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omments1.xml" ContentType="application/vnd.openxmlformats-officedocument.spreadsheetml.comments+xml"/>
  <Override PartName="/xl/drawings/drawing10.xml" ContentType="application/vnd.openxmlformats-officedocument.drawing+xml"/>
  <Override PartName="/xl/drawings/drawing11.xml" ContentType="application/vnd.openxmlformats-officedocument.drawing+xml"/>
  <Override PartName="/xl/comments2.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eskom-my.sharepoint.com/personal/phakatms_eskom_co_za/Documents/DESKTOP/ACTING CONTRACTS MANAGER 2025/QS REPORTS/Electrification Households 2026/"/>
    </mc:Choice>
  </mc:AlternateContent>
  <xr:revisionPtr revIDLastSave="2" documentId="8_{2AF889A2-3B22-4D4D-9E2F-B0F047B94F2E}" xr6:coauthVersionLast="47" xr6:coauthVersionMax="47" xr10:uidLastSave="{171D9ACB-B4E2-4D4C-9DC8-A92A1C595391}"/>
  <bookViews>
    <workbookView xWindow="-110" yWindow="-110" windowWidth="19420" windowHeight="10300" tabRatio="800" firstSheet="2" activeTab="2" xr2:uid="{00000000-000D-0000-FFFF-FFFF00000000}"/>
  </bookViews>
  <sheets>
    <sheet name="Payment Certificate" sheetId="5" state="hidden" r:id="rId1"/>
    <sheet name="Statement" sheetId="7" state="hidden" r:id="rId2"/>
    <sheet name="SUMMARY PAGE " sheetId="21" r:id="rId3"/>
    <sheet name="PRELIMINARY AND GENERAL " sheetId="22" r:id="rId4"/>
    <sheet name="Excavate,Plant,Stays &amp; Struts" sheetId="23" r:id="rId5"/>
    <sheet name="MV Overhead" sheetId="24" r:id="rId6"/>
    <sheet name="LV Overhead" sheetId="25" r:id="rId7"/>
    <sheet name="MV Equip &amp; Switchgear" sheetId="26" r:id="rId8"/>
    <sheet name="House Service Connections" sheetId="27" r:id="rId9"/>
    <sheet name="LV Cable" sheetId="28" r:id="rId10"/>
    <sheet name="MV Cable" sheetId="29" r:id="rId11"/>
    <sheet name="Dismantle" sheetId="30" r:id="rId12"/>
    <sheet name="INFILLS" sheetId="31" r:id="rId13"/>
    <sheet name="TRANSPORT " sheetId="32" r:id="rId14"/>
    <sheet name="Compensation Events" sheetId="33" state="hidden" r:id="rId15"/>
    <sheet name="Sheet4" sheetId="18" state="hidden" r:id="rId16"/>
    <sheet name="Price List Detail" sheetId="4" state="hidden" r:id="rId17"/>
    <sheet name="Cash Flow" sheetId="13" state="hidden" r:id="rId18"/>
    <sheet name="Graph" sheetId="14" state="hidden" r:id="rId19"/>
    <sheet name="CPA" sheetId="9" state="hidden" r:id="rId20"/>
  </sheets>
  <externalReferences>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0" localSheetId="17">#REF!</definedName>
    <definedName name="\0" localSheetId="18">#REF!</definedName>
    <definedName name="\0" localSheetId="1">#REF!</definedName>
    <definedName name="\0">#REF!</definedName>
    <definedName name="\A" localSheetId="17">#REF!</definedName>
    <definedName name="\A" localSheetId="18">#REF!</definedName>
    <definedName name="\A" localSheetId="1">#REF!</definedName>
    <definedName name="\A">#REF!</definedName>
    <definedName name="\B" localSheetId="17">#REF!</definedName>
    <definedName name="\B" localSheetId="18">#REF!</definedName>
    <definedName name="\B" localSheetId="1">#REF!</definedName>
    <definedName name="\B">#REF!</definedName>
    <definedName name="_________APR88" localSheetId="17">#REF!</definedName>
    <definedName name="_________APR88" localSheetId="18">#REF!</definedName>
    <definedName name="_________APR88" localSheetId="1">#REF!</definedName>
    <definedName name="_________APR88">#REF!</definedName>
    <definedName name="_________APR89" localSheetId="17">#REF!</definedName>
    <definedName name="_________APR89" localSheetId="18">#REF!</definedName>
    <definedName name="_________APR89" localSheetId="1">#REF!</definedName>
    <definedName name="_________APR89">#REF!</definedName>
    <definedName name="_________AUG87" localSheetId="17">#REF!</definedName>
    <definedName name="_________AUG87" localSheetId="18">#REF!</definedName>
    <definedName name="_________AUG87" localSheetId="1">#REF!</definedName>
    <definedName name="_________AUG87">#REF!</definedName>
    <definedName name="_________AUG88" localSheetId="17">#REF!</definedName>
    <definedName name="_________AUG88" localSheetId="18">#REF!</definedName>
    <definedName name="_________AUG88" localSheetId="1">#REF!</definedName>
    <definedName name="_________AUG88">#REF!</definedName>
    <definedName name="_________AUG89" localSheetId="17">#REF!</definedName>
    <definedName name="_________AUG89" localSheetId="18">#REF!</definedName>
    <definedName name="_________AUG89" localSheetId="1">#REF!</definedName>
    <definedName name="_________AUG89">#REF!</definedName>
    <definedName name="_________DEC87" localSheetId="17">#REF!</definedName>
    <definedName name="_________DEC87" localSheetId="18">#REF!</definedName>
    <definedName name="_________DEC87" localSheetId="1">#REF!</definedName>
    <definedName name="_________DEC87">#REF!</definedName>
    <definedName name="_________DEC88" localSheetId="17">#REF!</definedName>
    <definedName name="_________DEC88" localSheetId="18">#REF!</definedName>
    <definedName name="_________DEC88" localSheetId="1">#REF!</definedName>
    <definedName name="_________DEC88">#REF!</definedName>
    <definedName name="_________FEB88" localSheetId="17">#REF!</definedName>
    <definedName name="_________FEB88" localSheetId="18">#REF!</definedName>
    <definedName name="_________FEB88" localSheetId="1">#REF!</definedName>
    <definedName name="_________FEB88">#REF!</definedName>
    <definedName name="_________FEB89" localSheetId="17">#REF!</definedName>
    <definedName name="_________FEB89" localSheetId="18">#REF!</definedName>
    <definedName name="_________FEB89" localSheetId="1">#REF!</definedName>
    <definedName name="_________FEB89">#REF!</definedName>
    <definedName name="_________JAN88" localSheetId="17">#REF!</definedName>
    <definedName name="_________JAN88" localSheetId="18">#REF!</definedName>
    <definedName name="_________JAN88" localSheetId="1">#REF!</definedName>
    <definedName name="_________JAN88">#REF!</definedName>
    <definedName name="_________JAN89" localSheetId="17">#REF!</definedName>
    <definedName name="_________JAN89" localSheetId="18">#REF!</definedName>
    <definedName name="_________JAN89" localSheetId="1">#REF!</definedName>
    <definedName name="_________JAN89">#REF!</definedName>
    <definedName name="_________JUL88" localSheetId="17">#REF!</definedName>
    <definedName name="_________JUL88" localSheetId="18">#REF!</definedName>
    <definedName name="_________JUL88" localSheetId="1">#REF!</definedName>
    <definedName name="_________JUL88">#REF!</definedName>
    <definedName name="_________JUL89" localSheetId="17">#REF!</definedName>
    <definedName name="_________JUL89" localSheetId="18">#REF!</definedName>
    <definedName name="_________JUL89" localSheetId="1">#REF!</definedName>
    <definedName name="_________JUL89">#REF!</definedName>
    <definedName name="_________JUN88" localSheetId="17">#REF!</definedName>
    <definedName name="_________JUN88" localSheetId="18">#REF!</definedName>
    <definedName name="_________JUN88" localSheetId="1">#REF!</definedName>
    <definedName name="_________JUN88">#REF!</definedName>
    <definedName name="_________JUN89" localSheetId="17">#REF!</definedName>
    <definedName name="_________JUN89" localSheetId="18">#REF!</definedName>
    <definedName name="_________JUN89" localSheetId="1">#REF!</definedName>
    <definedName name="_________JUN89">#REF!</definedName>
    <definedName name="_________MAR88" localSheetId="17">#REF!</definedName>
    <definedName name="_________MAR88" localSheetId="18">#REF!</definedName>
    <definedName name="_________MAR88" localSheetId="1">#REF!</definedName>
    <definedName name="_________MAR88">#REF!</definedName>
    <definedName name="_________MAR89" localSheetId="17">#REF!</definedName>
    <definedName name="_________MAR89" localSheetId="18">#REF!</definedName>
    <definedName name="_________MAR89" localSheetId="1">#REF!</definedName>
    <definedName name="_________MAR89">#REF!</definedName>
    <definedName name="_________MAY88" localSheetId="17">#REF!</definedName>
    <definedName name="_________MAY88" localSheetId="18">#REF!</definedName>
    <definedName name="_________MAY88" localSheetId="1">#REF!</definedName>
    <definedName name="_________MAY88">#REF!</definedName>
    <definedName name="_________MAY89" localSheetId="17">#REF!</definedName>
    <definedName name="_________MAY89" localSheetId="18">#REF!</definedName>
    <definedName name="_________MAY89" localSheetId="1">#REF!</definedName>
    <definedName name="_________MAY89">#REF!</definedName>
    <definedName name="_________NOV87" localSheetId="17">#REF!</definedName>
    <definedName name="_________NOV87" localSheetId="18">#REF!</definedName>
    <definedName name="_________NOV87" localSheetId="1">#REF!</definedName>
    <definedName name="_________NOV87">#REF!</definedName>
    <definedName name="_________NOV88" localSheetId="17">#REF!</definedName>
    <definedName name="_________NOV88" localSheetId="18">#REF!</definedName>
    <definedName name="_________NOV88" localSheetId="1">#REF!</definedName>
    <definedName name="_________NOV88">#REF!</definedName>
    <definedName name="_________OCT87" localSheetId="17">#REF!</definedName>
    <definedName name="_________OCT87" localSheetId="18">#REF!</definedName>
    <definedName name="_________OCT87" localSheetId="1">#REF!</definedName>
    <definedName name="_________OCT87">#REF!</definedName>
    <definedName name="_________OCT88" localSheetId="17">#REF!</definedName>
    <definedName name="_________OCT88" localSheetId="18">#REF!</definedName>
    <definedName name="_________OCT88" localSheetId="1">#REF!</definedName>
    <definedName name="_________OCT88">#REF!</definedName>
    <definedName name="_________SEP87" localSheetId="17">#REF!</definedName>
    <definedName name="_________SEP87" localSheetId="18">#REF!</definedName>
    <definedName name="_________SEP87" localSheetId="1">#REF!</definedName>
    <definedName name="_________SEP87">#REF!</definedName>
    <definedName name="_________SEP88" localSheetId="17">#REF!</definedName>
    <definedName name="_________SEP88" localSheetId="18">#REF!</definedName>
    <definedName name="_________SEP88" localSheetId="1">#REF!</definedName>
    <definedName name="_________SEP88">#REF!</definedName>
    <definedName name="________APR88" localSheetId="17">#REF!</definedName>
    <definedName name="________APR88" localSheetId="18">#REF!</definedName>
    <definedName name="________APR88" localSheetId="1">#REF!</definedName>
    <definedName name="________APR88">#REF!</definedName>
    <definedName name="________APR89" localSheetId="17">#REF!</definedName>
    <definedName name="________APR89" localSheetId="18">#REF!</definedName>
    <definedName name="________APR89" localSheetId="1">#REF!</definedName>
    <definedName name="________APR89">#REF!</definedName>
    <definedName name="________AUG87" localSheetId="17">#REF!</definedName>
    <definedName name="________AUG87" localSheetId="18">#REF!</definedName>
    <definedName name="________AUG87" localSheetId="1">#REF!</definedName>
    <definedName name="________AUG87">#REF!</definedName>
    <definedName name="________AUG88" localSheetId="17">#REF!</definedName>
    <definedName name="________AUG88" localSheetId="18">#REF!</definedName>
    <definedName name="________AUG88" localSheetId="1">#REF!</definedName>
    <definedName name="________AUG88">#REF!</definedName>
    <definedName name="________AUG89" localSheetId="17">#REF!</definedName>
    <definedName name="________AUG89" localSheetId="18">#REF!</definedName>
    <definedName name="________AUG89" localSheetId="1">#REF!</definedName>
    <definedName name="________AUG89">#REF!</definedName>
    <definedName name="________DEC87" localSheetId="17">#REF!</definedName>
    <definedName name="________DEC87" localSheetId="18">#REF!</definedName>
    <definedName name="________DEC87" localSheetId="1">#REF!</definedName>
    <definedName name="________DEC87">#REF!</definedName>
    <definedName name="________DEC88" localSheetId="17">#REF!</definedName>
    <definedName name="________DEC88" localSheetId="18">#REF!</definedName>
    <definedName name="________DEC88" localSheetId="1">#REF!</definedName>
    <definedName name="________DEC88">#REF!</definedName>
    <definedName name="________FEB88" localSheetId="17">#REF!</definedName>
    <definedName name="________FEB88" localSheetId="18">#REF!</definedName>
    <definedName name="________FEB88" localSheetId="1">#REF!</definedName>
    <definedName name="________FEB88">#REF!</definedName>
    <definedName name="________FEB89" localSheetId="17">#REF!</definedName>
    <definedName name="________FEB89" localSheetId="18">#REF!</definedName>
    <definedName name="________FEB89" localSheetId="1">#REF!</definedName>
    <definedName name="________FEB89">#REF!</definedName>
    <definedName name="________JAN88" localSheetId="17">#REF!</definedName>
    <definedName name="________JAN88" localSheetId="18">#REF!</definedName>
    <definedName name="________JAN88" localSheetId="1">#REF!</definedName>
    <definedName name="________JAN88">#REF!</definedName>
    <definedName name="________JAN89" localSheetId="17">#REF!</definedName>
    <definedName name="________JAN89" localSheetId="18">#REF!</definedName>
    <definedName name="________JAN89" localSheetId="1">#REF!</definedName>
    <definedName name="________JAN89">#REF!</definedName>
    <definedName name="________JUL88" localSheetId="17">#REF!</definedName>
    <definedName name="________JUL88" localSheetId="18">#REF!</definedName>
    <definedName name="________JUL88" localSheetId="1">#REF!</definedName>
    <definedName name="________JUL88">#REF!</definedName>
    <definedName name="________JUL89" localSheetId="17">#REF!</definedName>
    <definedName name="________JUL89" localSheetId="18">#REF!</definedName>
    <definedName name="________JUL89" localSheetId="1">#REF!</definedName>
    <definedName name="________JUL89">#REF!</definedName>
    <definedName name="________JUN88" localSheetId="17">#REF!</definedName>
    <definedName name="________JUN88" localSheetId="18">#REF!</definedName>
    <definedName name="________JUN88" localSheetId="1">#REF!</definedName>
    <definedName name="________JUN88">#REF!</definedName>
    <definedName name="________JUN89" localSheetId="17">#REF!</definedName>
    <definedName name="________JUN89" localSheetId="18">#REF!</definedName>
    <definedName name="________JUN89" localSheetId="1">#REF!</definedName>
    <definedName name="________JUN89">#REF!</definedName>
    <definedName name="________MAR88" localSheetId="17">#REF!</definedName>
    <definedName name="________MAR88" localSheetId="18">#REF!</definedName>
    <definedName name="________MAR88" localSheetId="1">#REF!</definedName>
    <definedName name="________MAR88">#REF!</definedName>
    <definedName name="________MAR89" localSheetId="17">#REF!</definedName>
    <definedName name="________MAR89" localSheetId="18">#REF!</definedName>
    <definedName name="________MAR89" localSheetId="1">#REF!</definedName>
    <definedName name="________MAR89">#REF!</definedName>
    <definedName name="________MAY88" localSheetId="17">#REF!</definedName>
    <definedName name="________MAY88" localSheetId="18">#REF!</definedName>
    <definedName name="________MAY88" localSheetId="1">#REF!</definedName>
    <definedName name="________MAY88">#REF!</definedName>
    <definedName name="________MAY89" localSheetId="17">#REF!</definedName>
    <definedName name="________MAY89" localSheetId="18">#REF!</definedName>
    <definedName name="________MAY89" localSheetId="1">#REF!</definedName>
    <definedName name="________MAY89">#REF!</definedName>
    <definedName name="________NOV87" localSheetId="17">#REF!</definedName>
    <definedName name="________NOV87" localSheetId="18">#REF!</definedName>
    <definedName name="________NOV87" localSheetId="1">#REF!</definedName>
    <definedName name="________NOV87">#REF!</definedName>
    <definedName name="________NOV88" localSheetId="17">#REF!</definedName>
    <definedName name="________NOV88" localSheetId="18">#REF!</definedName>
    <definedName name="________NOV88" localSheetId="1">#REF!</definedName>
    <definedName name="________NOV88">#REF!</definedName>
    <definedName name="________OCT87" localSheetId="17">#REF!</definedName>
    <definedName name="________OCT87" localSheetId="18">#REF!</definedName>
    <definedName name="________OCT87" localSheetId="1">#REF!</definedName>
    <definedName name="________OCT87">#REF!</definedName>
    <definedName name="________OCT88" localSheetId="17">#REF!</definedName>
    <definedName name="________OCT88" localSheetId="18">#REF!</definedName>
    <definedName name="________OCT88" localSheetId="1">#REF!</definedName>
    <definedName name="________OCT88">#REF!</definedName>
    <definedName name="________SEP87" localSheetId="17">#REF!</definedName>
    <definedName name="________SEP87" localSheetId="18">#REF!</definedName>
    <definedName name="________SEP87" localSheetId="1">#REF!</definedName>
    <definedName name="________SEP87">#REF!</definedName>
    <definedName name="________SEP88" localSheetId="17">#REF!</definedName>
    <definedName name="________SEP88" localSheetId="18">#REF!</definedName>
    <definedName name="________SEP88" localSheetId="1">#REF!</definedName>
    <definedName name="________SEP88">#REF!</definedName>
    <definedName name="_______APR88" localSheetId="17">#REF!</definedName>
    <definedName name="_______APR88" localSheetId="18">#REF!</definedName>
    <definedName name="_______APR88" localSheetId="1">#REF!</definedName>
    <definedName name="_______APR88">#REF!</definedName>
    <definedName name="_______APR89" localSheetId="17">#REF!</definedName>
    <definedName name="_______APR89" localSheetId="18">#REF!</definedName>
    <definedName name="_______APR89" localSheetId="1">#REF!</definedName>
    <definedName name="_______APR89">#REF!</definedName>
    <definedName name="_______AUG87" localSheetId="17">#REF!</definedName>
    <definedName name="_______AUG87" localSheetId="18">#REF!</definedName>
    <definedName name="_______AUG87" localSheetId="1">#REF!</definedName>
    <definedName name="_______AUG87">#REF!</definedName>
    <definedName name="_______AUG88" localSheetId="17">#REF!</definedName>
    <definedName name="_______AUG88" localSheetId="18">#REF!</definedName>
    <definedName name="_______AUG88" localSheetId="1">#REF!</definedName>
    <definedName name="_______AUG88">#REF!</definedName>
    <definedName name="_______AUG89" localSheetId="17">#REF!</definedName>
    <definedName name="_______AUG89" localSheetId="18">#REF!</definedName>
    <definedName name="_______AUG89" localSheetId="1">#REF!</definedName>
    <definedName name="_______AUG89">#REF!</definedName>
    <definedName name="_______DEC87" localSheetId="17">#REF!</definedName>
    <definedName name="_______DEC87" localSheetId="18">#REF!</definedName>
    <definedName name="_______DEC87" localSheetId="1">#REF!</definedName>
    <definedName name="_______DEC87">#REF!</definedName>
    <definedName name="_______DEC88" localSheetId="17">#REF!</definedName>
    <definedName name="_______DEC88" localSheetId="18">#REF!</definedName>
    <definedName name="_______DEC88" localSheetId="1">#REF!</definedName>
    <definedName name="_______DEC88">#REF!</definedName>
    <definedName name="_______FEB88" localSheetId="17">#REF!</definedName>
    <definedName name="_______FEB88" localSheetId="18">#REF!</definedName>
    <definedName name="_______FEB88" localSheetId="1">#REF!</definedName>
    <definedName name="_______FEB88">#REF!</definedName>
    <definedName name="_______FEB89" localSheetId="17">#REF!</definedName>
    <definedName name="_______FEB89" localSheetId="18">#REF!</definedName>
    <definedName name="_______FEB89" localSheetId="1">#REF!</definedName>
    <definedName name="_______FEB89">#REF!</definedName>
    <definedName name="_______JAN88" localSheetId="17">#REF!</definedName>
    <definedName name="_______JAN88" localSheetId="18">#REF!</definedName>
    <definedName name="_______JAN88" localSheetId="1">#REF!</definedName>
    <definedName name="_______JAN88">#REF!</definedName>
    <definedName name="_______JAN89" localSheetId="17">#REF!</definedName>
    <definedName name="_______JAN89" localSheetId="18">#REF!</definedName>
    <definedName name="_______JAN89" localSheetId="1">#REF!</definedName>
    <definedName name="_______JAN89">#REF!</definedName>
    <definedName name="_______JUL88" localSheetId="17">#REF!</definedName>
    <definedName name="_______JUL88" localSheetId="18">#REF!</definedName>
    <definedName name="_______JUL88" localSheetId="1">#REF!</definedName>
    <definedName name="_______JUL88">#REF!</definedName>
    <definedName name="_______JUL89" localSheetId="17">#REF!</definedName>
    <definedName name="_______JUL89" localSheetId="18">#REF!</definedName>
    <definedName name="_______JUL89" localSheetId="1">#REF!</definedName>
    <definedName name="_______JUL89">#REF!</definedName>
    <definedName name="_______JUN88" localSheetId="17">#REF!</definedName>
    <definedName name="_______JUN88" localSheetId="18">#REF!</definedName>
    <definedName name="_______JUN88" localSheetId="1">#REF!</definedName>
    <definedName name="_______JUN88">#REF!</definedName>
    <definedName name="_______JUN89" localSheetId="17">#REF!</definedName>
    <definedName name="_______JUN89" localSheetId="18">#REF!</definedName>
    <definedName name="_______JUN89" localSheetId="1">#REF!</definedName>
    <definedName name="_______JUN89">#REF!</definedName>
    <definedName name="_______MAR88" localSheetId="17">#REF!</definedName>
    <definedName name="_______MAR88" localSheetId="18">#REF!</definedName>
    <definedName name="_______MAR88" localSheetId="1">#REF!</definedName>
    <definedName name="_______MAR88">#REF!</definedName>
    <definedName name="_______MAR89" localSheetId="17">#REF!</definedName>
    <definedName name="_______MAR89" localSheetId="18">#REF!</definedName>
    <definedName name="_______MAR89" localSheetId="1">#REF!</definedName>
    <definedName name="_______MAR89">#REF!</definedName>
    <definedName name="_______MAY88" localSheetId="17">#REF!</definedName>
    <definedName name="_______MAY88" localSheetId="18">#REF!</definedName>
    <definedName name="_______MAY88" localSheetId="1">#REF!</definedName>
    <definedName name="_______MAY88">#REF!</definedName>
    <definedName name="_______MAY89" localSheetId="17">#REF!</definedName>
    <definedName name="_______MAY89" localSheetId="18">#REF!</definedName>
    <definedName name="_______MAY89" localSheetId="1">#REF!</definedName>
    <definedName name="_______MAY89">#REF!</definedName>
    <definedName name="_______NOV87" localSheetId="17">#REF!</definedName>
    <definedName name="_______NOV87" localSheetId="18">#REF!</definedName>
    <definedName name="_______NOV87" localSheetId="1">#REF!</definedName>
    <definedName name="_______NOV87">#REF!</definedName>
    <definedName name="_______NOV88" localSheetId="17">#REF!</definedName>
    <definedName name="_______NOV88" localSheetId="18">#REF!</definedName>
    <definedName name="_______NOV88" localSheetId="1">#REF!</definedName>
    <definedName name="_______NOV88">#REF!</definedName>
    <definedName name="_______OCT87" localSheetId="17">#REF!</definedName>
    <definedName name="_______OCT87" localSheetId="18">#REF!</definedName>
    <definedName name="_______OCT87" localSheetId="1">#REF!</definedName>
    <definedName name="_______OCT87">#REF!</definedName>
    <definedName name="_______OCT88" localSheetId="17">#REF!</definedName>
    <definedName name="_______OCT88" localSheetId="18">#REF!</definedName>
    <definedName name="_______OCT88" localSheetId="1">#REF!</definedName>
    <definedName name="_______OCT88">#REF!</definedName>
    <definedName name="_______SEP87" localSheetId="17">#REF!</definedName>
    <definedName name="_______SEP87" localSheetId="18">#REF!</definedName>
    <definedName name="_______SEP87" localSheetId="1">#REF!</definedName>
    <definedName name="_______SEP87">#REF!</definedName>
    <definedName name="_______SEP88" localSheetId="17">#REF!</definedName>
    <definedName name="_______SEP88" localSheetId="18">#REF!</definedName>
    <definedName name="_______SEP88" localSheetId="1">#REF!</definedName>
    <definedName name="_______SEP88">#REF!</definedName>
    <definedName name="______APR88" localSheetId="17">#REF!</definedName>
    <definedName name="______APR88" localSheetId="18">#REF!</definedName>
    <definedName name="______APR88" localSheetId="1">#REF!</definedName>
    <definedName name="______APR88">#REF!</definedName>
    <definedName name="______APR89" localSheetId="17">#REF!</definedName>
    <definedName name="______APR89" localSheetId="18">#REF!</definedName>
    <definedName name="______APR89" localSheetId="1">#REF!</definedName>
    <definedName name="______APR89">#REF!</definedName>
    <definedName name="______AUG87" localSheetId="17">#REF!</definedName>
    <definedName name="______AUG87" localSheetId="18">#REF!</definedName>
    <definedName name="______AUG87" localSheetId="1">#REF!</definedName>
    <definedName name="______AUG87">#REF!</definedName>
    <definedName name="______AUG88" localSheetId="17">#REF!</definedName>
    <definedName name="______AUG88" localSheetId="18">#REF!</definedName>
    <definedName name="______AUG88" localSheetId="1">#REF!</definedName>
    <definedName name="______AUG88">#REF!</definedName>
    <definedName name="______AUG89" localSheetId="17">#REF!</definedName>
    <definedName name="______AUG89" localSheetId="18">#REF!</definedName>
    <definedName name="______AUG89" localSheetId="1">#REF!</definedName>
    <definedName name="______AUG89">#REF!</definedName>
    <definedName name="______DEC87" localSheetId="17">#REF!</definedName>
    <definedName name="______DEC87" localSheetId="18">#REF!</definedName>
    <definedName name="______DEC87" localSheetId="1">#REF!</definedName>
    <definedName name="______DEC87">#REF!</definedName>
    <definedName name="______DEC88" localSheetId="17">#REF!</definedName>
    <definedName name="______DEC88" localSheetId="18">#REF!</definedName>
    <definedName name="______DEC88" localSheetId="1">#REF!</definedName>
    <definedName name="______DEC88">#REF!</definedName>
    <definedName name="______FEB88" localSheetId="17">#REF!</definedName>
    <definedName name="______FEB88" localSheetId="18">#REF!</definedName>
    <definedName name="______FEB88" localSheetId="1">#REF!</definedName>
    <definedName name="______FEB88">#REF!</definedName>
    <definedName name="______FEB89" localSheetId="17">#REF!</definedName>
    <definedName name="______FEB89" localSheetId="18">#REF!</definedName>
    <definedName name="______FEB89" localSheetId="1">#REF!</definedName>
    <definedName name="______FEB89">#REF!</definedName>
    <definedName name="______JAN88" localSheetId="17">#REF!</definedName>
    <definedName name="______JAN88" localSheetId="18">#REF!</definedName>
    <definedName name="______JAN88" localSheetId="1">#REF!</definedName>
    <definedName name="______JAN88">#REF!</definedName>
    <definedName name="______JAN89" localSheetId="17">#REF!</definedName>
    <definedName name="______JAN89" localSheetId="18">#REF!</definedName>
    <definedName name="______JAN89" localSheetId="1">#REF!</definedName>
    <definedName name="______JAN89">#REF!</definedName>
    <definedName name="______JUL88" localSheetId="17">#REF!</definedName>
    <definedName name="______JUL88" localSheetId="18">#REF!</definedName>
    <definedName name="______JUL88" localSheetId="1">#REF!</definedName>
    <definedName name="______JUL88">#REF!</definedName>
    <definedName name="______JUL89" localSheetId="17">#REF!</definedName>
    <definedName name="______JUL89" localSheetId="18">#REF!</definedName>
    <definedName name="______JUL89" localSheetId="1">#REF!</definedName>
    <definedName name="______JUL89">#REF!</definedName>
    <definedName name="______JUN88" localSheetId="17">#REF!</definedName>
    <definedName name="______JUN88" localSheetId="18">#REF!</definedName>
    <definedName name="______JUN88" localSheetId="1">#REF!</definedName>
    <definedName name="______JUN88">#REF!</definedName>
    <definedName name="______JUN89" localSheetId="17">#REF!</definedName>
    <definedName name="______JUN89" localSheetId="18">#REF!</definedName>
    <definedName name="______JUN89" localSheetId="1">#REF!</definedName>
    <definedName name="______JUN89">#REF!</definedName>
    <definedName name="______MAR88" localSheetId="17">#REF!</definedName>
    <definedName name="______MAR88" localSheetId="18">#REF!</definedName>
    <definedName name="______MAR88" localSheetId="1">#REF!</definedName>
    <definedName name="______MAR88">#REF!</definedName>
    <definedName name="______MAR89" localSheetId="17">#REF!</definedName>
    <definedName name="______MAR89" localSheetId="18">#REF!</definedName>
    <definedName name="______MAR89" localSheetId="1">#REF!</definedName>
    <definedName name="______MAR89">#REF!</definedName>
    <definedName name="______MAY88" localSheetId="17">#REF!</definedName>
    <definedName name="______MAY88" localSheetId="18">#REF!</definedName>
    <definedName name="______MAY88" localSheetId="1">#REF!</definedName>
    <definedName name="______MAY88">#REF!</definedName>
    <definedName name="______MAY89" localSheetId="17">#REF!</definedName>
    <definedName name="______MAY89" localSheetId="18">#REF!</definedName>
    <definedName name="______MAY89" localSheetId="1">#REF!</definedName>
    <definedName name="______MAY89">#REF!</definedName>
    <definedName name="______NOV87" localSheetId="17">#REF!</definedName>
    <definedName name="______NOV87" localSheetId="18">#REF!</definedName>
    <definedName name="______NOV87" localSheetId="1">#REF!</definedName>
    <definedName name="______NOV87">#REF!</definedName>
    <definedName name="______NOV88" localSheetId="17">#REF!</definedName>
    <definedName name="______NOV88" localSheetId="18">#REF!</definedName>
    <definedName name="______NOV88" localSheetId="1">#REF!</definedName>
    <definedName name="______NOV88">#REF!</definedName>
    <definedName name="______OCT87" localSheetId="17">#REF!</definedName>
    <definedName name="______OCT87" localSheetId="18">#REF!</definedName>
    <definedName name="______OCT87" localSheetId="1">#REF!</definedName>
    <definedName name="______OCT87">#REF!</definedName>
    <definedName name="______OCT88" localSheetId="17">#REF!</definedName>
    <definedName name="______OCT88" localSheetId="18">#REF!</definedName>
    <definedName name="______OCT88" localSheetId="1">#REF!</definedName>
    <definedName name="______OCT88">#REF!</definedName>
    <definedName name="______SEP87" localSheetId="17">#REF!</definedName>
    <definedName name="______SEP87" localSheetId="18">#REF!</definedName>
    <definedName name="______SEP87" localSheetId="1">#REF!</definedName>
    <definedName name="______SEP87">#REF!</definedName>
    <definedName name="______SEP88" localSheetId="17">#REF!</definedName>
    <definedName name="______SEP88" localSheetId="18">#REF!</definedName>
    <definedName name="______SEP88" localSheetId="1">#REF!</definedName>
    <definedName name="______SEP88">#REF!</definedName>
    <definedName name="_____APR88" localSheetId="17">#REF!</definedName>
    <definedName name="_____APR88" localSheetId="18">#REF!</definedName>
    <definedName name="_____APR88" localSheetId="1">#REF!</definedName>
    <definedName name="_____APR88">#REF!</definedName>
    <definedName name="_____APR89" localSheetId="17">#REF!</definedName>
    <definedName name="_____APR89" localSheetId="18">#REF!</definedName>
    <definedName name="_____APR89" localSheetId="1">#REF!</definedName>
    <definedName name="_____APR89">#REF!</definedName>
    <definedName name="_____AUG87" localSheetId="17">#REF!</definedName>
    <definedName name="_____AUG87" localSheetId="18">#REF!</definedName>
    <definedName name="_____AUG87" localSheetId="1">#REF!</definedName>
    <definedName name="_____AUG87">#REF!</definedName>
    <definedName name="_____AUG88" localSheetId="17">#REF!</definedName>
    <definedName name="_____AUG88" localSheetId="18">#REF!</definedName>
    <definedName name="_____AUG88" localSheetId="1">#REF!</definedName>
    <definedName name="_____AUG88">#REF!</definedName>
    <definedName name="_____AUG89" localSheetId="17">#REF!</definedName>
    <definedName name="_____AUG89" localSheetId="18">#REF!</definedName>
    <definedName name="_____AUG89" localSheetId="1">#REF!</definedName>
    <definedName name="_____AUG89">#REF!</definedName>
    <definedName name="_____DEC87" localSheetId="17">#REF!</definedName>
    <definedName name="_____DEC87" localSheetId="18">#REF!</definedName>
    <definedName name="_____DEC87" localSheetId="1">#REF!</definedName>
    <definedName name="_____DEC87">#REF!</definedName>
    <definedName name="_____DEC88" localSheetId="17">#REF!</definedName>
    <definedName name="_____DEC88" localSheetId="18">#REF!</definedName>
    <definedName name="_____DEC88" localSheetId="1">#REF!</definedName>
    <definedName name="_____DEC88">#REF!</definedName>
    <definedName name="_____FEB88" localSheetId="17">#REF!</definedName>
    <definedName name="_____FEB88" localSheetId="18">#REF!</definedName>
    <definedName name="_____FEB88" localSheetId="1">#REF!</definedName>
    <definedName name="_____FEB88">#REF!</definedName>
    <definedName name="_____FEB89" localSheetId="17">#REF!</definedName>
    <definedName name="_____FEB89" localSheetId="18">#REF!</definedName>
    <definedName name="_____FEB89" localSheetId="1">#REF!</definedName>
    <definedName name="_____FEB89">#REF!</definedName>
    <definedName name="_____JAN88" localSheetId="17">#REF!</definedName>
    <definedName name="_____JAN88" localSheetId="18">#REF!</definedName>
    <definedName name="_____JAN88" localSheetId="1">#REF!</definedName>
    <definedName name="_____JAN88">#REF!</definedName>
    <definedName name="_____JAN89" localSheetId="17">#REF!</definedName>
    <definedName name="_____JAN89" localSheetId="18">#REF!</definedName>
    <definedName name="_____JAN89" localSheetId="1">#REF!</definedName>
    <definedName name="_____JAN89">#REF!</definedName>
    <definedName name="_____JUL88" localSheetId="17">#REF!</definedName>
    <definedName name="_____JUL88" localSheetId="18">#REF!</definedName>
    <definedName name="_____JUL88" localSheetId="1">#REF!</definedName>
    <definedName name="_____JUL88">#REF!</definedName>
    <definedName name="_____JUL89" localSheetId="17">#REF!</definedName>
    <definedName name="_____JUL89" localSheetId="18">#REF!</definedName>
    <definedName name="_____JUL89" localSheetId="1">#REF!</definedName>
    <definedName name="_____JUL89">#REF!</definedName>
    <definedName name="_____JUN88" localSheetId="17">#REF!</definedName>
    <definedName name="_____JUN88" localSheetId="18">#REF!</definedName>
    <definedName name="_____JUN88" localSheetId="1">#REF!</definedName>
    <definedName name="_____JUN88">#REF!</definedName>
    <definedName name="_____JUN89" localSheetId="17">#REF!</definedName>
    <definedName name="_____JUN89" localSheetId="18">#REF!</definedName>
    <definedName name="_____JUN89" localSheetId="1">#REF!</definedName>
    <definedName name="_____JUN89">#REF!</definedName>
    <definedName name="_____MAR88" localSheetId="17">#REF!</definedName>
    <definedName name="_____MAR88" localSheetId="18">#REF!</definedName>
    <definedName name="_____MAR88" localSheetId="1">#REF!</definedName>
    <definedName name="_____MAR88">#REF!</definedName>
    <definedName name="_____MAR89" localSheetId="17">#REF!</definedName>
    <definedName name="_____MAR89" localSheetId="18">#REF!</definedName>
    <definedName name="_____MAR89" localSheetId="1">#REF!</definedName>
    <definedName name="_____MAR89">#REF!</definedName>
    <definedName name="_____MAY88" localSheetId="17">#REF!</definedName>
    <definedName name="_____MAY88" localSheetId="18">#REF!</definedName>
    <definedName name="_____MAY88" localSheetId="1">#REF!</definedName>
    <definedName name="_____MAY88">#REF!</definedName>
    <definedName name="_____MAY89" localSheetId="17">#REF!</definedName>
    <definedName name="_____MAY89" localSheetId="18">#REF!</definedName>
    <definedName name="_____MAY89" localSheetId="1">#REF!</definedName>
    <definedName name="_____MAY89">#REF!</definedName>
    <definedName name="_____NOV87" localSheetId="17">#REF!</definedName>
    <definedName name="_____NOV87" localSheetId="18">#REF!</definedName>
    <definedName name="_____NOV87" localSheetId="1">#REF!</definedName>
    <definedName name="_____NOV87">#REF!</definedName>
    <definedName name="_____NOV88" localSheetId="17">#REF!</definedName>
    <definedName name="_____NOV88" localSheetId="18">#REF!</definedName>
    <definedName name="_____NOV88" localSheetId="1">#REF!</definedName>
    <definedName name="_____NOV88">#REF!</definedName>
    <definedName name="_____OCT87" localSheetId="17">#REF!</definedName>
    <definedName name="_____OCT87" localSheetId="18">#REF!</definedName>
    <definedName name="_____OCT87" localSheetId="1">#REF!</definedName>
    <definedName name="_____OCT87">#REF!</definedName>
    <definedName name="_____OCT88" localSheetId="17">#REF!</definedName>
    <definedName name="_____OCT88" localSheetId="18">#REF!</definedName>
    <definedName name="_____OCT88" localSheetId="1">#REF!</definedName>
    <definedName name="_____OCT88">#REF!</definedName>
    <definedName name="_____SEP87" localSheetId="17">#REF!</definedName>
    <definedName name="_____SEP87" localSheetId="18">#REF!</definedName>
    <definedName name="_____SEP87" localSheetId="1">#REF!</definedName>
    <definedName name="_____SEP87">#REF!</definedName>
    <definedName name="_____SEP88" localSheetId="17">#REF!</definedName>
    <definedName name="_____SEP88" localSheetId="18">#REF!</definedName>
    <definedName name="_____SEP88" localSheetId="1">#REF!</definedName>
    <definedName name="_____SEP88">#REF!</definedName>
    <definedName name="____APR88" localSheetId="17">#REF!</definedName>
    <definedName name="____APR88" localSheetId="18">#REF!</definedName>
    <definedName name="____APR88" localSheetId="1">#REF!</definedName>
    <definedName name="____APR88">#REF!</definedName>
    <definedName name="____APR89" localSheetId="17">#REF!</definedName>
    <definedName name="____APR89" localSheetId="18">#REF!</definedName>
    <definedName name="____APR89" localSheetId="1">#REF!</definedName>
    <definedName name="____APR89">#REF!</definedName>
    <definedName name="____AUG87" localSheetId="17">#REF!</definedName>
    <definedName name="____AUG87" localSheetId="18">#REF!</definedName>
    <definedName name="____AUG87" localSheetId="1">#REF!</definedName>
    <definedName name="____AUG87">#REF!</definedName>
    <definedName name="____AUG88" localSheetId="17">#REF!</definedName>
    <definedName name="____AUG88" localSheetId="18">#REF!</definedName>
    <definedName name="____AUG88" localSheetId="1">#REF!</definedName>
    <definedName name="____AUG88">#REF!</definedName>
    <definedName name="____AUG89" localSheetId="17">#REF!</definedName>
    <definedName name="____AUG89" localSheetId="18">#REF!</definedName>
    <definedName name="____AUG89" localSheetId="1">#REF!</definedName>
    <definedName name="____AUG89">#REF!</definedName>
    <definedName name="____DEC87" localSheetId="17">#REF!</definedName>
    <definedName name="____DEC87" localSheetId="18">#REF!</definedName>
    <definedName name="____DEC87" localSheetId="1">#REF!</definedName>
    <definedName name="____DEC87">#REF!</definedName>
    <definedName name="____DEC88" localSheetId="17">#REF!</definedName>
    <definedName name="____DEC88" localSheetId="18">#REF!</definedName>
    <definedName name="____DEC88" localSheetId="1">#REF!</definedName>
    <definedName name="____DEC88">#REF!</definedName>
    <definedName name="____FEB88" localSheetId="17">#REF!</definedName>
    <definedName name="____FEB88" localSheetId="18">#REF!</definedName>
    <definedName name="____FEB88" localSheetId="1">#REF!</definedName>
    <definedName name="____FEB88">#REF!</definedName>
    <definedName name="____FEB89" localSheetId="17">#REF!</definedName>
    <definedName name="____FEB89" localSheetId="18">#REF!</definedName>
    <definedName name="____FEB89" localSheetId="1">#REF!</definedName>
    <definedName name="____FEB89">#REF!</definedName>
    <definedName name="____JAN88" localSheetId="17">#REF!</definedName>
    <definedName name="____JAN88" localSheetId="18">#REF!</definedName>
    <definedName name="____JAN88" localSheetId="1">#REF!</definedName>
    <definedName name="____JAN88">#REF!</definedName>
    <definedName name="____JAN89" localSheetId="17">#REF!</definedName>
    <definedName name="____JAN89" localSheetId="18">#REF!</definedName>
    <definedName name="____JAN89" localSheetId="1">#REF!</definedName>
    <definedName name="____JAN89">#REF!</definedName>
    <definedName name="____JUL88" localSheetId="17">#REF!</definedName>
    <definedName name="____JUL88" localSheetId="18">#REF!</definedName>
    <definedName name="____JUL88" localSheetId="1">#REF!</definedName>
    <definedName name="____JUL88">#REF!</definedName>
    <definedName name="____JUL89" localSheetId="17">#REF!</definedName>
    <definedName name="____JUL89" localSheetId="18">#REF!</definedName>
    <definedName name="____JUL89" localSheetId="1">#REF!</definedName>
    <definedName name="____JUL89">#REF!</definedName>
    <definedName name="____JUN88" localSheetId="17">#REF!</definedName>
    <definedName name="____JUN88" localSheetId="18">#REF!</definedName>
    <definedName name="____JUN88" localSheetId="1">#REF!</definedName>
    <definedName name="____JUN88">#REF!</definedName>
    <definedName name="____JUN89" localSheetId="17">#REF!</definedName>
    <definedName name="____JUN89" localSheetId="18">#REF!</definedName>
    <definedName name="____JUN89" localSheetId="1">#REF!</definedName>
    <definedName name="____JUN89">#REF!</definedName>
    <definedName name="____MAR88" localSheetId="17">#REF!</definedName>
    <definedName name="____MAR88" localSheetId="18">#REF!</definedName>
    <definedName name="____MAR88" localSheetId="1">#REF!</definedName>
    <definedName name="____MAR88">#REF!</definedName>
    <definedName name="____MAR89" localSheetId="17">#REF!</definedName>
    <definedName name="____MAR89" localSheetId="18">#REF!</definedName>
    <definedName name="____MAR89" localSheetId="1">#REF!</definedName>
    <definedName name="____MAR89">#REF!</definedName>
    <definedName name="____MAY88" localSheetId="17">#REF!</definedName>
    <definedName name="____MAY88" localSheetId="18">#REF!</definedName>
    <definedName name="____MAY88" localSheetId="1">#REF!</definedName>
    <definedName name="____MAY88">#REF!</definedName>
    <definedName name="____MAY89" localSheetId="17">#REF!</definedName>
    <definedName name="____MAY89" localSheetId="18">#REF!</definedName>
    <definedName name="____MAY89" localSheetId="1">#REF!</definedName>
    <definedName name="____MAY89">#REF!</definedName>
    <definedName name="____NOV87" localSheetId="17">#REF!</definedName>
    <definedName name="____NOV87" localSheetId="18">#REF!</definedName>
    <definedName name="____NOV87" localSheetId="1">#REF!</definedName>
    <definedName name="____NOV87">#REF!</definedName>
    <definedName name="____NOV88" localSheetId="17">#REF!</definedName>
    <definedName name="____NOV88" localSheetId="18">#REF!</definedName>
    <definedName name="____NOV88" localSheetId="1">#REF!</definedName>
    <definedName name="____NOV88">#REF!</definedName>
    <definedName name="____OCT87" localSheetId="17">#REF!</definedName>
    <definedName name="____OCT87" localSheetId="18">#REF!</definedName>
    <definedName name="____OCT87" localSheetId="1">#REF!</definedName>
    <definedName name="____OCT87">#REF!</definedName>
    <definedName name="____OCT88" localSheetId="17">#REF!</definedName>
    <definedName name="____OCT88" localSheetId="18">#REF!</definedName>
    <definedName name="____OCT88" localSheetId="1">#REF!</definedName>
    <definedName name="____OCT88">#REF!</definedName>
    <definedName name="____SEP87" localSheetId="17">#REF!</definedName>
    <definedName name="____SEP87" localSheetId="18">#REF!</definedName>
    <definedName name="____SEP87" localSheetId="1">#REF!</definedName>
    <definedName name="____SEP87">#REF!</definedName>
    <definedName name="____SEP88" localSheetId="17">#REF!</definedName>
    <definedName name="____SEP88" localSheetId="18">#REF!</definedName>
    <definedName name="____SEP88" localSheetId="1">#REF!</definedName>
    <definedName name="____SEP88">#REF!</definedName>
    <definedName name="___APR88" localSheetId="17">#REF!</definedName>
    <definedName name="___APR88" localSheetId="18">#REF!</definedName>
    <definedName name="___APR88" localSheetId="1">#REF!</definedName>
    <definedName name="___APR88">#REF!</definedName>
    <definedName name="___APR89" localSheetId="17">#REF!</definedName>
    <definedName name="___APR89" localSheetId="18">#REF!</definedName>
    <definedName name="___APR89" localSheetId="1">#REF!</definedName>
    <definedName name="___APR89">#REF!</definedName>
    <definedName name="___AUG87" localSheetId="17">#REF!</definedName>
    <definedName name="___AUG87" localSheetId="18">#REF!</definedName>
    <definedName name="___AUG87" localSheetId="1">#REF!</definedName>
    <definedName name="___AUG87">#REF!</definedName>
    <definedName name="___AUG88" localSheetId="17">#REF!</definedName>
    <definedName name="___AUG88" localSheetId="18">#REF!</definedName>
    <definedName name="___AUG88" localSheetId="1">#REF!</definedName>
    <definedName name="___AUG88">#REF!</definedName>
    <definedName name="___AUG89" localSheetId="17">#REF!</definedName>
    <definedName name="___AUG89" localSheetId="18">#REF!</definedName>
    <definedName name="___AUG89" localSheetId="1">#REF!</definedName>
    <definedName name="___AUG89">#REF!</definedName>
    <definedName name="___DEC87" localSheetId="17">#REF!</definedName>
    <definedName name="___DEC87" localSheetId="18">#REF!</definedName>
    <definedName name="___DEC87" localSheetId="1">#REF!</definedName>
    <definedName name="___DEC87">#REF!</definedName>
    <definedName name="___DEC88" localSheetId="17">#REF!</definedName>
    <definedName name="___DEC88" localSheetId="18">#REF!</definedName>
    <definedName name="___DEC88" localSheetId="1">#REF!</definedName>
    <definedName name="___DEC88">#REF!</definedName>
    <definedName name="___FEB88" localSheetId="17">#REF!</definedName>
    <definedName name="___FEB88" localSheetId="18">#REF!</definedName>
    <definedName name="___FEB88" localSheetId="1">#REF!</definedName>
    <definedName name="___FEB88">#REF!</definedName>
    <definedName name="___FEB89" localSheetId="17">#REF!</definedName>
    <definedName name="___FEB89" localSheetId="18">#REF!</definedName>
    <definedName name="___FEB89" localSheetId="1">#REF!</definedName>
    <definedName name="___FEB89">#REF!</definedName>
    <definedName name="___JAN88" localSheetId="17">#REF!</definedName>
    <definedName name="___JAN88" localSheetId="18">#REF!</definedName>
    <definedName name="___JAN88" localSheetId="1">#REF!</definedName>
    <definedName name="___JAN88">#REF!</definedName>
    <definedName name="___JAN89" localSheetId="17">#REF!</definedName>
    <definedName name="___JAN89" localSheetId="18">#REF!</definedName>
    <definedName name="___JAN89" localSheetId="1">#REF!</definedName>
    <definedName name="___JAN89">#REF!</definedName>
    <definedName name="___JUL88" localSheetId="17">#REF!</definedName>
    <definedName name="___JUL88" localSheetId="18">#REF!</definedName>
    <definedName name="___JUL88" localSheetId="1">#REF!</definedName>
    <definedName name="___JUL88">#REF!</definedName>
    <definedName name="___JUL89" localSheetId="17">#REF!</definedName>
    <definedName name="___JUL89" localSheetId="18">#REF!</definedName>
    <definedName name="___JUL89" localSheetId="1">#REF!</definedName>
    <definedName name="___JUL89">#REF!</definedName>
    <definedName name="___JUN88" localSheetId="17">#REF!</definedName>
    <definedName name="___JUN88" localSheetId="18">#REF!</definedName>
    <definedName name="___JUN88" localSheetId="1">#REF!</definedName>
    <definedName name="___JUN88">#REF!</definedName>
    <definedName name="___JUN89" localSheetId="17">#REF!</definedName>
    <definedName name="___JUN89" localSheetId="18">#REF!</definedName>
    <definedName name="___JUN89" localSheetId="1">#REF!</definedName>
    <definedName name="___JUN89">#REF!</definedName>
    <definedName name="___MAR88" localSheetId="17">#REF!</definedName>
    <definedName name="___MAR88" localSheetId="18">#REF!</definedName>
    <definedName name="___MAR88" localSheetId="1">#REF!</definedName>
    <definedName name="___MAR88">#REF!</definedName>
    <definedName name="___MAR89" localSheetId="17">#REF!</definedName>
    <definedName name="___MAR89" localSheetId="18">#REF!</definedName>
    <definedName name="___MAR89" localSheetId="1">#REF!</definedName>
    <definedName name="___MAR89">#REF!</definedName>
    <definedName name="___MAY88" localSheetId="17">#REF!</definedName>
    <definedName name="___MAY88" localSheetId="18">#REF!</definedName>
    <definedName name="___MAY88" localSheetId="1">#REF!</definedName>
    <definedName name="___MAY88">#REF!</definedName>
    <definedName name="___MAY89" localSheetId="17">#REF!</definedName>
    <definedName name="___MAY89" localSheetId="18">#REF!</definedName>
    <definedName name="___MAY89" localSheetId="1">#REF!</definedName>
    <definedName name="___MAY89">#REF!</definedName>
    <definedName name="___NOV87" localSheetId="17">#REF!</definedName>
    <definedName name="___NOV87" localSheetId="18">#REF!</definedName>
    <definedName name="___NOV87" localSheetId="1">#REF!</definedName>
    <definedName name="___NOV87">#REF!</definedName>
    <definedName name="___NOV88" localSheetId="17">#REF!</definedName>
    <definedName name="___NOV88" localSheetId="18">#REF!</definedName>
    <definedName name="___NOV88" localSheetId="1">#REF!</definedName>
    <definedName name="___NOV88">#REF!</definedName>
    <definedName name="___OCT87" localSheetId="17">#REF!</definedName>
    <definedName name="___OCT87" localSheetId="18">#REF!</definedName>
    <definedName name="___OCT87" localSheetId="1">#REF!</definedName>
    <definedName name="___OCT87">#REF!</definedName>
    <definedName name="___OCT88" localSheetId="17">#REF!</definedName>
    <definedName name="___OCT88" localSheetId="18">#REF!</definedName>
    <definedName name="___OCT88" localSheetId="1">#REF!</definedName>
    <definedName name="___OCT88">#REF!</definedName>
    <definedName name="___SEP87" localSheetId="17">#REF!</definedName>
    <definedName name="___SEP87" localSheetId="18">#REF!</definedName>
    <definedName name="___SEP87" localSheetId="1">#REF!</definedName>
    <definedName name="___SEP87">#REF!</definedName>
    <definedName name="___SEP88" localSheetId="17">#REF!</definedName>
    <definedName name="___SEP88" localSheetId="18">#REF!</definedName>
    <definedName name="___SEP88" localSheetId="1">#REF!</definedName>
    <definedName name="___SEP88">#REF!</definedName>
    <definedName name="__1NEW_PROJECT" localSheetId="17">#REF!</definedName>
    <definedName name="__1NEW_PROJECT" localSheetId="19">#REF!</definedName>
    <definedName name="__1NEW_PROJECT" localSheetId="18">#REF!</definedName>
    <definedName name="__1NEW_PROJECT">#REF!</definedName>
    <definedName name="__2P_PAY_CERTIFICA" localSheetId="17">#REF!</definedName>
    <definedName name="__2P_PAY_CERTIFICA" localSheetId="19">#REF!</definedName>
    <definedName name="__2P_PAY_CERTIFICA" localSheetId="18">#REF!</definedName>
    <definedName name="__2P_PAY_CERTIFICA">#REF!</definedName>
    <definedName name="__3" localSheetId="17">#REF!</definedName>
    <definedName name="__3" localSheetId="18">#REF!</definedName>
    <definedName name="__3" localSheetId="1">#REF!</definedName>
    <definedName name="__3">#REF!</definedName>
    <definedName name="__3PRINT_ESCAL" localSheetId="17">#REF!</definedName>
    <definedName name="__3PRINT_ESCAL" localSheetId="19">#REF!</definedName>
    <definedName name="__3PRINT_ESCAL" localSheetId="18">#REF!</definedName>
    <definedName name="__3PRINT_ESCAL">#REF!</definedName>
    <definedName name="__4" localSheetId="17">#REF!</definedName>
    <definedName name="__4" localSheetId="18">#REF!</definedName>
    <definedName name="__4" localSheetId="1">#REF!</definedName>
    <definedName name="__4">#REF!</definedName>
    <definedName name="__4PRINT_PENALTIES" localSheetId="17">#REF!</definedName>
    <definedName name="__4PRINT_PENALTIES" localSheetId="19">#REF!</definedName>
    <definedName name="__4PRINT_PENALTIES" localSheetId="18">#REF!</definedName>
    <definedName name="__4PRINT_PENALTIES">#REF!</definedName>
    <definedName name="__5" localSheetId="17">#REF!</definedName>
    <definedName name="__5" localSheetId="18">#REF!</definedName>
    <definedName name="__5" localSheetId="1">#REF!</definedName>
    <definedName name="__5">#REF!</definedName>
    <definedName name="__5PRINT_PROJECT_C" localSheetId="17">#REF!</definedName>
    <definedName name="__5PRINT_PROJECT_C" localSheetId="19">#REF!</definedName>
    <definedName name="__5PRINT_PROJECT_C" localSheetId="18">#REF!</definedName>
    <definedName name="__5PRINT_PROJECT_C">#REF!</definedName>
    <definedName name="__6" localSheetId="17">#REF!</definedName>
    <definedName name="__6" localSheetId="18">#REF!</definedName>
    <definedName name="__6" localSheetId="1">#REF!</definedName>
    <definedName name="__6">#REF!</definedName>
    <definedName name="__6PRINT_SPEC_SUBC" localSheetId="17">#REF!</definedName>
    <definedName name="__6PRINT_SPEC_SUBC" localSheetId="19">#REF!</definedName>
    <definedName name="__6PRINT_SPEC_SUBC" localSheetId="18">#REF!</definedName>
    <definedName name="__6PRINT_SPEC_SUBC">#REF!</definedName>
    <definedName name="__7" localSheetId="17">#REF!</definedName>
    <definedName name="__7" localSheetId="18">#REF!</definedName>
    <definedName name="__7" localSheetId="1">#REF!</definedName>
    <definedName name="__7">#REF!</definedName>
    <definedName name="__7SUM_FORMULAR" localSheetId="17">#REF!</definedName>
    <definedName name="__7SUM_FORMULAR" localSheetId="19">#REF!</definedName>
    <definedName name="__7SUM_FORMULAR" localSheetId="18">#REF!</definedName>
    <definedName name="__7SUM_FORMULAR">#REF!</definedName>
    <definedName name="__APR88" localSheetId="17">#REF!</definedName>
    <definedName name="__APR88" localSheetId="18">#REF!</definedName>
    <definedName name="__APR88" localSheetId="1">#REF!</definedName>
    <definedName name="__APR88">#REF!</definedName>
    <definedName name="__APR89" localSheetId="17">#REF!</definedName>
    <definedName name="__APR89" localSheetId="18">#REF!</definedName>
    <definedName name="__APR89" localSheetId="1">#REF!</definedName>
    <definedName name="__APR89">#REF!</definedName>
    <definedName name="__AUG87" localSheetId="17">#REF!</definedName>
    <definedName name="__AUG87" localSheetId="18">#REF!</definedName>
    <definedName name="__AUG87" localSheetId="1">#REF!</definedName>
    <definedName name="__AUG87">#REF!</definedName>
    <definedName name="__AUG88" localSheetId="17">#REF!</definedName>
    <definedName name="__AUG88" localSheetId="18">#REF!</definedName>
    <definedName name="__AUG88" localSheetId="1">#REF!</definedName>
    <definedName name="__AUG88">#REF!</definedName>
    <definedName name="__AUG89" localSheetId="17">#REF!</definedName>
    <definedName name="__AUG89" localSheetId="18">#REF!</definedName>
    <definedName name="__AUG89" localSheetId="1">#REF!</definedName>
    <definedName name="__AUG89">#REF!</definedName>
    <definedName name="__boq1" localSheetId="17">#REF!</definedName>
    <definedName name="__boq1" localSheetId="18">#REF!</definedName>
    <definedName name="__boq1" localSheetId="1">#REF!</definedName>
    <definedName name="__boq1">#REF!</definedName>
    <definedName name="__boq10" localSheetId="17">#REF!</definedName>
    <definedName name="__boq10" localSheetId="18">#REF!</definedName>
    <definedName name="__boq10" localSheetId="1">#REF!</definedName>
    <definedName name="__boq10">#REF!</definedName>
    <definedName name="__boq11" localSheetId="17">#REF!</definedName>
    <definedName name="__boq11" localSheetId="18">#REF!</definedName>
    <definedName name="__boq11" localSheetId="1">#REF!</definedName>
    <definedName name="__boq11">#REF!</definedName>
    <definedName name="__boq12" localSheetId="17">#REF!</definedName>
    <definedName name="__boq12" localSheetId="18">#REF!</definedName>
    <definedName name="__boq12" localSheetId="1">#REF!</definedName>
    <definedName name="__boq12">#REF!</definedName>
    <definedName name="__boq13" localSheetId="17">#REF!</definedName>
    <definedName name="__boq13" localSheetId="18">#REF!</definedName>
    <definedName name="__boq13" localSheetId="1">#REF!</definedName>
    <definedName name="__boq13">#REF!</definedName>
    <definedName name="__boq14" localSheetId="17">#REF!</definedName>
    <definedName name="__boq14" localSheetId="18">#REF!</definedName>
    <definedName name="__boq14" localSheetId="1">#REF!</definedName>
    <definedName name="__boq14">#REF!</definedName>
    <definedName name="__boq15" localSheetId="17">#REF!</definedName>
    <definedName name="__boq15" localSheetId="18">#REF!</definedName>
    <definedName name="__boq15" localSheetId="1">#REF!</definedName>
    <definedName name="__boq15">#REF!</definedName>
    <definedName name="__boq16" localSheetId="17">#REF!</definedName>
    <definedName name="__boq16" localSheetId="18">#REF!</definedName>
    <definedName name="__boq16" localSheetId="1">#REF!</definedName>
    <definedName name="__boq16">#REF!</definedName>
    <definedName name="__boq17" localSheetId="17">#REF!</definedName>
    <definedName name="__boq17" localSheetId="18">#REF!</definedName>
    <definedName name="__boq17" localSheetId="1">#REF!</definedName>
    <definedName name="__boq17">#REF!</definedName>
    <definedName name="__boq18" localSheetId="17">#REF!</definedName>
    <definedName name="__boq18" localSheetId="18">#REF!</definedName>
    <definedName name="__boq18" localSheetId="1">#REF!</definedName>
    <definedName name="__boq18">#REF!</definedName>
    <definedName name="__boq19" localSheetId="17">#REF!</definedName>
    <definedName name="__boq19" localSheetId="18">#REF!</definedName>
    <definedName name="__boq19" localSheetId="1">#REF!</definedName>
    <definedName name="__boq19">#REF!</definedName>
    <definedName name="__boq20" localSheetId="17">#REF!</definedName>
    <definedName name="__boq20" localSheetId="18">#REF!</definedName>
    <definedName name="__boq20" localSheetId="1">#REF!</definedName>
    <definedName name="__boq20">#REF!</definedName>
    <definedName name="__boq21" localSheetId="17">#REF!</definedName>
    <definedName name="__boq21" localSheetId="18">#REF!</definedName>
    <definedName name="__boq21" localSheetId="1">#REF!</definedName>
    <definedName name="__boq21">#REF!</definedName>
    <definedName name="__boq22" localSheetId="17">#REF!</definedName>
    <definedName name="__boq22" localSheetId="18">#REF!</definedName>
    <definedName name="__boq22" localSheetId="1">#REF!</definedName>
    <definedName name="__boq22">#REF!</definedName>
    <definedName name="__boq23" localSheetId="17">#REF!</definedName>
    <definedName name="__boq23" localSheetId="18">#REF!</definedName>
    <definedName name="__boq23" localSheetId="1">#REF!</definedName>
    <definedName name="__boq23">#REF!</definedName>
    <definedName name="__boq24" localSheetId="17">#REF!</definedName>
    <definedName name="__boq24" localSheetId="18">#REF!</definedName>
    <definedName name="__boq24" localSheetId="1">#REF!</definedName>
    <definedName name="__boq24">#REF!</definedName>
    <definedName name="__boq25" localSheetId="17">#REF!</definedName>
    <definedName name="__boq25" localSheetId="18">#REF!</definedName>
    <definedName name="__boq25" localSheetId="1">#REF!</definedName>
    <definedName name="__boq25">#REF!</definedName>
    <definedName name="__boq26" localSheetId="17">#REF!</definedName>
    <definedName name="__boq26" localSheetId="18">#REF!</definedName>
    <definedName name="__boq26" localSheetId="1">#REF!</definedName>
    <definedName name="__boq26">#REF!</definedName>
    <definedName name="__boq27" localSheetId="17">#REF!</definedName>
    <definedName name="__boq27" localSheetId="18">#REF!</definedName>
    <definedName name="__boq27" localSheetId="1">#REF!</definedName>
    <definedName name="__boq27">#REF!</definedName>
    <definedName name="__boq28" localSheetId="17">#REF!</definedName>
    <definedName name="__boq28" localSheetId="18">#REF!</definedName>
    <definedName name="__boq28" localSheetId="1">#REF!</definedName>
    <definedName name="__boq28">#REF!</definedName>
    <definedName name="__boq29" localSheetId="17">#REF!</definedName>
    <definedName name="__boq29" localSheetId="18">#REF!</definedName>
    <definedName name="__boq29" localSheetId="1">#REF!</definedName>
    <definedName name="__boq29">#REF!</definedName>
    <definedName name="__boq3" localSheetId="17">#REF!</definedName>
    <definedName name="__boq3" localSheetId="18">#REF!</definedName>
    <definedName name="__boq3" localSheetId="1">#REF!</definedName>
    <definedName name="__boq3">#REF!</definedName>
    <definedName name="__boq30" localSheetId="17">#REF!</definedName>
    <definedName name="__boq30" localSheetId="18">#REF!</definedName>
    <definedName name="__boq30" localSheetId="1">#REF!</definedName>
    <definedName name="__boq30">#REF!</definedName>
    <definedName name="__boq31" localSheetId="17">#REF!</definedName>
    <definedName name="__boq31" localSheetId="18">#REF!</definedName>
    <definedName name="__boq31" localSheetId="1">#REF!</definedName>
    <definedName name="__boq31">#REF!</definedName>
    <definedName name="__boq32" localSheetId="17">#REF!</definedName>
    <definedName name="__boq32" localSheetId="18">#REF!</definedName>
    <definedName name="__boq32" localSheetId="1">#REF!</definedName>
    <definedName name="__boq32">#REF!</definedName>
    <definedName name="__boq33" localSheetId="17">#REF!</definedName>
    <definedName name="__boq33" localSheetId="18">#REF!</definedName>
    <definedName name="__boq33" localSheetId="1">#REF!</definedName>
    <definedName name="__boq33">#REF!</definedName>
    <definedName name="__boq34" localSheetId="17">#REF!</definedName>
    <definedName name="__boq34" localSheetId="18">#REF!</definedName>
    <definedName name="__boq34" localSheetId="1">#REF!</definedName>
    <definedName name="__boq34">#REF!</definedName>
    <definedName name="__boq35" localSheetId="17">#REF!</definedName>
    <definedName name="__boq35" localSheetId="18">#REF!</definedName>
    <definedName name="__boq35" localSheetId="1">#REF!</definedName>
    <definedName name="__boq35">#REF!</definedName>
    <definedName name="__boq36" localSheetId="17">#REF!</definedName>
    <definedName name="__boq36" localSheetId="18">#REF!</definedName>
    <definedName name="__boq36" localSheetId="1">#REF!</definedName>
    <definedName name="__boq36">#REF!</definedName>
    <definedName name="__boq37" localSheetId="17">#REF!</definedName>
    <definedName name="__boq37" localSheetId="18">#REF!</definedName>
    <definedName name="__boq37" localSheetId="1">#REF!</definedName>
    <definedName name="__boq37">#REF!</definedName>
    <definedName name="__boq38" localSheetId="17">#REF!</definedName>
    <definedName name="__boq38" localSheetId="18">#REF!</definedName>
    <definedName name="__boq38" localSheetId="1">#REF!</definedName>
    <definedName name="__boq38">#REF!</definedName>
    <definedName name="__boq39" localSheetId="17">#REF!</definedName>
    <definedName name="__boq39" localSheetId="18">#REF!</definedName>
    <definedName name="__boq39" localSheetId="1">#REF!</definedName>
    <definedName name="__boq39">#REF!</definedName>
    <definedName name="__boq4" localSheetId="17">#REF!</definedName>
    <definedName name="__boq4" localSheetId="18">#REF!</definedName>
    <definedName name="__boq4" localSheetId="1">#REF!</definedName>
    <definedName name="__boq4">#REF!</definedName>
    <definedName name="__boq40" localSheetId="17">#REF!</definedName>
    <definedName name="__boq40" localSheetId="18">#REF!</definedName>
    <definedName name="__boq40" localSheetId="1">#REF!</definedName>
    <definedName name="__boq40">#REF!</definedName>
    <definedName name="__boq41" localSheetId="17">#REF!</definedName>
    <definedName name="__boq41" localSheetId="18">#REF!</definedName>
    <definedName name="__boq41" localSheetId="1">#REF!</definedName>
    <definedName name="__boq41">#REF!</definedName>
    <definedName name="__boq42" localSheetId="17">#REF!</definedName>
    <definedName name="__boq42" localSheetId="18">#REF!</definedName>
    <definedName name="__boq42" localSheetId="1">#REF!</definedName>
    <definedName name="__boq42">#REF!</definedName>
    <definedName name="__boq44" localSheetId="17">#REF!</definedName>
    <definedName name="__boq44" localSheetId="18">#REF!</definedName>
    <definedName name="__boq44" localSheetId="1">#REF!</definedName>
    <definedName name="__boq44">#REF!</definedName>
    <definedName name="__boq45" localSheetId="17">#REF!</definedName>
    <definedName name="__boq45" localSheetId="18">#REF!</definedName>
    <definedName name="__boq45" localSheetId="1">#REF!</definedName>
    <definedName name="__boq45">#REF!</definedName>
    <definedName name="__boq46" localSheetId="17">#REF!</definedName>
    <definedName name="__boq46" localSheetId="18">#REF!</definedName>
    <definedName name="__boq46" localSheetId="1">#REF!</definedName>
    <definedName name="__boq46">#REF!</definedName>
    <definedName name="__boq47" localSheetId="17">#REF!</definedName>
    <definedName name="__boq47" localSheetId="18">#REF!</definedName>
    <definedName name="__boq47" localSheetId="1">#REF!</definedName>
    <definedName name="__boq47">#REF!</definedName>
    <definedName name="__boq48" localSheetId="17">#REF!</definedName>
    <definedName name="__boq48" localSheetId="18">#REF!</definedName>
    <definedName name="__boq48" localSheetId="1">#REF!</definedName>
    <definedName name="__boq48">#REF!</definedName>
    <definedName name="__boq49" localSheetId="17">#REF!</definedName>
    <definedName name="__boq49" localSheetId="18">#REF!</definedName>
    <definedName name="__boq49" localSheetId="1">#REF!</definedName>
    <definedName name="__boq49">#REF!</definedName>
    <definedName name="__boq5" localSheetId="17">#REF!</definedName>
    <definedName name="__boq5" localSheetId="18">#REF!</definedName>
    <definedName name="__boq5" localSheetId="1">#REF!</definedName>
    <definedName name="__boq5">#REF!</definedName>
    <definedName name="__boq50" localSheetId="17">#REF!</definedName>
    <definedName name="__boq50" localSheetId="18">#REF!</definedName>
    <definedName name="__boq50" localSheetId="1">#REF!</definedName>
    <definedName name="__boq50">#REF!</definedName>
    <definedName name="__boq6" localSheetId="17">#REF!</definedName>
    <definedName name="__boq6" localSheetId="18">#REF!</definedName>
    <definedName name="__boq6" localSheetId="1">#REF!</definedName>
    <definedName name="__boq6">#REF!</definedName>
    <definedName name="__boq7" localSheetId="17">#REF!</definedName>
    <definedName name="__boq7" localSheetId="18">#REF!</definedName>
    <definedName name="__boq7" localSheetId="1">#REF!</definedName>
    <definedName name="__boq7">#REF!</definedName>
    <definedName name="__boq8" localSheetId="17">#REF!</definedName>
    <definedName name="__boq8" localSheetId="18">#REF!</definedName>
    <definedName name="__boq8" localSheetId="1">#REF!</definedName>
    <definedName name="__boq8">#REF!</definedName>
    <definedName name="__boq9" localSheetId="17">#REF!</definedName>
    <definedName name="__boq9" localSheetId="18">#REF!</definedName>
    <definedName name="__boq9" localSheetId="1">#REF!</definedName>
    <definedName name="__boq9">#REF!</definedName>
    <definedName name="__DEC87" localSheetId="17">#REF!</definedName>
    <definedName name="__DEC87" localSheetId="18">#REF!</definedName>
    <definedName name="__DEC87" localSheetId="1">#REF!</definedName>
    <definedName name="__DEC87">#REF!</definedName>
    <definedName name="__DEC88" localSheetId="17">#REF!</definedName>
    <definedName name="__DEC88" localSheetId="18">#REF!</definedName>
    <definedName name="__DEC88" localSheetId="1">#REF!</definedName>
    <definedName name="__DEC88">#REF!</definedName>
    <definedName name="__FEB88" localSheetId="17">#REF!</definedName>
    <definedName name="__FEB88" localSheetId="18">#REF!</definedName>
    <definedName name="__FEB88" localSheetId="1">#REF!</definedName>
    <definedName name="__FEB88">#REF!</definedName>
    <definedName name="__FEB89" localSheetId="17">#REF!</definedName>
    <definedName name="__FEB89" localSheetId="18">#REF!</definedName>
    <definedName name="__FEB89" localSheetId="1">#REF!</definedName>
    <definedName name="__FEB89">#REF!</definedName>
    <definedName name="__JAN88" localSheetId="17">#REF!</definedName>
    <definedName name="__JAN88" localSheetId="18">#REF!</definedName>
    <definedName name="__JAN88" localSheetId="1">#REF!</definedName>
    <definedName name="__JAN88">#REF!</definedName>
    <definedName name="__JAN89" localSheetId="17">#REF!</definedName>
    <definedName name="__JAN89" localSheetId="18">#REF!</definedName>
    <definedName name="__JAN89" localSheetId="1">#REF!</definedName>
    <definedName name="__JAN89">#REF!</definedName>
    <definedName name="__JUL88" localSheetId="17">#REF!</definedName>
    <definedName name="__JUL88" localSheetId="18">#REF!</definedName>
    <definedName name="__JUL88" localSheetId="1">#REF!</definedName>
    <definedName name="__JUL88">#REF!</definedName>
    <definedName name="__JUL89" localSheetId="17">#REF!</definedName>
    <definedName name="__JUL89" localSheetId="18">#REF!</definedName>
    <definedName name="__JUL89" localSheetId="1">#REF!</definedName>
    <definedName name="__JUL89">#REF!</definedName>
    <definedName name="__JUN88" localSheetId="17">#REF!</definedName>
    <definedName name="__JUN88" localSheetId="18">#REF!</definedName>
    <definedName name="__JUN88" localSheetId="1">#REF!</definedName>
    <definedName name="__JUN88">#REF!</definedName>
    <definedName name="__JUN89" localSheetId="17">#REF!</definedName>
    <definedName name="__JUN89" localSheetId="18">#REF!</definedName>
    <definedName name="__JUN89" localSheetId="1">#REF!</definedName>
    <definedName name="__JUN89">#REF!</definedName>
    <definedName name="__MAR88" localSheetId="17">#REF!</definedName>
    <definedName name="__MAR88" localSheetId="18">#REF!</definedName>
    <definedName name="__MAR88" localSheetId="1">#REF!</definedName>
    <definedName name="__MAR88">#REF!</definedName>
    <definedName name="__MAR89" localSheetId="17">#REF!</definedName>
    <definedName name="__MAR89" localSheetId="18">#REF!</definedName>
    <definedName name="__MAR89" localSheetId="1">#REF!</definedName>
    <definedName name="__MAR89">#REF!</definedName>
    <definedName name="__MAY88" localSheetId="17">#REF!</definedName>
    <definedName name="__MAY88" localSheetId="18">#REF!</definedName>
    <definedName name="__MAY88" localSheetId="1">#REF!</definedName>
    <definedName name="__MAY88">#REF!</definedName>
    <definedName name="__MAY89" localSheetId="17">#REF!</definedName>
    <definedName name="__MAY89" localSheetId="18">#REF!</definedName>
    <definedName name="__MAY89" localSheetId="1">#REF!</definedName>
    <definedName name="__MAY89">#REF!</definedName>
    <definedName name="__NOV87" localSheetId="17">#REF!</definedName>
    <definedName name="__NOV87" localSheetId="18">#REF!</definedName>
    <definedName name="__NOV87" localSheetId="1">#REF!</definedName>
    <definedName name="__NOV87">#REF!</definedName>
    <definedName name="__NOV88" localSheetId="17">#REF!</definedName>
    <definedName name="__NOV88" localSheetId="18">#REF!</definedName>
    <definedName name="__NOV88" localSheetId="1">#REF!</definedName>
    <definedName name="__NOV88">#REF!</definedName>
    <definedName name="__OCT87" localSheetId="17">#REF!</definedName>
    <definedName name="__OCT87" localSheetId="18">#REF!</definedName>
    <definedName name="__OCT87" localSheetId="1">#REF!</definedName>
    <definedName name="__OCT87">#REF!</definedName>
    <definedName name="__OCT88" localSheetId="17">#REF!</definedName>
    <definedName name="__OCT88" localSheetId="18">#REF!</definedName>
    <definedName name="__OCT88" localSheetId="1">#REF!</definedName>
    <definedName name="__OCT88">#REF!</definedName>
    <definedName name="__SEP87" localSheetId="17">#REF!</definedName>
    <definedName name="__SEP87" localSheetId="18">#REF!</definedName>
    <definedName name="__SEP87" localSheetId="1">#REF!</definedName>
    <definedName name="__SEP87">#REF!</definedName>
    <definedName name="__SEP88" localSheetId="17">#REF!</definedName>
    <definedName name="__SEP88" localSheetId="18">#REF!</definedName>
    <definedName name="__SEP88" localSheetId="1">#REF!</definedName>
    <definedName name="__SEP88">#REF!</definedName>
    <definedName name="_1" localSheetId="17" hidden="1">#REF!</definedName>
    <definedName name="_1" localSheetId="18" hidden="1">#REF!</definedName>
    <definedName name="_1" localSheetId="1" hidden="1">#REF!</definedName>
    <definedName name="_1" hidden="1">#REF!</definedName>
    <definedName name="_1_3" localSheetId="17">#REF!</definedName>
    <definedName name="_1_3" localSheetId="18">#REF!</definedName>
    <definedName name="_1_3" localSheetId="1">#REF!</definedName>
    <definedName name="_1_3">#REF!</definedName>
    <definedName name="_1NEW_PROJECT" localSheetId="17">#REF!</definedName>
    <definedName name="_1NEW_PROJECT" localSheetId="19">#REF!</definedName>
    <definedName name="_1NEW_PROJECT" localSheetId="18">#REF!</definedName>
    <definedName name="_1NEW_PROJECT">#REF!</definedName>
    <definedName name="_2_4" localSheetId="17">#REF!</definedName>
    <definedName name="_2_4" localSheetId="18">#REF!</definedName>
    <definedName name="_2_4" localSheetId="1">#REF!</definedName>
    <definedName name="_2_4">#REF!</definedName>
    <definedName name="_2P_PAY_CERTIFICA" localSheetId="17">#REF!</definedName>
    <definedName name="_2P_PAY_CERTIFICA" localSheetId="19">#REF!</definedName>
    <definedName name="_2P_PAY_CERTIFICA" localSheetId="18">#REF!</definedName>
    <definedName name="_2P_PAY_CERTIFICA">#REF!</definedName>
    <definedName name="_3" localSheetId="17">#REF!</definedName>
    <definedName name="_3" localSheetId="18">#REF!</definedName>
    <definedName name="_3" localSheetId="1">#REF!</definedName>
    <definedName name="_3">#REF!</definedName>
    <definedName name="_3_5" localSheetId="17">#REF!</definedName>
    <definedName name="_3_5" localSheetId="18">#REF!</definedName>
    <definedName name="_3_5" localSheetId="1">#REF!</definedName>
    <definedName name="_3_5">#REF!</definedName>
    <definedName name="_3PRINT_ESCAL" localSheetId="17">#REF!</definedName>
    <definedName name="_3PRINT_ESCAL" localSheetId="19">#REF!</definedName>
    <definedName name="_3PRINT_ESCAL" localSheetId="18">#REF!</definedName>
    <definedName name="_3PRINT_ESCAL">#REF!</definedName>
    <definedName name="_4" localSheetId="17">#REF!</definedName>
    <definedName name="_4" localSheetId="18">#REF!</definedName>
    <definedName name="_4" localSheetId="1">#REF!</definedName>
    <definedName name="_4">#REF!</definedName>
    <definedName name="_4_6" localSheetId="17">#REF!</definedName>
    <definedName name="_4_6" localSheetId="18">#REF!</definedName>
    <definedName name="_4_6" localSheetId="1">#REF!</definedName>
    <definedName name="_4_6">#REF!</definedName>
    <definedName name="_4PRINT_PENALTIES" localSheetId="17">#REF!</definedName>
    <definedName name="_4PRINT_PENALTIES" localSheetId="19">#REF!</definedName>
    <definedName name="_4PRINT_PENALTIES" localSheetId="18">#REF!</definedName>
    <definedName name="_4PRINT_PENALTIES">#REF!</definedName>
    <definedName name="_5" localSheetId="17">#REF!</definedName>
    <definedName name="_5" localSheetId="18">#REF!</definedName>
    <definedName name="_5" localSheetId="1">#REF!</definedName>
    <definedName name="_5">#REF!</definedName>
    <definedName name="_5_7" localSheetId="17">#REF!</definedName>
    <definedName name="_5_7" localSheetId="18">#REF!</definedName>
    <definedName name="_5_7" localSheetId="1">#REF!</definedName>
    <definedName name="_5_7">#REF!</definedName>
    <definedName name="_5PRINT_PROJECT_C" localSheetId="17">#REF!</definedName>
    <definedName name="_5PRINT_PROJECT_C" localSheetId="19">#REF!</definedName>
    <definedName name="_5PRINT_PROJECT_C" localSheetId="18">#REF!</definedName>
    <definedName name="_5PRINT_PROJECT_C">#REF!</definedName>
    <definedName name="_6" localSheetId="17">#REF!</definedName>
    <definedName name="_6" localSheetId="18">#REF!</definedName>
    <definedName name="_6" localSheetId="1">#REF!</definedName>
    <definedName name="_6">#REF!</definedName>
    <definedName name="_6PRINT_SPEC_SUBC" localSheetId="17">#REF!</definedName>
    <definedName name="_6PRINT_SPEC_SUBC" localSheetId="19">#REF!</definedName>
    <definedName name="_6PRINT_SPEC_SUBC" localSheetId="18">#REF!</definedName>
    <definedName name="_6PRINT_SPEC_SUBC">#REF!</definedName>
    <definedName name="_7" localSheetId="17">#REF!</definedName>
    <definedName name="_7" localSheetId="18">#REF!</definedName>
    <definedName name="_7" localSheetId="1">#REF!</definedName>
    <definedName name="_7">#REF!</definedName>
    <definedName name="_7SUM_FORMULAR" localSheetId="17">#REF!</definedName>
    <definedName name="_7SUM_FORMULAR" localSheetId="19">#REF!</definedName>
    <definedName name="_7SUM_FORMULAR" localSheetId="18">#REF!</definedName>
    <definedName name="_7SUM_FORMULAR">#REF!</definedName>
    <definedName name="_APR88" localSheetId="17">#REF!</definedName>
    <definedName name="_APR88" localSheetId="18">#REF!</definedName>
    <definedName name="_APR88" localSheetId="1">#REF!</definedName>
    <definedName name="_APR88">#REF!</definedName>
    <definedName name="_APR89" localSheetId="17">#REF!</definedName>
    <definedName name="_APR89" localSheetId="18">#REF!</definedName>
    <definedName name="_APR89" localSheetId="1">#REF!</definedName>
    <definedName name="_APR89">#REF!</definedName>
    <definedName name="_AUG87" localSheetId="17">#REF!</definedName>
    <definedName name="_AUG87" localSheetId="18">#REF!</definedName>
    <definedName name="_AUG87" localSheetId="1">#REF!</definedName>
    <definedName name="_AUG87">#REF!</definedName>
    <definedName name="_AUG88" localSheetId="17">#REF!</definedName>
    <definedName name="_AUG88" localSheetId="18">#REF!</definedName>
    <definedName name="_AUG88" localSheetId="1">#REF!</definedName>
    <definedName name="_AUG88">#REF!</definedName>
    <definedName name="_AUG89" localSheetId="17">#REF!</definedName>
    <definedName name="_AUG89" localSheetId="18">#REF!</definedName>
    <definedName name="_AUG89" localSheetId="1">#REF!</definedName>
    <definedName name="_AUG89">#REF!</definedName>
    <definedName name="_boq1" localSheetId="17">#REF!</definedName>
    <definedName name="_boq1" localSheetId="18">#REF!</definedName>
    <definedName name="_boq1" localSheetId="1">#REF!</definedName>
    <definedName name="_boq1">#REF!</definedName>
    <definedName name="_boq10" localSheetId="17">#REF!</definedName>
    <definedName name="_boq10" localSheetId="18">#REF!</definedName>
    <definedName name="_boq10" localSheetId="1">#REF!</definedName>
    <definedName name="_boq10">#REF!</definedName>
    <definedName name="_boq11" localSheetId="17">#REF!</definedName>
    <definedName name="_boq11" localSheetId="18">#REF!</definedName>
    <definedName name="_boq11" localSheetId="1">#REF!</definedName>
    <definedName name="_boq11">#REF!</definedName>
    <definedName name="_boq12" localSheetId="17">#REF!</definedName>
    <definedName name="_boq12" localSheetId="18">#REF!</definedName>
    <definedName name="_boq12" localSheetId="1">#REF!</definedName>
    <definedName name="_boq12">#REF!</definedName>
    <definedName name="_boq13" localSheetId="17">#REF!</definedName>
    <definedName name="_boq13" localSheetId="18">#REF!</definedName>
    <definedName name="_boq13" localSheetId="1">#REF!</definedName>
    <definedName name="_boq13">#REF!</definedName>
    <definedName name="_boq14" localSheetId="17">#REF!</definedName>
    <definedName name="_boq14" localSheetId="18">#REF!</definedName>
    <definedName name="_boq14" localSheetId="1">#REF!</definedName>
    <definedName name="_boq14">#REF!</definedName>
    <definedName name="_boq15" localSheetId="17">#REF!</definedName>
    <definedName name="_boq15" localSheetId="18">#REF!</definedName>
    <definedName name="_boq15" localSheetId="1">#REF!</definedName>
    <definedName name="_boq15">#REF!</definedName>
    <definedName name="_boq16" localSheetId="17">#REF!</definedName>
    <definedName name="_boq16" localSheetId="18">#REF!</definedName>
    <definedName name="_boq16" localSheetId="1">#REF!</definedName>
    <definedName name="_boq16">#REF!</definedName>
    <definedName name="_boq17" localSheetId="17">#REF!</definedName>
    <definedName name="_boq17" localSheetId="18">#REF!</definedName>
    <definedName name="_boq17" localSheetId="1">#REF!</definedName>
    <definedName name="_boq17">#REF!</definedName>
    <definedName name="_boq18" localSheetId="17">#REF!</definedName>
    <definedName name="_boq18" localSheetId="18">#REF!</definedName>
    <definedName name="_boq18" localSheetId="1">#REF!</definedName>
    <definedName name="_boq18">#REF!</definedName>
    <definedName name="_boq19" localSheetId="17">#REF!</definedName>
    <definedName name="_boq19" localSheetId="18">#REF!</definedName>
    <definedName name="_boq19" localSheetId="1">#REF!</definedName>
    <definedName name="_boq19">#REF!</definedName>
    <definedName name="_boq2" localSheetId="17">#REF!</definedName>
    <definedName name="_boq2" localSheetId="18">#REF!</definedName>
    <definedName name="_boq2" localSheetId="1">#REF!</definedName>
    <definedName name="_boq2">#REF!</definedName>
    <definedName name="_boq20" localSheetId="17">#REF!</definedName>
    <definedName name="_boq20" localSheetId="18">#REF!</definedName>
    <definedName name="_boq20" localSheetId="1">#REF!</definedName>
    <definedName name="_boq20">#REF!</definedName>
    <definedName name="_boq21" localSheetId="17">#REF!</definedName>
    <definedName name="_boq21" localSheetId="18">#REF!</definedName>
    <definedName name="_boq21" localSheetId="1">#REF!</definedName>
    <definedName name="_boq21">#REF!</definedName>
    <definedName name="_boq22" localSheetId="17">#REF!</definedName>
    <definedName name="_boq22" localSheetId="18">#REF!</definedName>
    <definedName name="_boq22" localSheetId="1">#REF!</definedName>
    <definedName name="_boq22">#REF!</definedName>
    <definedName name="_boq23" localSheetId="17">#REF!</definedName>
    <definedName name="_boq23" localSheetId="18">#REF!</definedName>
    <definedName name="_boq23" localSheetId="1">#REF!</definedName>
    <definedName name="_boq23">#REF!</definedName>
    <definedName name="_boq24" localSheetId="17">#REF!</definedName>
    <definedName name="_boq24" localSheetId="18">#REF!</definedName>
    <definedName name="_boq24" localSheetId="1">#REF!</definedName>
    <definedName name="_boq24">#REF!</definedName>
    <definedName name="_boq25" localSheetId="17">#REF!</definedName>
    <definedName name="_boq25" localSheetId="18">#REF!</definedName>
    <definedName name="_boq25" localSheetId="1">#REF!</definedName>
    <definedName name="_boq25">#REF!</definedName>
    <definedName name="_boq26" localSheetId="17">#REF!</definedName>
    <definedName name="_boq26" localSheetId="18">#REF!</definedName>
    <definedName name="_boq26" localSheetId="1">#REF!</definedName>
    <definedName name="_boq26">#REF!</definedName>
    <definedName name="_boq27" localSheetId="17">#REF!</definedName>
    <definedName name="_boq27" localSheetId="18">#REF!</definedName>
    <definedName name="_boq27" localSheetId="1">#REF!</definedName>
    <definedName name="_boq27">#REF!</definedName>
    <definedName name="_boq28" localSheetId="17">#REF!</definedName>
    <definedName name="_boq28" localSheetId="18">#REF!</definedName>
    <definedName name="_boq28" localSheetId="1">#REF!</definedName>
    <definedName name="_boq28">#REF!</definedName>
    <definedName name="_boq29" localSheetId="17">#REF!</definedName>
    <definedName name="_boq29" localSheetId="18">#REF!</definedName>
    <definedName name="_boq29" localSheetId="1">#REF!</definedName>
    <definedName name="_boq29">#REF!</definedName>
    <definedName name="_boq3" localSheetId="17">#REF!</definedName>
    <definedName name="_boq3" localSheetId="18">#REF!</definedName>
    <definedName name="_boq3" localSheetId="1">#REF!</definedName>
    <definedName name="_boq3">#REF!</definedName>
    <definedName name="_boq30" localSheetId="17">#REF!</definedName>
    <definedName name="_boq30" localSheetId="18">#REF!</definedName>
    <definedName name="_boq30" localSheetId="1">#REF!</definedName>
    <definedName name="_boq30">#REF!</definedName>
    <definedName name="_boq31" localSheetId="17">#REF!</definedName>
    <definedName name="_boq31" localSheetId="18">#REF!</definedName>
    <definedName name="_boq31" localSheetId="1">#REF!</definedName>
    <definedName name="_boq31">#REF!</definedName>
    <definedName name="_boq32" localSheetId="17">#REF!</definedName>
    <definedName name="_boq32" localSheetId="18">#REF!</definedName>
    <definedName name="_boq32" localSheetId="1">#REF!</definedName>
    <definedName name="_boq32">#REF!</definedName>
    <definedName name="_boq33" localSheetId="17">#REF!</definedName>
    <definedName name="_boq33" localSheetId="18">#REF!</definedName>
    <definedName name="_boq33" localSheetId="1">#REF!</definedName>
    <definedName name="_boq33">#REF!</definedName>
    <definedName name="_boq34" localSheetId="17">#REF!</definedName>
    <definedName name="_boq34" localSheetId="18">#REF!</definedName>
    <definedName name="_boq34" localSheetId="1">#REF!</definedName>
    <definedName name="_boq34">#REF!</definedName>
    <definedName name="_boq35" localSheetId="17">#REF!</definedName>
    <definedName name="_boq35" localSheetId="18">#REF!</definedName>
    <definedName name="_boq35" localSheetId="1">#REF!</definedName>
    <definedName name="_boq35">#REF!</definedName>
    <definedName name="_boq36" localSheetId="17">#REF!</definedName>
    <definedName name="_boq36" localSheetId="18">#REF!</definedName>
    <definedName name="_boq36" localSheetId="1">#REF!</definedName>
    <definedName name="_boq36">#REF!</definedName>
    <definedName name="_boq37" localSheetId="17">#REF!</definedName>
    <definedName name="_boq37" localSheetId="18">#REF!</definedName>
    <definedName name="_boq37" localSheetId="1">#REF!</definedName>
    <definedName name="_boq37">#REF!</definedName>
    <definedName name="_boq38" localSheetId="17">#REF!</definedName>
    <definedName name="_boq38" localSheetId="18">#REF!</definedName>
    <definedName name="_boq38" localSheetId="1">#REF!</definedName>
    <definedName name="_boq38">#REF!</definedName>
    <definedName name="_boq39" localSheetId="17">#REF!</definedName>
    <definedName name="_boq39" localSheetId="18">#REF!</definedName>
    <definedName name="_boq39" localSheetId="1">#REF!</definedName>
    <definedName name="_boq39">#REF!</definedName>
    <definedName name="_boq4" localSheetId="17">#REF!</definedName>
    <definedName name="_boq4" localSheetId="18">#REF!</definedName>
    <definedName name="_boq4" localSheetId="1">#REF!</definedName>
    <definedName name="_boq4">#REF!</definedName>
    <definedName name="_boq40" localSheetId="17">#REF!</definedName>
    <definedName name="_boq40" localSheetId="18">#REF!</definedName>
    <definedName name="_boq40" localSheetId="1">#REF!</definedName>
    <definedName name="_boq40">#REF!</definedName>
    <definedName name="_boq41" localSheetId="17">#REF!</definedName>
    <definedName name="_boq41" localSheetId="18">#REF!</definedName>
    <definedName name="_boq41" localSheetId="1">#REF!</definedName>
    <definedName name="_boq41">#REF!</definedName>
    <definedName name="_boq42" localSheetId="17">#REF!</definedName>
    <definedName name="_boq42" localSheetId="18">#REF!</definedName>
    <definedName name="_boq42" localSheetId="1">#REF!</definedName>
    <definedName name="_boq42">#REF!</definedName>
    <definedName name="_boq44" localSheetId="17">#REF!</definedName>
    <definedName name="_boq44" localSheetId="18">#REF!</definedName>
    <definedName name="_boq44" localSheetId="1">#REF!</definedName>
    <definedName name="_boq44">#REF!</definedName>
    <definedName name="_boq45" localSheetId="17">#REF!</definedName>
    <definedName name="_boq45" localSheetId="18">#REF!</definedName>
    <definedName name="_boq45" localSheetId="1">#REF!</definedName>
    <definedName name="_boq45">#REF!</definedName>
    <definedName name="_boq46" localSheetId="17">#REF!</definedName>
    <definedName name="_boq46" localSheetId="18">#REF!</definedName>
    <definedName name="_boq46" localSheetId="1">#REF!</definedName>
    <definedName name="_boq46">#REF!</definedName>
    <definedName name="_boq47" localSheetId="17">#REF!</definedName>
    <definedName name="_boq47" localSheetId="18">#REF!</definedName>
    <definedName name="_boq47" localSheetId="1">#REF!</definedName>
    <definedName name="_boq47">#REF!</definedName>
    <definedName name="_boq48" localSheetId="17">#REF!</definedName>
    <definedName name="_boq48" localSheetId="18">#REF!</definedName>
    <definedName name="_boq48" localSheetId="1">#REF!</definedName>
    <definedName name="_boq48">#REF!</definedName>
    <definedName name="_boq49" localSheetId="17">#REF!</definedName>
    <definedName name="_boq49" localSheetId="18">#REF!</definedName>
    <definedName name="_boq49" localSheetId="1">#REF!</definedName>
    <definedName name="_boq49">#REF!</definedName>
    <definedName name="_boq5" localSheetId="17">#REF!</definedName>
    <definedName name="_boq5" localSheetId="18">#REF!</definedName>
    <definedName name="_boq5" localSheetId="1">#REF!</definedName>
    <definedName name="_boq5">#REF!</definedName>
    <definedName name="_boq50" localSheetId="17">#REF!</definedName>
    <definedName name="_boq50" localSheetId="18">#REF!</definedName>
    <definedName name="_boq50" localSheetId="1">#REF!</definedName>
    <definedName name="_boq50">#REF!</definedName>
    <definedName name="_boq6" localSheetId="17">#REF!</definedName>
    <definedName name="_boq6" localSheetId="18">#REF!</definedName>
    <definedName name="_boq6" localSheetId="1">#REF!</definedName>
    <definedName name="_boq6">#REF!</definedName>
    <definedName name="_boq7" localSheetId="17">#REF!</definedName>
    <definedName name="_boq7" localSheetId="18">#REF!</definedName>
    <definedName name="_boq7" localSheetId="1">#REF!</definedName>
    <definedName name="_boq7">#REF!</definedName>
    <definedName name="_boq8" localSheetId="17">#REF!</definedName>
    <definedName name="_boq8" localSheetId="18">#REF!</definedName>
    <definedName name="_boq8" localSheetId="1">#REF!</definedName>
    <definedName name="_boq8">#REF!</definedName>
    <definedName name="_boq9" localSheetId="17">#REF!</definedName>
    <definedName name="_boq9" localSheetId="18">#REF!</definedName>
    <definedName name="_boq9" localSheetId="1">#REF!</definedName>
    <definedName name="_boq9">#REF!</definedName>
    <definedName name="_boqkal" localSheetId="17">#REF!</definedName>
    <definedName name="_boqkal" localSheetId="18">#REF!</definedName>
    <definedName name="_boqkal" localSheetId="1">#REF!</definedName>
    <definedName name="_boqkal">#REF!</definedName>
    <definedName name="_boqlvv" localSheetId="17">#REF!</definedName>
    <definedName name="_boqlvv" localSheetId="18">#REF!</definedName>
    <definedName name="_boqlvv" localSheetId="1">#REF!</definedName>
    <definedName name="_boqlvv">#REF!</definedName>
    <definedName name="_DEC87" localSheetId="17">#REF!</definedName>
    <definedName name="_DEC87" localSheetId="18">#REF!</definedName>
    <definedName name="_DEC87" localSheetId="1">#REF!</definedName>
    <definedName name="_DEC87">#REF!</definedName>
    <definedName name="_DEC88" localSheetId="17">#REF!</definedName>
    <definedName name="_DEC88" localSheetId="18">#REF!</definedName>
    <definedName name="_DEC88" localSheetId="1">#REF!</definedName>
    <definedName name="_DEC88">#REF!</definedName>
    <definedName name="_FEB88" localSheetId="17">#REF!</definedName>
    <definedName name="_FEB88" localSheetId="18">#REF!</definedName>
    <definedName name="_FEB88" localSheetId="1">#REF!</definedName>
    <definedName name="_FEB88">#REF!</definedName>
    <definedName name="_FEB89" localSheetId="17">#REF!</definedName>
    <definedName name="_FEB89" localSheetId="18">#REF!</definedName>
    <definedName name="_FEB89" localSheetId="1">#REF!</definedName>
    <definedName name="_FEB89">#REF!</definedName>
    <definedName name="_Fill" localSheetId="17" hidden="1">#REF!</definedName>
    <definedName name="_Fill" localSheetId="18" hidden="1">#REF!</definedName>
    <definedName name="_Fill" localSheetId="1" hidden="1">#REF!</definedName>
    <definedName name="_Fill" hidden="1">#REF!</definedName>
    <definedName name="_xlnm._FilterDatabase" localSheetId="17" hidden="1">'Cash Flow'!$B$1:$O$3</definedName>
    <definedName name="_xlnm._FilterDatabase" localSheetId="18" hidden="1">Graph!$B$1:$O$2</definedName>
    <definedName name="_xlnm._FilterDatabase" localSheetId="3" hidden="1">'PRELIMINARY AND GENERAL '!#REF!</definedName>
    <definedName name="_xlnm._FilterDatabase" localSheetId="16" hidden="1">'Price List Detail'!$B$1:$R$350</definedName>
    <definedName name="_JAN88" localSheetId="17">#REF!</definedName>
    <definedName name="_JAN88" localSheetId="18">#REF!</definedName>
    <definedName name="_JAN88" localSheetId="1">#REF!</definedName>
    <definedName name="_JAN88">#REF!</definedName>
    <definedName name="_JAN89" localSheetId="17">#REF!</definedName>
    <definedName name="_JAN89" localSheetId="18">#REF!</definedName>
    <definedName name="_JAN89" localSheetId="1">#REF!</definedName>
    <definedName name="_JAN89">#REF!</definedName>
    <definedName name="_JUL88" localSheetId="17">#REF!</definedName>
    <definedName name="_JUL88" localSheetId="18">#REF!</definedName>
    <definedName name="_JUL88" localSheetId="1">#REF!</definedName>
    <definedName name="_JUL88">#REF!</definedName>
    <definedName name="_JUL89" localSheetId="17">#REF!</definedName>
    <definedName name="_JUL89" localSheetId="18">#REF!</definedName>
    <definedName name="_JUL89" localSheetId="1">#REF!</definedName>
    <definedName name="_JUL89">#REF!</definedName>
    <definedName name="_JUN88" localSheetId="17">#REF!</definedName>
    <definedName name="_JUN88" localSheetId="18">#REF!</definedName>
    <definedName name="_JUN88" localSheetId="1">#REF!</definedName>
    <definedName name="_JUN88">#REF!</definedName>
    <definedName name="_JUN89" localSheetId="17">#REF!</definedName>
    <definedName name="_JUN89" localSheetId="18">#REF!</definedName>
    <definedName name="_JUN89" localSheetId="1">#REF!</definedName>
    <definedName name="_JUN89">#REF!</definedName>
    <definedName name="_Key1" localSheetId="17" hidden="1">[1]AIRCON!#REF!</definedName>
    <definedName name="_Key1" localSheetId="19" hidden="1">[2]AIRCON!#REF!</definedName>
    <definedName name="_Key1" localSheetId="18" hidden="1">[1]AIRCON!#REF!</definedName>
    <definedName name="_Key1" localSheetId="0" hidden="1">#REF!</definedName>
    <definedName name="_Key1" localSheetId="16" hidden="1">[1]AIRCON!#REF!</definedName>
    <definedName name="_Key1" localSheetId="1" hidden="1">#REF!</definedName>
    <definedName name="_Key1" hidden="1">[1]AIRCON!#REF!</definedName>
    <definedName name="_Key2" localSheetId="17" hidden="1">[1]AIRCON!#REF!</definedName>
    <definedName name="_Key2" localSheetId="19" hidden="1">[2]AIRCON!#REF!</definedName>
    <definedName name="_Key2" localSheetId="18" hidden="1">[1]AIRCON!#REF!</definedName>
    <definedName name="_Key2" localSheetId="16" hidden="1">[1]AIRCON!#REF!</definedName>
    <definedName name="_Key2" hidden="1">[1]AIRCON!#REF!</definedName>
    <definedName name="_MAR88" localSheetId="17">#REF!</definedName>
    <definedName name="_MAR88" localSheetId="18">#REF!</definedName>
    <definedName name="_MAR88" localSheetId="1">#REF!</definedName>
    <definedName name="_MAR88">#REF!</definedName>
    <definedName name="_MAR89" localSheetId="17">#REF!</definedName>
    <definedName name="_MAR89" localSheetId="18">#REF!</definedName>
    <definedName name="_MAR89" localSheetId="1">#REF!</definedName>
    <definedName name="_MAR89">#REF!</definedName>
    <definedName name="_MAY88" localSheetId="17">#REF!</definedName>
    <definedName name="_MAY88" localSheetId="18">#REF!</definedName>
    <definedName name="_MAY88" localSheetId="1">#REF!</definedName>
    <definedName name="_MAY88">#REF!</definedName>
    <definedName name="_MAY89" localSheetId="17">#REF!</definedName>
    <definedName name="_MAY89" localSheetId="18">#REF!</definedName>
    <definedName name="_MAY89" localSheetId="1">#REF!</definedName>
    <definedName name="_MAY89">#REF!</definedName>
    <definedName name="_NOV87" localSheetId="17">#REF!</definedName>
    <definedName name="_NOV87" localSheetId="18">#REF!</definedName>
    <definedName name="_NOV87" localSheetId="1">#REF!</definedName>
    <definedName name="_NOV87">#REF!</definedName>
    <definedName name="_NOV88" localSheetId="17">#REF!</definedName>
    <definedName name="_NOV88" localSheetId="18">#REF!</definedName>
    <definedName name="_NOV88" localSheetId="1">#REF!</definedName>
    <definedName name="_NOV88">#REF!</definedName>
    <definedName name="_OCT87" localSheetId="17">#REF!</definedName>
    <definedName name="_OCT87" localSheetId="18">#REF!</definedName>
    <definedName name="_OCT87" localSheetId="1">#REF!</definedName>
    <definedName name="_OCT87">#REF!</definedName>
    <definedName name="_OCT88" localSheetId="17">#REF!</definedName>
    <definedName name="_OCT88" localSheetId="18">#REF!</definedName>
    <definedName name="_OCT88" localSheetId="1">#REF!</definedName>
    <definedName name="_OCT88">#REF!</definedName>
    <definedName name="_Order1" hidden="1">255</definedName>
    <definedName name="_Order2" hidden="1">255</definedName>
    <definedName name="_Parse_Out" localSheetId="17" hidden="1">#REF!</definedName>
    <definedName name="_Parse_Out" localSheetId="18" hidden="1">#REF!</definedName>
    <definedName name="_Parse_Out" localSheetId="1" hidden="1">#REF!</definedName>
    <definedName name="_Parse_Out" hidden="1">#REF!</definedName>
    <definedName name="_SEC1200" localSheetId="17">#REF!</definedName>
    <definedName name="_SEC1200" localSheetId="18">#REF!</definedName>
    <definedName name="_SEC1200">#REF!</definedName>
    <definedName name="_SEP87" localSheetId="17">#REF!</definedName>
    <definedName name="_SEP87" localSheetId="18">#REF!</definedName>
    <definedName name="_SEP87" localSheetId="1">#REF!</definedName>
    <definedName name="_SEP87">#REF!</definedName>
    <definedName name="_SEP88" localSheetId="17">#REF!</definedName>
    <definedName name="_SEP88" localSheetId="18">#REF!</definedName>
    <definedName name="_SEP88" localSheetId="1">#REF!</definedName>
    <definedName name="_SEP88">#REF!</definedName>
    <definedName name="_Sort" localSheetId="17" hidden="1">[1]AIRCON!#REF!</definedName>
    <definedName name="_Sort" localSheetId="19" hidden="1">[2]AIRCON!#REF!</definedName>
    <definedName name="_Sort" localSheetId="18" hidden="1">[1]AIRCON!#REF!</definedName>
    <definedName name="_Sort" localSheetId="0" hidden="1">#REF!</definedName>
    <definedName name="_Sort" localSheetId="16" hidden="1">[1]AIRCON!#REF!</definedName>
    <definedName name="_Sort" localSheetId="1" hidden="1">#REF!</definedName>
    <definedName name="_Sort" hidden="1">[1]AIRCON!#REF!</definedName>
    <definedName name="A" localSheetId="17">#REF!</definedName>
    <definedName name="a" localSheetId="19">#REF!</definedName>
    <definedName name="A" localSheetId="18">#REF!</definedName>
    <definedName name="A" localSheetId="1">#REF!</definedName>
    <definedName name="A">#REF!</definedName>
    <definedName name="A_Erection_Labour" localSheetId="17">#REF!</definedName>
    <definedName name="A_Erection_Labour" localSheetId="19">#REF!</definedName>
    <definedName name="A_Erection_Labour" localSheetId="18">#REF!</definedName>
    <definedName name="A_Erection_Labour">#REF!</definedName>
    <definedName name="acc">[3]Sheet2!$D:$D</definedName>
    <definedName name="AccommodationStart">'[4]1.5 Staff Accommodation'!$A$4</definedName>
    <definedName name="AccomodationStart" localSheetId="17">'[4]1.5 Staff Accommodation'!#REF!</definedName>
    <definedName name="AccomodationStart" localSheetId="18">'[4]1.5 Staff Accommodation'!#REF!</definedName>
    <definedName name="AccomodationStart">'[4]1.5 Staff Accommodation'!#REF!</definedName>
    <definedName name="ACwvu.all." localSheetId="17" hidden="1">#REF!</definedName>
    <definedName name="ACwvu.all." localSheetId="19" hidden="1">#REF!</definedName>
    <definedName name="ACwvu.all." localSheetId="18" hidden="1">#REF!</definedName>
    <definedName name="ACwvu.all." localSheetId="16" hidden="1">#REF!</definedName>
    <definedName name="ACwvu.all." hidden="1">#REF!</definedName>
    <definedName name="ACwvu.prices." localSheetId="17" hidden="1">#REF!</definedName>
    <definedName name="ACwvu.prices." localSheetId="19" hidden="1">#REF!</definedName>
    <definedName name="ACwvu.prices." localSheetId="18" hidden="1">#REF!</definedName>
    <definedName name="ACwvu.prices." localSheetId="16" hidden="1">#REF!</definedName>
    <definedName name="ACwvu.prices." hidden="1">#REF!</definedName>
    <definedName name="ACwvu.summary." localSheetId="17" hidden="1">#REF!</definedName>
    <definedName name="ACwvu.summary." localSheetId="19" hidden="1">#REF!</definedName>
    <definedName name="ACwvu.summary." localSheetId="18" hidden="1">#REF!</definedName>
    <definedName name="ACwvu.summary." localSheetId="16" hidden="1">#REF!</definedName>
    <definedName name="ACwvu.summary." hidden="1">#REF!</definedName>
    <definedName name="Amangcoya_Constr._cc" localSheetId="17">#REF!</definedName>
    <definedName name="Amangcoya_Constr._cc" localSheetId="19">#REF!</definedName>
    <definedName name="Amangcoya_Constr._cc" localSheetId="18">#REF!</definedName>
    <definedName name="Amangcoya_Constr._cc">#REF!</definedName>
    <definedName name="APR88A" localSheetId="17">#REF!</definedName>
    <definedName name="APR88A" localSheetId="18">#REF!</definedName>
    <definedName name="APR88A" localSheetId="1">#REF!</definedName>
    <definedName name="APR88A">#REF!</definedName>
    <definedName name="APR89A" localSheetId="17">#REF!</definedName>
    <definedName name="APR89A" localSheetId="18">#REF!</definedName>
    <definedName name="APR89A" localSheetId="1">#REF!</definedName>
    <definedName name="APR89A">#REF!</definedName>
    <definedName name="Area">[4]Start!$C$16</definedName>
    <definedName name="AUG87A" localSheetId="17">#REF!</definedName>
    <definedName name="AUG87A" localSheetId="18">#REF!</definedName>
    <definedName name="AUG87A" localSheetId="1">#REF!</definedName>
    <definedName name="AUG87A">#REF!</definedName>
    <definedName name="AUG88A" localSheetId="17">#REF!</definedName>
    <definedName name="AUG88A" localSheetId="18">#REF!</definedName>
    <definedName name="AUG88A" localSheetId="1">#REF!</definedName>
    <definedName name="AUG88A">#REF!</definedName>
    <definedName name="AUG89A" localSheetId="17">#REF!</definedName>
    <definedName name="AUG89A" localSheetId="18">#REF!</definedName>
    <definedName name="AUG89A" localSheetId="1">#REF!</definedName>
    <definedName name="AUG89A">#REF!</definedName>
    <definedName name="B" localSheetId="17">#REF!</definedName>
    <definedName name="b" localSheetId="19">#REF!</definedName>
    <definedName name="B" localSheetId="18">#REF!</definedName>
    <definedName name="B" localSheetId="1">#REF!</definedName>
    <definedName name="B">#REF!</definedName>
    <definedName name="base" localSheetId="17">[5]SVRREG!#REF!</definedName>
    <definedName name="base" localSheetId="18">[5]SVRREG!#REF!</definedName>
    <definedName name="base" localSheetId="0">[5]SVRREG!#REF!</definedName>
    <definedName name="base">[5]SVRREG!#REF!</definedName>
    <definedName name="boqmcc" localSheetId="17">#REF!</definedName>
    <definedName name="boqmcc" localSheetId="18">#REF!</definedName>
    <definedName name="boqmcc" localSheetId="1">#REF!</definedName>
    <definedName name="boqmcc">#REF!</definedName>
    <definedName name="boqmill" localSheetId="17">#REF!</definedName>
    <definedName name="boqmill" localSheetId="18">#REF!</definedName>
    <definedName name="boqmill" localSheetId="1">#REF!</definedName>
    <definedName name="boqmill">#REF!</definedName>
    <definedName name="CEClassification" localSheetId="17">#REF!</definedName>
    <definedName name="CEClassification" localSheetId="18">#REF!</definedName>
    <definedName name="CEClassification" localSheetId="1">#REF!</definedName>
    <definedName name="CEClassification">#REF!</definedName>
    <definedName name="CERT2" localSheetId="17">'[6]Monthly cert'!#REF!</definedName>
    <definedName name="CERT2" localSheetId="19">'[6]Monthly cert'!#REF!</definedName>
    <definedName name="CERT2" localSheetId="18">'[6]Monthly cert'!#REF!</definedName>
    <definedName name="CERT2">'[6]Monthly cert'!#REF!</definedName>
    <definedName name="CERT3" localSheetId="17">'[6]Monthly cert'!#REF!</definedName>
    <definedName name="CERT3" localSheetId="19">'[6]Monthly cert'!#REF!</definedName>
    <definedName name="CERT3" localSheetId="18">'[6]Monthly cert'!#REF!</definedName>
    <definedName name="CERT3">'[6]Monthly cert'!#REF!</definedName>
    <definedName name="ch" localSheetId="19"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prices" localSheetId="19"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prices"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lear_CAST_Price_Summary" localSheetId="19">CPA!Clear_CAST_Price_Summary</definedName>
    <definedName name="Clear_CAST_Price_Summary">[0]!Clear_CAST_Price_Summary</definedName>
    <definedName name="Client">[4]Start!$C$18</definedName>
    <definedName name="ClosingDate">[4]Start!$C$26</definedName>
    <definedName name="Code" localSheetId="17" hidden="1">#REF!</definedName>
    <definedName name="Code" localSheetId="18" hidden="1">#REF!</definedName>
    <definedName name="Code" localSheetId="1" hidden="1">#REF!</definedName>
    <definedName name="Code" hidden="1">#REF!</definedName>
    <definedName name="Consum1">'[4]3 Consumables'!$A$5</definedName>
    <definedName name="Consum2">'[4]3 Consumables'!$A$13</definedName>
    <definedName name="Consum3">'[4]3 Consumables'!$A$20</definedName>
    <definedName name="Consum4">'[4]3 Consumables'!$A$7</definedName>
    <definedName name="Consum5">'[4]3 Consumables'!$A$15</definedName>
    <definedName name="Consum6">'[4]3 Consumables'!$A$22</definedName>
    <definedName name="CR" localSheetId="17">#REF!</definedName>
    <definedName name="CR" localSheetId="19">#REF!</definedName>
    <definedName name="CR" localSheetId="18">#REF!</definedName>
    <definedName name="CR">#REF!</definedName>
    <definedName name="CranesStart">'[4]1.9 Cranes'!$A$4</definedName>
    <definedName name="Critical_Path_Construction" localSheetId="17">#REF!</definedName>
    <definedName name="Critical_Path_Construction" localSheetId="19">#REF!</definedName>
    <definedName name="Critical_Path_Construction" localSheetId="18">#REF!</definedName>
    <definedName name="Critical_Path_Construction">#REF!</definedName>
    <definedName name="Cwvu.summary." localSheetId="17" hidden="1">#REF!</definedName>
    <definedName name="Cwvu.summary." localSheetId="19" hidden="1">#REF!</definedName>
    <definedName name="Cwvu.summary." localSheetId="18" hidden="1">#REF!</definedName>
    <definedName name="Cwvu.summary." localSheetId="16" hidden="1">#REF!</definedName>
    <definedName name="Cwvu.summary." hidden="1">#REF!</definedName>
    <definedName name="data1" localSheetId="17" hidden="1">#REF!</definedName>
    <definedName name="data1" localSheetId="18" hidden="1">#REF!</definedName>
    <definedName name="data1" localSheetId="1" hidden="1">#REF!</definedName>
    <definedName name="data1" hidden="1">#REF!</definedName>
    <definedName name="data2" localSheetId="17" hidden="1">#REF!</definedName>
    <definedName name="data2" localSheetId="18" hidden="1">#REF!</definedName>
    <definedName name="data2" localSheetId="1" hidden="1">#REF!</definedName>
    <definedName name="data2" hidden="1">#REF!</definedName>
    <definedName name="data3" localSheetId="17" hidden="1">#REF!</definedName>
    <definedName name="data3" localSheetId="18" hidden="1">#REF!</definedName>
    <definedName name="data3" localSheetId="1" hidden="1">#REF!</definedName>
    <definedName name="data3" hidden="1">#REF!</definedName>
    <definedName name="DEC87A" localSheetId="17">#REF!</definedName>
    <definedName name="DEC87A" localSheetId="18">#REF!</definedName>
    <definedName name="DEC87A" localSheetId="1">#REF!</definedName>
    <definedName name="DEC87A">#REF!</definedName>
    <definedName name="DEC88A" localSheetId="17">#REF!</definedName>
    <definedName name="DEC88A" localSheetId="18">#REF!</definedName>
    <definedName name="DEC88A" localSheetId="1">#REF!</definedName>
    <definedName name="DEC88A">#REF!</definedName>
    <definedName name="Desc">[4]Start!$C$20</definedName>
    <definedName name="dfgsdg" localSheetId="19"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dfgsdg"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DFHFG" localSheetId="19"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DFHFG"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Discount" localSheetId="17" hidden="1">#REF!</definedName>
    <definedName name="Discount" localSheetId="18" hidden="1">#REF!</definedName>
    <definedName name="Discount" localSheetId="1" hidden="1">#REF!</definedName>
    <definedName name="Discount" hidden="1">#REF!</definedName>
    <definedName name="display_area_2" localSheetId="17" hidden="1">#REF!</definedName>
    <definedName name="display_area_2" localSheetId="18" hidden="1">#REF!</definedName>
    <definedName name="display_area_2" localSheetId="1" hidden="1">#REF!</definedName>
    <definedName name="display_area_2" hidden="1">#REF!</definedName>
    <definedName name="Distance">[4]Start!$C$22</definedName>
    <definedName name="DTD" localSheetId="17">#REF!</definedName>
    <definedName name="DTD" localSheetId="18">#REF!</definedName>
    <definedName name="DTD" localSheetId="1">#REF!</definedName>
    <definedName name="DTD">#REF!</definedName>
    <definedName name="EquipTransportStart">'[4]2 Transport'!$A$4</definedName>
    <definedName name="ER" localSheetId="17">#REF!</definedName>
    <definedName name="ER" localSheetId="19">#REF!</definedName>
    <definedName name="ER" localSheetId="18">#REF!</definedName>
    <definedName name="ER">#REF!</definedName>
    <definedName name="ESCPRINT" localSheetId="17">#REF!</definedName>
    <definedName name="ESCPRINT" localSheetId="18">#REF!</definedName>
    <definedName name="ESCPRINT" localSheetId="1">#REF!</definedName>
    <definedName name="ESCPRINT">#REF!</definedName>
    <definedName name="ESCTODATE" localSheetId="17">#REF!</definedName>
    <definedName name="ESCTODATE" localSheetId="18">#REF!</definedName>
    <definedName name="ESCTODATE" localSheetId="1">#REF!</definedName>
    <definedName name="ESCTODATE">#REF!</definedName>
    <definedName name="EstFixedStart">'[4]1.6 Site Establishment'!$A$14</definedName>
    <definedName name="Estimator">[4]Start!$C$28</definedName>
    <definedName name="EstTimeStart">'[4]1.6 Site Establishment'!$A$5</definedName>
    <definedName name="EUR">'[7]Cover SHT'!$B$2</definedName>
    <definedName name="f">'[8]Any size'!$C$5:$P$80</definedName>
    <definedName name="FCode" localSheetId="17" hidden="1">#REF!</definedName>
    <definedName name="FCode" localSheetId="18" hidden="1">#REF!</definedName>
    <definedName name="FCode" localSheetId="1" hidden="1">#REF!</definedName>
    <definedName name="FCode" hidden="1">#REF!</definedName>
    <definedName name="FEB88A" localSheetId="17">#REF!</definedName>
    <definedName name="FEB88A" localSheetId="18">#REF!</definedName>
    <definedName name="FEB88A" localSheetId="1">#REF!</definedName>
    <definedName name="FEB88A">#REF!</definedName>
    <definedName name="FEB89A" localSheetId="17">#REF!</definedName>
    <definedName name="FEB89A" localSheetId="18">#REF!</definedName>
    <definedName name="FEB89A" localSheetId="1">#REF!</definedName>
    <definedName name="FEB89A">#REF!</definedName>
    <definedName name="Fees" localSheetId="17">SUM(#REF!)</definedName>
    <definedName name="Fees" localSheetId="19">SUM(#REF!)</definedName>
    <definedName name="Fees" localSheetId="18">SUM(#REF!)</definedName>
    <definedName name="Fees">SUM(#REF!)</definedName>
    <definedName name="fggfhhfgjh" localSheetId="19"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fggfhhfgjh"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FGHDFG" localSheetId="19"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FGHDFG"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fgrt" localSheetId="17">tab</definedName>
    <definedName name="fgrt" localSheetId="18">tab</definedName>
    <definedName name="fgrt" localSheetId="1">tab</definedName>
    <definedName name="fgrt">tab</definedName>
    <definedName name="FOOTERC" localSheetId="17">#REF!</definedName>
    <definedName name="FOOTERC" localSheetId="18">#REF!</definedName>
    <definedName name="FOOTERC" localSheetId="1">#REF!</definedName>
    <definedName name="FOOTERC">#REF!</definedName>
    <definedName name="FOOTERL" localSheetId="17">#REF!</definedName>
    <definedName name="FOOTERL" localSheetId="18">#REF!</definedName>
    <definedName name="FOOTERL" localSheetId="1">#REF!</definedName>
    <definedName name="FOOTERL">#REF!</definedName>
    <definedName name="FOOTERR" localSheetId="17">#REF!</definedName>
    <definedName name="FOOTERR" localSheetId="18">#REF!</definedName>
    <definedName name="FOOTERR" localSheetId="1">#REF!</definedName>
    <definedName name="FOOTERR">#REF!</definedName>
    <definedName name="formation" localSheetId="17">[9]SVRREG!#REF!</definedName>
    <definedName name="formation" localSheetId="18">[9]SVRREG!#REF!</definedName>
    <definedName name="formation" localSheetId="0">[9]SVRREG!#REF!</definedName>
    <definedName name="formation">[9]SVRREG!#REF!</definedName>
    <definedName name="fred" localSheetId="19" hidden="1">{"'Sortierung numerisch'!$A$1:$Q$606"}</definedName>
    <definedName name="fred" hidden="1">{"'Sortierung numerisch'!$A$1:$Q$606"}</definedName>
    <definedName name="fred1" localSheetId="19" hidden="1">{"'Sortierung numerisch'!$A$1:$Q$606"}</definedName>
    <definedName name="fred1" hidden="1">{"'Sortierung numerisch'!$A$1:$Q$606"}</definedName>
    <definedName name="FuelStart">'[4]1.8 Fuel'!$A$4</definedName>
    <definedName name="G" localSheetId="17">#REF!</definedName>
    <definedName name="g" localSheetId="19">#REF!</definedName>
    <definedName name="G" localSheetId="18">#REF!</definedName>
    <definedName name="G">#REF!</definedName>
    <definedName name="GBP">'[7]Cover SHT'!$B$1</definedName>
    <definedName name="GL_Cat_Code">[10]Lookup!$E:$E</definedName>
    <definedName name="Group_5___BoTT_JV" localSheetId="17">#REF!</definedName>
    <definedName name="Group_5___BoTT_JV" localSheetId="19">#REF!</definedName>
    <definedName name="Group_5___BoTT_JV" localSheetId="18">#REF!</definedName>
    <definedName name="Group_5___BoTT_JV">#REF!</definedName>
    <definedName name="HEADDAYA3">[11]Calendar!$U$65:$AA$70,[11]Calendar!$L$65:$R$70,[11]Calendar!$C$65:$I$70,[11]Calendar!$C$51:$I$56,[11]Calendar!$L$51:$R$56,[11]Calendar!$U$51:$AA$56,[11]Calendar!$U$37:$AA$42,[11]Calendar!$L$37:$R$41,[11]Calendar!$L$42:$R$42,[11]Calendar!$C$37:$I$42,[11]Calendar!$C$23:$I$28,[11]Calendar!$L$23:$R$28,[11]Calendar!$U$23:$AA$28</definedName>
    <definedName name="HEADDAYA4">[11]Calendar!$C$23:$I$28,[11]Calendar!$L$23,[11]Calendar!$R$23,[11]Calendar!$L$23:$R$28,[11]Calendar!$U$23:$AA$28,[11]Calendar!$C$37:$I$42,[11]Calendar!$L$37:$R$42,[11]Calendar!$U$37:$AA$42,[11]Calendar!$C$51:$I$56,[11]Calendar!$L$51:$R$55,[11]Calendar!$L$51:$R$56,[11]Calendar!$U$51:$AA$55,[11]Calendar!$AA$55,[11]Calendar!$U$51:$AA$56,[11]Calendar!$C$65:$I$70,[11]Calendar!$L$65:$R$70,[11]Calendar!$U$65:$AA$70</definedName>
    <definedName name="HEADINGL" localSheetId="17">#REF!</definedName>
    <definedName name="HEADINGL" localSheetId="18">#REF!</definedName>
    <definedName name="HEADINGL" localSheetId="1">#REF!</definedName>
    <definedName name="HEADINGL">#REF!</definedName>
    <definedName name="HEADINGR" localSheetId="17">#REF!</definedName>
    <definedName name="HEADINGR" localSheetId="18">#REF!</definedName>
    <definedName name="HEADINGR" localSheetId="1">#REF!</definedName>
    <definedName name="HEADINGR">#REF!</definedName>
    <definedName name="HEADWEEKA3">[11]Calendar!$C$22:$I$22,[11]Calendar!$L$22:$R$22,[11]Calendar!$U$22:$AA$22,[11]Calendar!$C$36:$I$36,[11]Calendar!$L$36:$R$36,[11]Calendar!$U$36:$AA$36,[11]Calendar!$C$50:$I$50,[11]Calendar!$L$50:$R$50,[11]Calendar!$U$50:$AA$50,[11]Calendar!$C$64:$I$64,[11]Calendar!$L$64:$R$64,[11]Calendar!$U$64:$AA$64</definedName>
    <definedName name="HEADWEEKA4">[11]Calendar!$C$22:$I$22,[11]Calendar!$L$22:$R$22,[11]Calendar!$U$22:$AA$22,[11]Calendar!$U$36:$AA$36,[11]Calendar!$L$36:$R$36,[11]Calendar!$C$36:$I$36,[11]Calendar!$U$50:$AA$50,[11]Calendar!$L$50:$R$50,[11]Calendar!$C$50:$I$50,[11]Calendar!$U$64:$AA$64,[11]Calendar!$L$64:$R$64,[11]Calendar!$C$64:$I$64</definedName>
    <definedName name="HELP" localSheetId="17">#REF!</definedName>
    <definedName name="HELP" localSheetId="19">#REF!</definedName>
    <definedName name="HELP" localSheetId="18">#REF!</definedName>
    <definedName name="HELP">#REF!</definedName>
    <definedName name="HiddenRows" localSheetId="17" hidden="1">#REF!</definedName>
    <definedName name="HiddenRows" localSheetId="18" hidden="1">#REF!</definedName>
    <definedName name="HiddenRows" localSheetId="1" hidden="1">#REF!</definedName>
    <definedName name="HiddenRows" hidden="1">#REF!</definedName>
    <definedName name="HIDE" localSheetId="17">#REF!</definedName>
    <definedName name="HIDE" localSheetId="18">#REF!</definedName>
    <definedName name="HIDE" localSheetId="1">#REF!</definedName>
    <definedName name="HIDE">#REF!</definedName>
    <definedName name="Hitachi" localSheetId="19"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Hitachi"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HTML_CodePage" hidden="1">1252</definedName>
    <definedName name="HTML_Control" localSheetId="19" hidden="1">{"'Sortierung numerisch'!$A$1:$Q$606"}</definedName>
    <definedName name="HTML_Control" localSheetId="0" hidden="1">{"'S Summ'!$B$2:$L$73","'S Summ'!$G$76"}</definedName>
    <definedName name="HTML_Control" localSheetId="1" hidden="1">{"'S Summ'!$B$2:$L$73","'S Summ'!$G$76"}</definedName>
    <definedName name="HTML_Control" hidden="1">{"'S Summ'!$B$2:$L$73","'S Summ'!$G$76"}</definedName>
    <definedName name="HTML_Description" hidden="1">""</definedName>
    <definedName name="HTML_Email" hidden="1">""</definedName>
    <definedName name="HTML_Header" localSheetId="19" hidden="1">"Sortierung numerisch"</definedName>
    <definedName name="HTML_Header" hidden="1">"S Summ"</definedName>
    <definedName name="HTML_LastUpdate" hidden="1">"28-Sep-99"</definedName>
    <definedName name="HTML_LineAfter" hidden="1">FALSE</definedName>
    <definedName name="HTML_LineBefore" hidden="1">FALSE</definedName>
    <definedName name="HTML_Name" localSheetId="19" hidden="1">"KWU"</definedName>
    <definedName name="HTML_Name" hidden="1">"WINDOWS"</definedName>
    <definedName name="HTML_OBDlg2" hidden="1">TRUE</definedName>
    <definedName name="HTML_OBDlg4" hidden="1">TRUE</definedName>
    <definedName name="HTML_OS" hidden="1">0</definedName>
    <definedName name="HTML_PathFile" localSheetId="19" hidden="1">"H:\temp\test_kom.htm"</definedName>
    <definedName name="HTML_PathFile" hidden="1">"C:\FC BOSSERT\MyHTML.htm"</definedName>
    <definedName name="HTML_Title" hidden="1">"1-Sept 99"</definedName>
    <definedName name="Impact_Codes" localSheetId="17">#REF!</definedName>
    <definedName name="Impact_Codes" localSheetId="19">#REF!</definedName>
    <definedName name="Impact_Codes" localSheetId="18">#REF!</definedName>
    <definedName name="Impact_Codes">#REF!</definedName>
    <definedName name="INFO_EXE_SERVER_PATH" hidden="1">"C:\Program Files\Pastel Evolution\BICEVOLUTION.EXE"</definedName>
    <definedName name="INFO_INSTANCE_ID" hidden="1">"0"</definedName>
    <definedName name="INFO_INSTANCE_NAME" hidden="1">"Management Pack D-3-1 (Evo)_20110709_11_33_57_3333.xls"</definedName>
    <definedName name="INFO_REPORT_CODE" hidden="1">"E4-GL01-3-1"</definedName>
    <definedName name="INFO_REPORT_ID" hidden="1">"2"</definedName>
    <definedName name="INFO_REPORT_NAME" hidden="1">"Management Pack D-3-1 (Evo)"</definedName>
    <definedName name="INFO_RUN_USER" hidden="1">""</definedName>
    <definedName name="INFO_RUN_WORKSTATION" hidden="1">"PC-MAYNARD"</definedName>
    <definedName name="Inkonka_Construction" localSheetId="17">#REF!</definedName>
    <definedName name="Inkonka_Construction" localSheetId="19">#REF!</definedName>
    <definedName name="Inkonka_Construction" localSheetId="18">#REF!</definedName>
    <definedName name="Inkonka_Construction">#REF!</definedName>
    <definedName name="Items_01" localSheetId="17">#REF!</definedName>
    <definedName name="Items_01" localSheetId="19">#REF!</definedName>
    <definedName name="Items_01" localSheetId="18">#REF!</definedName>
    <definedName name="Items_01">#REF!</definedName>
    <definedName name="JAN88A" localSheetId="17">#REF!</definedName>
    <definedName name="JAN88A" localSheetId="18">#REF!</definedName>
    <definedName name="JAN88A" localSheetId="1">#REF!</definedName>
    <definedName name="JAN88A">#REF!</definedName>
    <definedName name="JAN89A" localSheetId="17">#REF!</definedName>
    <definedName name="JAN89A" localSheetId="18">#REF!</definedName>
    <definedName name="JAN89A" localSheetId="1">#REF!</definedName>
    <definedName name="JAN89A">#REF!</definedName>
    <definedName name="JUL88A" localSheetId="17">#REF!</definedName>
    <definedName name="JUL88A" localSheetId="18">#REF!</definedName>
    <definedName name="JUL88A" localSheetId="1">#REF!</definedName>
    <definedName name="JUL88A">#REF!</definedName>
    <definedName name="JUL89A" localSheetId="17">#REF!</definedName>
    <definedName name="JUL89A" localSheetId="18">#REF!</definedName>
    <definedName name="JUL89A" localSheetId="1">#REF!</definedName>
    <definedName name="JUL89A">#REF!</definedName>
    <definedName name="JUN88A" localSheetId="17">#REF!</definedName>
    <definedName name="JUN88A" localSheetId="18">#REF!</definedName>
    <definedName name="JUN88A" localSheetId="1">#REF!</definedName>
    <definedName name="JUN88A">#REF!</definedName>
    <definedName name="JUN89A" localSheetId="17">#REF!</definedName>
    <definedName name="JUN89A" localSheetId="18">#REF!</definedName>
    <definedName name="JUN89A" localSheetId="1">#REF!</definedName>
    <definedName name="JUN89A">#REF!</definedName>
    <definedName name="Kala_Civils" localSheetId="17">#REF!</definedName>
    <definedName name="Kala_Civils" localSheetId="19">#REF!</definedName>
    <definedName name="Kala_Civils" localSheetId="18">#REF!</definedName>
    <definedName name="Kala_Civils">#REF!</definedName>
    <definedName name="LEFT" localSheetId="17">#REF!</definedName>
    <definedName name="LEFT" localSheetId="18">#REF!</definedName>
    <definedName name="LEFT" localSheetId="1">#REF!</definedName>
    <definedName name="LEFT">#REF!</definedName>
    <definedName name="ListArea" localSheetId="17">#REF!</definedName>
    <definedName name="ListArea" localSheetId="18">#REF!</definedName>
    <definedName name="ListArea" localSheetId="1">#REF!</definedName>
    <definedName name="ListArea">#REF!</definedName>
    <definedName name="ListAreas" localSheetId="17">#REF!</definedName>
    <definedName name="ListAreas" localSheetId="18">#REF!</definedName>
    <definedName name="ListAreas" localSheetId="0">'[12]Document Lists'!$C$13:$C$43</definedName>
    <definedName name="ListAreas" localSheetId="1">#REF!</definedName>
    <definedName name="ListAreas">#REF!</definedName>
    <definedName name="ListElement" localSheetId="17">#REF!</definedName>
    <definedName name="ListElement" localSheetId="18">#REF!</definedName>
    <definedName name="ListElement" localSheetId="1">#REF!</definedName>
    <definedName name="ListElement">#REF!</definedName>
    <definedName name="ListElements" localSheetId="17">#REF!</definedName>
    <definedName name="ListElements" localSheetId="18">#REF!</definedName>
    <definedName name="ListElements" localSheetId="0">'[12]Document Lists'!$E$13:$E$43</definedName>
    <definedName name="ListElements" localSheetId="1">#REF!</definedName>
    <definedName name="ListElements">#REF!</definedName>
    <definedName name="MACRO" localSheetId="17">#REF!</definedName>
    <definedName name="MACRO" localSheetId="18">#REF!</definedName>
    <definedName name="MACRO" localSheetId="1">#REF!</definedName>
    <definedName name="MACRO">#REF!</definedName>
    <definedName name="Makhubu_Civil_Eng._Cc" localSheetId="17">#REF!</definedName>
    <definedName name="Makhubu_Civil_Eng._Cc" localSheetId="19">#REF!</definedName>
    <definedName name="Makhubu_Civil_Eng._Cc" localSheetId="18">#REF!</definedName>
    <definedName name="Makhubu_Civil_Eng._Cc">#REF!</definedName>
    <definedName name="manh" localSheetId="17">#REF!</definedName>
    <definedName name="manh" localSheetId="18">#REF!</definedName>
    <definedName name="manh" localSheetId="1">#REF!</definedName>
    <definedName name="manh">#REF!</definedName>
    <definedName name="Manpower" hidden="1">{"sheet1",#N/A,FALSE,"easheet";"sheet2a",#N/A,FALSE,"easheet";"sheet2b",#N/A,FALSE,"easheet";"sheet3",#N/A,FALSE,"easheet"}</definedName>
    <definedName name="MAR88A" localSheetId="17">#REF!</definedName>
    <definedName name="MAR88A" localSheetId="18">#REF!</definedName>
    <definedName name="MAR88A" localSheetId="1">#REF!</definedName>
    <definedName name="MAR88A">#REF!</definedName>
    <definedName name="MAR89A" localSheetId="17">#REF!</definedName>
    <definedName name="MAR89A" localSheetId="18">#REF!</definedName>
    <definedName name="MAR89A" localSheetId="1">#REF!</definedName>
    <definedName name="MAR89A">#REF!</definedName>
    <definedName name="MASTER" localSheetId="17">#REF!</definedName>
    <definedName name="MASTER" localSheetId="18">#REF!</definedName>
    <definedName name="MASTER" localSheetId="1">#REF!</definedName>
    <definedName name="MASTER">#REF!</definedName>
    <definedName name="MAY88A" localSheetId="17">#REF!</definedName>
    <definedName name="MAY88A" localSheetId="18">#REF!</definedName>
    <definedName name="MAY88A" localSheetId="1">#REF!</definedName>
    <definedName name="MAY88A">#REF!</definedName>
    <definedName name="MAY89A" localSheetId="17">#REF!</definedName>
    <definedName name="MAY89A" localSheetId="18">#REF!</definedName>
    <definedName name="MAY89A" localSheetId="1">#REF!</definedName>
    <definedName name="MAY89A">#REF!</definedName>
    <definedName name="Melki_Civils___Plant_Hire" localSheetId="17">#REF!</definedName>
    <definedName name="Melki_Civils___Plant_Hire" localSheetId="19">#REF!</definedName>
    <definedName name="Melki_Civils___Plant_Hire" localSheetId="18">#REF!</definedName>
    <definedName name="Melki_Civils___Plant_Hire">#REF!</definedName>
    <definedName name="mh" localSheetId="17">#REF!</definedName>
    <definedName name="mh" localSheetId="18">#REF!</definedName>
    <definedName name="mh" localSheetId="1">#REF!</definedName>
    <definedName name="mh">#REF!</definedName>
    <definedName name="miscpy" hidden="1">{"page1",#N/A,FALSE,"Taean 1&amp;2";"page2",#N/A,FALSE,"Taean 1&amp;2"}</definedName>
    <definedName name="MNTH" localSheetId="17">#REF!</definedName>
    <definedName name="MNTH" localSheetId="18">#REF!</definedName>
    <definedName name="MNTH" localSheetId="1">#REF!</definedName>
    <definedName name="MNTH">#REF!</definedName>
    <definedName name="MNTHBUD" localSheetId="17">#REF!</definedName>
    <definedName name="MNTHBUD" localSheetId="18">#REF!</definedName>
    <definedName name="MNTHBUD" localSheetId="1">#REF!</definedName>
    <definedName name="MNTHBUD">#REF!</definedName>
    <definedName name="MNTHESC" localSheetId="17">#REF!</definedName>
    <definedName name="MNTHESC" localSheetId="18">#REF!</definedName>
    <definedName name="MNTHESC" localSheetId="1">#REF!</definedName>
    <definedName name="MNTHESC">#REF!</definedName>
    <definedName name="Module1.CF_Data" localSheetId="19">CPA!Module1.CF_Data</definedName>
    <definedName name="Module1.CF_Data">[0]!Module1.CF_Data</definedName>
    <definedName name="Module1.Collect_Data" localSheetId="19">CPA!Module1.Collect_Data</definedName>
    <definedName name="Module1.Collect_Data">[0]!Module1.Collect_Data</definedName>
    <definedName name="Mxoli_Civil_Constrution" localSheetId="17">#REF!</definedName>
    <definedName name="Mxoli_Civil_Constrution" localSheetId="19">#REF!</definedName>
    <definedName name="Mxoli_Civil_Constrution" localSheetId="18">#REF!</definedName>
    <definedName name="Mxoli_Civil_Constrution">#REF!</definedName>
    <definedName name="NEW" localSheetId="17">#REF!</definedName>
    <definedName name="NEW" localSheetId="19" hidden="1">{#N/A,#N/A,FALSE,"12 Months"}</definedName>
    <definedName name="NEW" localSheetId="18">#REF!</definedName>
    <definedName name="NEW">#REF!</definedName>
    <definedName name="NEWMONTH" localSheetId="17">#REF!</definedName>
    <definedName name="NEWMONTH" localSheetId="18">#REF!</definedName>
    <definedName name="NEWMONTH" localSheetId="1">#REF!</definedName>
    <definedName name="NEWMONTH">#REF!</definedName>
    <definedName name="NEWMONTHA" localSheetId="17">#REF!</definedName>
    <definedName name="NEWMONTHA" localSheetId="18">#REF!</definedName>
    <definedName name="NEWMONTHA" localSheetId="1">#REF!</definedName>
    <definedName name="NEWMONTHA">#REF!</definedName>
    <definedName name="NIL" localSheetId="17">#REF!</definedName>
    <definedName name="NIL" localSheetId="19">#REF!</definedName>
    <definedName name="NIL" localSheetId="18">#REF!</definedName>
    <definedName name="NIL">#REF!</definedName>
    <definedName name="NMG" localSheetId="17">#REF!</definedName>
    <definedName name="NMG" localSheetId="18">#REF!</definedName>
    <definedName name="NMG" localSheetId="1">#REF!</definedName>
    <definedName name="NMG">#REF!</definedName>
    <definedName name="NMTC" localSheetId="17">#REF!</definedName>
    <definedName name="NMTC" localSheetId="18">#REF!</definedName>
    <definedName name="NMTC" localSheetId="1">#REF!</definedName>
    <definedName name="NMTC">#REF!</definedName>
    <definedName name="none" localSheetId="17">#REF!</definedName>
    <definedName name="none" localSheetId="19">#REF!</definedName>
    <definedName name="none" localSheetId="18">#REF!</definedName>
    <definedName name="none">#REF!</definedName>
    <definedName name="NOV87A" localSheetId="17">#REF!</definedName>
    <definedName name="NOV87A" localSheetId="18">#REF!</definedName>
    <definedName name="NOV87A" localSheetId="1">#REF!</definedName>
    <definedName name="NOV87A">#REF!</definedName>
    <definedName name="NOV88A" localSheetId="17">#REF!</definedName>
    <definedName name="NOV88A" localSheetId="18">#REF!</definedName>
    <definedName name="NOV88A" localSheetId="1">#REF!</definedName>
    <definedName name="NOV88A">#REF!</definedName>
    <definedName name="OCT87A" localSheetId="17">#REF!</definedName>
    <definedName name="OCT87A" localSheetId="18">#REF!</definedName>
    <definedName name="OCT87A" localSheetId="1">#REF!</definedName>
    <definedName name="OCT87A">#REF!</definedName>
    <definedName name="OCT88A" localSheetId="17">#REF!</definedName>
    <definedName name="OCT88A" localSheetId="18">#REF!</definedName>
    <definedName name="OCT88A" localSheetId="1">#REF!</definedName>
    <definedName name="OCT88A">#REF!</definedName>
    <definedName name="Option">[13]DATA!$J$2:$J$3</definedName>
    <definedName name="OrderTable" localSheetId="17" hidden="1">#REF!</definedName>
    <definedName name="OrderTable" localSheetId="18" hidden="1">#REF!</definedName>
    <definedName name="OrderTable" localSheetId="1" hidden="1">#REF!</definedName>
    <definedName name="OrderTable" hidden="1">#REF!</definedName>
    <definedName name="p" localSheetId="17">#REF!</definedName>
    <definedName name="p" localSheetId="19">'[14]Reticulation Ph2'!$A$1:$N$58</definedName>
    <definedName name="p" localSheetId="18">#REF!</definedName>
    <definedName name="p" localSheetId="1">#REF!</definedName>
    <definedName name="p">#REF!</definedName>
    <definedName name="PackageName">'[15]cover page'!$E$13</definedName>
    <definedName name="Period">[10]Date_Lup!$E$2:$E$13</definedName>
    <definedName name="pile" localSheetId="17">#REF!</definedName>
    <definedName name="pile" localSheetId="18">#REF!</definedName>
    <definedName name="pile" localSheetId="1">#REF!</definedName>
    <definedName name="pile">#REF!</definedName>
    <definedName name="PlantStart">'[4]1.10 Plant Equipment'!$A$4</definedName>
    <definedName name="PO_VO">'[16]PO List &amp; associated values'!$D$15:$CQ$103</definedName>
    <definedName name="PR" localSheetId="17">#REF!</definedName>
    <definedName name="PR" localSheetId="19">#REF!</definedName>
    <definedName name="PR" localSheetId="18">#REF!</definedName>
    <definedName name="PR">#REF!</definedName>
    <definedName name="_xlnm.Print_Area" localSheetId="17">'Cash Flow'!$B$1:$Q$10</definedName>
    <definedName name="_xlnm.Print_Area" localSheetId="14">'Compensation Events'!$A$1:$K$31</definedName>
    <definedName name="_xlnm.Print_Area" localSheetId="19">CPA!$B$1:$R$30</definedName>
    <definedName name="_xlnm.Print_Area" localSheetId="11">Dismantle!$A$1:$L$303</definedName>
    <definedName name="_xlnm.Print_Area" localSheetId="4">'Excavate,Plant,Stays &amp; Struts'!$A$1:$L$194</definedName>
    <definedName name="_xlnm.Print_Area" localSheetId="18">Graph!$B$1:$Q$33</definedName>
    <definedName name="_xlnm.Print_Area" localSheetId="8">'House Service Connections'!$A$1:$L$77</definedName>
    <definedName name="_xlnm.Print_Area" localSheetId="12">INFILLS!$A$1:$F$39</definedName>
    <definedName name="_xlnm.Print_Area" localSheetId="9">'LV Cable'!$A$1:$K$246</definedName>
    <definedName name="_xlnm.Print_Area" localSheetId="6">'LV Overhead'!$A$1:$L$169</definedName>
    <definedName name="_xlnm.Print_Area" localSheetId="10">'MV Cable'!$A$1:$L$385</definedName>
    <definedName name="_xlnm.Print_Area" localSheetId="7">'MV Equip &amp; Switchgear'!$A$1:$L$97</definedName>
    <definedName name="_xlnm.Print_Area" localSheetId="5">'MV Overhead'!$A$1:$L$358</definedName>
    <definedName name="_xlnm.Print_Area" localSheetId="0">'Payment Certificate'!$C$1:$L$66</definedName>
    <definedName name="_xlnm.Print_Area" localSheetId="3">'PRELIMINARY AND GENERAL '!$A$1:$G$65</definedName>
    <definedName name="_xlnm.Print_Area" localSheetId="16">'Price List Detail'!$B$1:$R$350</definedName>
    <definedName name="_xlnm.Print_Area" localSheetId="1">Statement!$A$1:$K$53</definedName>
    <definedName name="_xlnm.Print_Area" localSheetId="2">'SUMMARY PAGE '!$A$1:$D$36</definedName>
    <definedName name="_xlnm.Print_Area" localSheetId="13">'TRANSPORT '!$A$1:$F$22</definedName>
    <definedName name="_xlnm.Print_Area">#N/A</definedName>
    <definedName name="Print_Area_MI" localSheetId="0">'Payment Certificate'!#REF!</definedName>
    <definedName name="Print_Area_MI" localSheetId="1">Statement!$B$9:$K$12</definedName>
    <definedName name="PRINT_AREA_MI">#N/A</definedName>
    <definedName name="_xlnm.Print_Titles" localSheetId="17">[9]SVRREG!#REF!</definedName>
    <definedName name="_xlnm.Print_Titles">[9]SVRREG!#REF!</definedName>
    <definedName name="PRINT_TITLES_MI" localSheetId="17">[17]SVRREG!#REF!</definedName>
    <definedName name="PRINT_TITLES_MI" localSheetId="18">[17]SVRREG!#REF!</definedName>
    <definedName name="PRINT_TITLES_MI" localSheetId="0">#REF!</definedName>
    <definedName name="PRINT_TITLES_MI" localSheetId="1">[18]SVRREG!#REF!</definedName>
    <definedName name="PRINT_TITLES_MI">[17]SVRREG!#REF!</definedName>
    <definedName name="ProdForm" localSheetId="17" hidden="1">#REF!</definedName>
    <definedName name="ProdForm" localSheetId="18" hidden="1">#REF!</definedName>
    <definedName name="ProdForm" localSheetId="1" hidden="1">#REF!</definedName>
    <definedName name="ProdForm" hidden="1">#REF!</definedName>
    <definedName name="Product" localSheetId="17" hidden="1">#REF!</definedName>
    <definedName name="Product" localSheetId="18" hidden="1">#REF!</definedName>
    <definedName name="Product" localSheetId="1" hidden="1">#REF!</definedName>
    <definedName name="Product" hidden="1">#REF!</definedName>
    <definedName name="prot4" localSheetId="19">CPA!prot4</definedName>
    <definedName name="prot4">[0]!prot4</definedName>
    <definedName name="prot5" localSheetId="19">CPA!prot5</definedName>
    <definedName name="prot5">[0]!prot5</definedName>
    <definedName name="PTDATA" hidden="1">{"page1",#N/A,FALSE,"Taean 1&amp;2";"page2",#N/A,FALSE,"Taean 1&amp;2"}</definedName>
    <definedName name="RANGE1" localSheetId="17">#REF!</definedName>
    <definedName name="RANGE1" localSheetId="19">#REF!</definedName>
    <definedName name="RANGE1" localSheetId="18">#REF!</definedName>
    <definedName name="RANGE1">#REF!</definedName>
    <definedName name="rates" localSheetId="17">#REF!</definedName>
    <definedName name="rates" localSheetId="18">#REF!</definedName>
    <definedName name="rates" localSheetId="1">#REF!</definedName>
    <definedName name="rates">#REF!</definedName>
    <definedName name="RawData" localSheetId="17">#REF!</definedName>
    <definedName name="RawData" localSheetId="18">#REF!</definedName>
    <definedName name="RawData" localSheetId="1">#REF!</definedName>
    <definedName name="RawData">#REF!</definedName>
    <definedName name="RCArea" localSheetId="17" hidden="1">#REF!</definedName>
    <definedName name="RCArea" localSheetId="18" hidden="1">#REF!</definedName>
    <definedName name="RCArea" localSheetId="1" hidden="1">#REF!</definedName>
    <definedName name="RCArea" hidden="1">#REF!</definedName>
    <definedName name="_xlnm.Recorder" localSheetId="17">#REF!</definedName>
    <definedName name="_xlnm.Recorder" localSheetId="19">#REF!</definedName>
    <definedName name="_xlnm.Recorder" localSheetId="18">#REF!</definedName>
    <definedName name="_xlnm.Recorder">#REF!</definedName>
    <definedName name="RESERVE" localSheetId="17">#REF!</definedName>
    <definedName name="RESERVE" localSheetId="18">#REF!</definedName>
    <definedName name="RESERVE" localSheetId="1">#REF!</definedName>
    <definedName name="RESERVE">#REF!</definedName>
    <definedName name="Retained_Earnings">[10]Date_Lup!$D$41</definedName>
    <definedName name="RIGHT" localSheetId="17">#REF!</definedName>
    <definedName name="RIGHT" localSheetId="18">#REF!</definedName>
    <definedName name="RIGHT" localSheetId="1">#REF!</definedName>
    <definedName name="RIGHT">#REF!</definedName>
    <definedName name="Rwvu.all." localSheetId="17" hidden="1">#REF!,#REF!</definedName>
    <definedName name="Rwvu.all." localSheetId="19" hidden="1">#REF!,#REF!</definedName>
    <definedName name="Rwvu.all." localSheetId="18" hidden="1">#REF!,#REF!</definedName>
    <definedName name="Rwvu.all." localSheetId="16" hidden="1">#REF!,#REF!</definedName>
    <definedName name="Rwvu.all." hidden="1">#REF!,#REF!</definedName>
    <definedName name="Rwvu.prices." localSheetId="17" hidden="1">#REF!,#REF!</definedName>
    <definedName name="Rwvu.prices." localSheetId="19" hidden="1">#REF!,#REF!</definedName>
    <definedName name="Rwvu.prices." localSheetId="18" hidden="1">#REF!,#REF!</definedName>
    <definedName name="Rwvu.prices." localSheetId="16" hidden="1">#REF!,#REF!</definedName>
    <definedName name="Rwvu.prices." hidden="1">#REF!,#REF!</definedName>
    <definedName name="Rwvu.summary." localSheetId="17" hidden="1">#REF!</definedName>
    <definedName name="Rwvu.summary." localSheetId="19" hidden="1">#REF!</definedName>
    <definedName name="Rwvu.summary." localSheetId="18" hidden="1">#REF!</definedName>
    <definedName name="Rwvu.summary." localSheetId="16" hidden="1">#REF!</definedName>
    <definedName name="Rwvu.summary." hidden="1">#REF!</definedName>
    <definedName name="Salaries" localSheetId="17">#REF!</definedName>
    <definedName name="Salaries" localSheetId="19">#REF!</definedName>
    <definedName name="Salaries" localSheetId="18">#REF!</definedName>
    <definedName name="Salaries">#REF!</definedName>
    <definedName name="SalariesStart">'[4]1.1 Salaries'!$A$35</definedName>
    <definedName name="Scaf1">'[4]1.7 Scaffolding'!$A$5</definedName>
    <definedName name="Scaf2">'[4]1.7 Scaffolding'!$A$8</definedName>
    <definedName name="Scaf3">'[4]1.7 Scaffolding'!$A$12</definedName>
    <definedName name="Scaf4">'[4]1.7 Scaffolding'!$A$15</definedName>
    <definedName name="Scaf5">'[4]1.7 Scaffolding'!$A$19</definedName>
    <definedName name="Scaf6">'[4]1.7 Scaffolding'!$A$22</definedName>
    <definedName name="SchedA" localSheetId="17">#REF!</definedName>
    <definedName name="SchedA" localSheetId="18">#REF!</definedName>
    <definedName name="SchedA">#REF!</definedName>
    <definedName name="SchedB" localSheetId="17">#REF!</definedName>
    <definedName name="SchedB" localSheetId="18">#REF!</definedName>
    <definedName name="SchedB">#REF!</definedName>
    <definedName name="SelectedDate">[10]Lookup!$A$1</definedName>
    <definedName name="SelectedYear">[10]Lookup!$A$2</definedName>
    <definedName name="SEP87A" localSheetId="17">#REF!</definedName>
    <definedName name="SEP87A" localSheetId="18">#REF!</definedName>
    <definedName name="SEP87A" localSheetId="1">#REF!</definedName>
    <definedName name="SEP87A">#REF!</definedName>
    <definedName name="SEP88A" localSheetId="17">#REF!</definedName>
    <definedName name="SEP88A" localSheetId="18">#REF!</definedName>
    <definedName name="SEP88A" localSheetId="1">#REF!</definedName>
    <definedName name="SEP88A">#REF!</definedName>
    <definedName name="SGHDFHFG" localSheetId="19"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SGHDFHFG"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shophours">[19]SHOPFAC!$I$59</definedName>
    <definedName name="SIClassification" localSheetId="17">#REF!</definedName>
    <definedName name="SIClassification" localSheetId="18">#REF!</definedName>
    <definedName name="SIClassification" localSheetId="0">'[12]Document Lists'!$G$13:$G$43</definedName>
    <definedName name="SIClassification" localSheetId="1">#REF!</definedName>
    <definedName name="SIClassification">#REF!</definedName>
    <definedName name="Siemens" localSheetId="17">#REF!</definedName>
    <definedName name="Siemens" localSheetId="19">#REF!</definedName>
    <definedName name="Siemens" localSheetId="18">#REF!</definedName>
    <definedName name="Siemens">#REF!</definedName>
    <definedName name="sitehours">[19]SITEFAC!$H$96</definedName>
    <definedName name="SiteRunningStart">'[4]1.4 Daily Run Costs'!$A$4</definedName>
    <definedName name="SmallToolsStart">'[4]1.11 Small Tools'!$A$4</definedName>
    <definedName name="solver_adj" localSheetId="17" hidden="1">#REF!</definedName>
    <definedName name="solver_adj" localSheetId="19" hidden="1">#REF!</definedName>
    <definedName name="solver_adj" localSheetId="18" hidden="1">#REF!</definedName>
    <definedName name="solver_adj" localSheetId="16" hidden="1">#REF!</definedName>
    <definedName name="solver_adj" hidden="1">#REF!</definedName>
    <definedName name="solver_drv" hidden="1">1</definedName>
    <definedName name="solver_est" hidden="1">1</definedName>
    <definedName name="solver_itr" hidden="1">100</definedName>
    <definedName name="solver_lin" hidden="1">1</definedName>
    <definedName name="solver_num" hidden="1">0</definedName>
    <definedName name="solver_nwt" hidden="1">1</definedName>
    <definedName name="solver_opt" localSheetId="17" hidden="1">#REF!</definedName>
    <definedName name="solver_opt" localSheetId="19" hidden="1">#REF!</definedName>
    <definedName name="solver_opt" localSheetId="18" hidden="1">#REF!</definedName>
    <definedName name="solver_opt" localSheetId="16" hidden="1">#REF!</definedName>
    <definedName name="solver_opt" hidden="1">#REF!</definedName>
    <definedName name="solver_pre" hidden="1">0.0001</definedName>
    <definedName name="solver_scl" hidden="1">0</definedName>
    <definedName name="solver_sho" hidden="1">0</definedName>
    <definedName name="solver_tim" hidden="1">100</definedName>
    <definedName name="solver_tol" hidden="1">0.05</definedName>
    <definedName name="solver_typ" hidden="1">3</definedName>
    <definedName name="solver_val" hidden="1">500063</definedName>
    <definedName name="Sortall" localSheetId="17">#REF!</definedName>
    <definedName name="Sortall" localSheetId="19">#REF!</definedName>
    <definedName name="Sortall" localSheetId="18">#REF!</definedName>
    <definedName name="Sortall">#REF!</definedName>
    <definedName name="SpecialPrice" localSheetId="17" hidden="1">#REF!</definedName>
    <definedName name="SpecialPrice" localSheetId="18" hidden="1">#REF!</definedName>
    <definedName name="SpecialPrice" localSheetId="1" hidden="1">#REF!</definedName>
    <definedName name="SpecialPrice" hidden="1">#REF!</definedName>
    <definedName name="SR" localSheetId="17">#REF!</definedName>
    <definedName name="SR" localSheetId="19">#REF!</definedName>
    <definedName name="SR" localSheetId="18">#REF!</definedName>
    <definedName name="SR">#REF!</definedName>
    <definedName name="Steinmuller" localSheetId="19"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Steinmuller"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SUB" localSheetId="17" hidden="1">#REF!</definedName>
    <definedName name="SUB" localSheetId="19" hidden="1">#REF!</definedName>
    <definedName name="SUB" localSheetId="18" hidden="1">#REF!</definedName>
    <definedName name="SUB" localSheetId="16" hidden="1">#REF!</definedName>
    <definedName name="SUB" hidden="1">#REF!</definedName>
    <definedName name="sum" localSheetId="17">#REF!</definedName>
    <definedName name="sum" localSheetId="18">#REF!</definedName>
    <definedName name="sum" localSheetId="1">#REF!</definedName>
    <definedName name="sum">#REF!</definedName>
    <definedName name="SV_AUTO_CONN_CATALOG" hidden="1">"Thor 2011"</definedName>
    <definedName name="SV_AUTO_CONN_SERVER" hidden="1">"THORSERVER"</definedName>
    <definedName name="SV_ENCPT_AUTO_CONN_PASSWORD" hidden="1">"083096084083070089114109052048052058"</definedName>
    <definedName name="SV_ENCPT_AUTO_CONN_USER" hidden="1">"095094088070084121098"</definedName>
    <definedName name="SV_ENCPT_EVOCOMMON_PASSWORD" hidden="1">"083096084083070089114109052048052058"</definedName>
    <definedName name="SV_ENCPT_EVOCOMMON_USER" hidden="1">"095094088070084121098"</definedName>
    <definedName name="SV_ENCPT_LOGON_PWD" hidden="1">"078104085088070"</definedName>
    <definedName name="SV_ENCPT_LOGON_USER" hidden="1">"095094088070084"</definedName>
    <definedName name="SV_EVOCOMMON_CATALOG" hidden="1">"EvolutionCommon"</definedName>
    <definedName name="SV_EVOCOMMON_SERVER" hidden="1">"THORSERVER"</definedName>
    <definedName name="SV_REPORT_CODE" hidden="1">"E4-GL01-3-1"</definedName>
    <definedName name="SV_REPORT_ID" hidden="1">"2"</definedName>
    <definedName name="SV_REPORT_NAME" hidden="1">"Management Pack D-3-1 (Evo)"</definedName>
    <definedName name="SV_SOLUTION_ID" hidden="1">"2"</definedName>
    <definedName name="Swvu.all." localSheetId="17" hidden="1">#REF!</definedName>
    <definedName name="Swvu.all." localSheetId="19" hidden="1">#REF!</definedName>
    <definedName name="Swvu.all." localSheetId="18" hidden="1">#REF!</definedName>
    <definedName name="Swvu.all." localSheetId="16" hidden="1">#REF!</definedName>
    <definedName name="Swvu.all." hidden="1">#REF!</definedName>
    <definedName name="Swvu.prices." localSheetId="17" hidden="1">#REF!</definedName>
    <definedName name="Swvu.prices." localSheetId="19" hidden="1">#REF!</definedName>
    <definedName name="Swvu.prices." localSheetId="18" hidden="1">#REF!</definedName>
    <definedName name="Swvu.prices." localSheetId="16" hidden="1">#REF!</definedName>
    <definedName name="Swvu.prices." hidden="1">#REF!</definedName>
    <definedName name="Swvu.summary." localSheetId="17" hidden="1">#REF!</definedName>
    <definedName name="Swvu.summary." localSheetId="19" hidden="1">#REF!</definedName>
    <definedName name="Swvu.summary." localSheetId="18" hidden="1">#REF!</definedName>
    <definedName name="Swvu.summary." localSheetId="16" hidden="1">#REF!</definedName>
    <definedName name="Swvu.summary." hidden="1">#REF!</definedName>
    <definedName name="tablex1">'MV Cable'!$C:$C</definedName>
    <definedName name="TATD" localSheetId="17">#REF!</definedName>
    <definedName name="TATD" localSheetId="18">#REF!</definedName>
    <definedName name="TATD" localSheetId="1">#REF!</definedName>
    <definedName name="TATD">#REF!</definedName>
    <definedName name="tbl_ProdInfo" localSheetId="17" hidden="1">#REF!</definedName>
    <definedName name="tbl_ProdInfo" localSheetId="18" hidden="1">#REF!</definedName>
    <definedName name="tbl_ProdInfo" localSheetId="1" hidden="1">#REF!</definedName>
    <definedName name="tbl_ProdInfo" hidden="1">#REF!</definedName>
    <definedName name="TBTD" localSheetId="17">#REF!</definedName>
    <definedName name="TBTD" localSheetId="18">#REF!</definedName>
    <definedName name="TBTD" localSheetId="1">#REF!</definedName>
    <definedName name="TBTD">#REF!</definedName>
    <definedName name="TEMP">[20]IRRMAC.XLM!$A$1</definedName>
    <definedName name="TenderNo">[4]Start!$C$24</definedName>
    <definedName name="Test" localSheetId="0" hidden="1">{"'S Summ'!$B$2:$L$73","'S Summ'!$G$76"}</definedName>
    <definedName name="Test" localSheetId="1" hidden="1">{"'S Summ'!$B$2:$L$73","'S Summ'!$G$76"}</definedName>
    <definedName name="Test" hidden="1">{"'S Summ'!$B$2:$L$73","'S Summ'!$G$76"}</definedName>
    <definedName name="TITLE" localSheetId="17">#REF!</definedName>
    <definedName name="TITLE" localSheetId="18">#REF!</definedName>
    <definedName name="TITLE" localSheetId="1">#REF!</definedName>
    <definedName name="TITLE">#REF!</definedName>
    <definedName name="TOC" localSheetId="17">#REF!</definedName>
    <definedName name="TOC" localSheetId="18">#REF!</definedName>
    <definedName name="TOC">#REF!</definedName>
    <definedName name="TOCpageCol" localSheetId="17">#REF!</definedName>
    <definedName name="TOCpageCol" localSheetId="18">#REF!</definedName>
    <definedName name="TOCpageCol">#REF!</definedName>
    <definedName name="TodayDate">[4]Start!$B$2</definedName>
    <definedName name="Total1200" localSheetId="17">#REF!</definedName>
    <definedName name="Total1200" localSheetId="18">#REF!</definedName>
    <definedName name="Total1200">#REF!</definedName>
    <definedName name="Total1300" localSheetId="17">#REF!</definedName>
    <definedName name="Total1300" localSheetId="18">#REF!</definedName>
    <definedName name="Total1300">#REF!</definedName>
    <definedName name="Total1400" localSheetId="17">#REF!</definedName>
    <definedName name="Total1400" localSheetId="18">#REF!</definedName>
    <definedName name="Total1400">#REF!</definedName>
    <definedName name="Total1500" localSheetId="17">#REF!</definedName>
    <definedName name="Total1500" localSheetId="18">#REF!</definedName>
    <definedName name="Total1500">#REF!</definedName>
    <definedName name="Total1600" localSheetId="17">#REF!</definedName>
    <definedName name="Total1600" localSheetId="18">#REF!</definedName>
    <definedName name="Total1600">#REF!</definedName>
    <definedName name="Total1700" localSheetId="17">#REF!</definedName>
    <definedName name="Total1700" localSheetId="18">#REF!</definedName>
    <definedName name="Total1700">#REF!</definedName>
    <definedName name="Total1800" localSheetId="17">#REF!</definedName>
    <definedName name="Total1800" localSheetId="18">#REF!</definedName>
    <definedName name="Total1800">#REF!</definedName>
    <definedName name="Total2100" localSheetId="17">#REF!</definedName>
    <definedName name="Total2100" localSheetId="18">#REF!</definedName>
    <definedName name="Total2100">#REF!</definedName>
    <definedName name="Total2200" localSheetId="17">#REF!</definedName>
    <definedName name="Total2200" localSheetId="18">#REF!</definedName>
    <definedName name="Total2200">#REF!</definedName>
    <definedName name="Total2300" localSheetId="17">#REF!</definedName>
    <definedName name="Total2300" localSheetId="18">#REF!</definedName>
    <definedName name="Total2300">#REF!</definedName>
    <definedName name="Total2400" localSheetId="17">#REF!</definedName>
    <definedName name="Total2400" localSheetId="18">#REF!</definedName>
    <definedName name="Total2400">#REF!</definedName>
    <definedName name="Total3100" localSheetId="17">#REF!</definedName>
    <definedName name="Total3100" localSheetId="18">#REF!</definedName>
    <definedName name="Total3100">#REF!</definedName>
    <definedName name="Total3200" localSheetId="17">#REF!</definedName>
    <definedName name="Total3200" localSheetId="18">#REF!</definedName>
    <definedName name="Total3200">#REF!</definedName>
    <definedName name="Total3300" localSheetId="17">#REF!</definedName>
    <definedName name="Total3300" localSheetId="18">#REF!</definedName>
    <definedName name="Total3300">#REF!</definedName>
    <definedName name="Total3400" localSheetId="17">#REF!</definedName>
    <definedName name="Total3400" localSheetId="18">#REF!</definedName>
    <definedName name="Total3400">#REF!</definedName>
    <definedName name="Total3500" localSheetId="17">#REF!</definedName>
    <definedName name="Total3500" localSheetId="18">#REF!</definedName>
    <definedName name="Total3500">#REF!</definedName>
    <definedName name="Total3600" localSheetId="17">#REF!</definedName>
    <definedName name="Total3600" localSheetId="18">#REF!</definedName>
    <definedName name="Total3600">#REF!</definedName>
    <definedName name="Total3700" localSheetId="17">#REF!</definedName>
    <definedName name="Total3700" localSheetId="18">#REF!</definedName>
    <definedName name="Total3700">#REF!</definedName>
    <definedName name="Total3800" localSheetId="17">#REF!</definedName>
    <definedName name="Total3800" localSheetId="18">#REF!</definedName>
    <definedName name="Total3800">#REF!</definedName>
    <definedName name="Total3900" localSheetId="17">#REF!</definedName>
    <definedName name="Total3900" localSheetId="18">#REF!</definedName>
    <definedName name="Total3900">#REF!</definedName>
    <definedName name="Total3950" localSheetId="17">#REF!</definedName>
    <definedName name="Total3950" localSheetId="18">#REF!</definedName>
    <definedName name="Total3950">#REF!</definedName>
    <definedName name="Total4100" localSheetId="17">#REF!</definedName>
    <definedName name="Total4100" localSheetId="18">#REF!</definedName>
    <definedName name="Total4100">#REF!</definedName>
    <definedName name="Total4200" localSheetId="17">#REF!</definedName>
    <definedName name="Total4200" localSheetId="18">#REF!</definedName>
    <definedName name="Total4200">#REF!</definedName>
    <definedName name="Total4300" localSheetId="17">#REF!</definedName>
    <definedName name="Total4300" localSheetId="18">#REF!</definedName>
    <definedName name="Total4300">#REF!</definedName>
    <definedName name="Total4400" localSheetId="17">#REF!</definedName>
    <definedName name="Total4400" localSheetId="18">#REF!</definedName>
    <definedName name="Total4400">#REF!</definedName>
    <definedName name="Total4500" localSheetId="17">#REF!</definedName>
    <definedName name="Total4500" localSheetId="18">#REF!</definedName>
    <definedName name="Total4500">#REF!</definedName>
    <definedName name="Total4600" localSheetId="17">#REF!</definedName>
    <definedName name="Total4600" localSheetId="18">#REF!</definedName>
    <definedName name="Total4600">#REF!</definedName>
    <definedName name="Total4800" localSheetId="17">#REF!</definedName>
    <definedName name="Total4800" localSheetId="18">#REF!</definedName>
    <definedName name="Total4800">#REF!</definedName>
    <definedName name="Total4900" localSheetId="17">#REF!</definedName>
    <definedName name="Total4900" localSheetId="18">#REF!</definedName>
    <definedName name="Total4900">#REF!</definedName>
    <definedName name="Total5100" localSheetId="17">#REF!</definedName>
    <definedName name="Total5100" localSheetId="18">#REF!</definedName>
    <definedName name="Total5100">#REF!</definedName>
    <definedName name="Total5200" localSheetId="17">#REF!</definedName>
    <definedName name="Total5200" localSheetId="18">#REF!</definedName>
    <definedName name="Total5200">#REF!</definedName>
    <definedName name="Total5300" localSheetId="17">#REF!</definedName>
    <definedName name="Total5300" localSheetId="18">#REF!</definedName>
    <definedName name="Total5300">#REF!</definedName>
    <definedName name="Total5400" localSheetId="17">#REF!</definedName>
    <definedName name="Total5400" localSheetId="18">#REF!</definedName>
    <definedName name="Total5400">#REF!</definedName>
    <definedName name="Total5500" localSheetId="17">#REF!</definedName>
    <definedName name="Total5500" localSheetId="18">#REF!</definedName>
    <definedName name="Total5500">#REF!</definedName>
    <definedName name="Total5600" localSheetId="17">#REF!</definedName>
    <definedName name="Total5600" localSheetId="18">#REF!</definedName>
    <definedName name="Total5600">#REF!</definedName>
    <definedName name="Total5700" localSheetId="17">#REF!</definedName>
    <definedName name="Total5700" localSheetId="18">#REF!</definedName>
    <definedName name="Total5700">#REF!</definedName>
    <definedName name="Total5800" localSheetId="17">#REF!</definedName>
    <definedName name="Total5800" localSheetId="18">#REF!</definedName>
    <definedName name="Total5800">#REF!</definedName>
    <definedName name="Total5900" localSheetId="17">#REF!</definedName>
    <definedName name="Total5900" localSheetId="18">#REF!</definedName>
    <definedName name="Total5900">#REF!</definedName>
    <definedName name="Total7100" localSheetId="17">#REF!</definedName>
    <definedName name="Total7100" localSheetId="18">#REF!</definedName>
    <definedName name="Total7100">#REF!</definedName>
    <definedName name="Total7200" localSheetId="17">#REF!</definedName>
    <definedName name="Total7200" localSheetId="18">#REF!</definedName>
    <definedName name="Total7200">#REF!</definedName>
    <definedName name="Total7300" localSheetId="17">#REF!</definedName>
    <definedName name="Total7300" localSheetId="18">#REF!</definedName>
    <definedName name="Total7300">#REF!</definedName>
    <definedName name="Total7400" localSheetId="17">#REF!</definedName>
    <definedName name="Total7400" localSheetId="18">#REF!</definedName>
    <definedName name="Total7400">#REF!</definedName>
    <definedName name="Total7500" localSheetId="17">#REF!</definedName>
    <definedName name="Total7500" localSheetId="18">#REF!</definedName>
    <definedName name="Total7500">#REF!</definedName>
    <definedName name="Total7600" localSheetId="17">#REF!</definedName>
    <definedName name="Total7600" localSheetId="18">#REF!</definedName>
    <definedName name="Total7600">#REF!</definedName>
    <definedName name="Total7700" localSheetId="17">#REF!</definedName>
    <definedName name="Total7700" localSheetId="18">#REF!</definedName>
    <definedName name="Total7700">#REF!</definedName>
    <definedName name="Total7800" localSheetId="17">#REF!</definedName>
    <definedName name="Total7800" localSheetId="18">#REF!</definedName>
    <definedName name="Total7800">#REF!</definedName>
    <definedName name="Total8100" localSheetId="17">#REF!</definedName>
    <definedName name="Total8100" localSheetId="18">#REF!</definedName>
    <definedName name="Total8100">#REF!</definedName>
    <definedName name="Total8400" localSheetId="17">#REF!</definedName>
    <definedName name="Total8400" localSheetId="18">#REF!</definedName>
    <definedName name="Total8400">#REF!</definedName>
    <definedName name="Total9100" localSheetId="17">#REF!</definedName>
    <definedName name="Total9100" localSheetId="18">#REF!</definedName>
    <definedName name="Total9100">#REF!</definedName>
    <definedName name="TotalA" localSheetId="17">#REF!</definedName>
    <definedName name="TotalA" localSheetId="18">#REF!</definedName>
    <definedName name="TotalA">#REF!</definedName>
    <definedName name="TotalB" localSheetId="17">#REF!</definedName>
    <definedName name="TotalB" localSheetId="18">#REF!</definedName>
    <definedName name="TotalB">#REF!</definedName>
    <definedName name="TotalB1" localSheetId="17">#REF!</definedName>
    <definedName name="TotalB1" localSheetId="18">#REF!</definedName>
    <definedName name="TotalB1">#REF!</definedName>
    <definedName name="TotalB3" localSheetId="17">#REF!</definedName>
    <definedName name="TotalB3" localSheetId="18">#REF!</definedName>
    <definedName name="TotalB3">#REF!</definedName>
    <definedName name="TotalD" localSheetId="17">#REF!</definedName>
    <definedName name="TotalD" localSheetId="18">#REF!</definedName>
    <definedName name="TotalD">#REF!</definedName>
    <definedName name="TotalF" localSheetId="17">#REF!</definedName>
    <definedName name="TotalF" localSheetId="18">#REF!</definedName>
    <definedName name="TotalF">#REF!</definedName>
    <definedName name="TOTESCBUDTD" localSheetId="17">#REF!</definedName>
    <definedName name="TOTESCBUDTD" localSheetId="18">#REF!</definedName>
    <definedName name="TOTESCBUDTD" localSheetId="1">#REF!</definedName>
    <definedName name="TOTESCBUDTD">#REF!</definedName>
    <definedName name="TOTESCTD" localSheetId="17">#REF!</definedName>
    <definedName name="TOTESCTD" localSheetId="18">#REF!</definedName>
    <definedName name="TOTESCTD" localSheetId="1">#REF!</definedName>
    <definedName name="TOTESCTD">#REF!</definedName>
    <definedName name="TOTESCTL" localSheetId="17">#REF!</definedName>
    <definedName name="TOTESCTL" localSheetId="18">#REF!</definedName>
    <definedName name="TOTESCTL" localSheetId="1">#REF!</definedName>
    <definedName name="TOTESCTL">#REF!</definedName>
    <definedName name="TOTMNTHESC" localSheetId="17">#REF!</definedName>
    <definedName name="TOTMNTHESC" localSheetId="18">#REF!</definedName>
    <definedName name="TOTMNTHESC" localSheetId="1">#REF!</definedName>
    <definedName name="TOTMNTHESC">#REF!</definedName>
    <definedName name="Transport" localSheetId="17">#REF!</definedName>
    <definedName name="Transport" localSheetId="19">#REF!</definedName>
    <definedName name="Transport" localSheetId="18">#REF!</definedName>
    <definedName name="Transport">#REF!</definedName>
    <definedName name="TransportStart">'[4]1.3 Site Transport'!$A$4</definedName>
    <definedName name="Txdata" localSheetId="17">#REF!</definedName>
    <definedName name="Txdata" localSheetId="19">#REF!</definedName>
    <definedName name="Txdata" localSheetId="18">#REF!</definedName>
    <definedName name="Txdata">#REF!</definedName>
    <definedName name="Txdataall" localSheetId="17">#REF!</definedName>
    <definedName name="Txdataall" localSheetId="19">#REF!</definedName>
    <definedName name="Txdataall" localSheetId="18">#REF!</definedName>
    <definedName name="Txdataall">#REF!</definedName>
    <definedName name="Unam__Constr._cc" localSheetId="17">#REF!</definedName>
    <definedName name="Unam__Constr._cc" localSheetId="19">#REF!</definedName>
    <definedName name="Unam__Constr._cc" localSheetId="18">#REF!</definedName>
    <definedName name="Unam__Constr._cc">#REF!</definedName>
    <definedName name="unprot4" localSheetId="19">CPA!unprot4</definedName>
    <definedName name="unprot4">[0]!unprot4</definedName>
    <definedName name="UPDATE" localSheetId="17">#REF!</definedName>
    <definedName name="UPDATE" localSheetId="19">#REF!</definedName>
    <definedName name="UPDATE" localSheetId="18">#REF!</definedName>
    <definedName name="UPDATE">#REF!</definedName>
    <definedName name="update2" localSheetId="19">CPA!update2</definedName>
    <definedName name="update2">[0]!update2</definedName>
    <definedName name="VACANT_2" localSheetId="17">tab</definedName>
    <definedName name="VACANT_2" localSheetId="18">tab</definedName>
    <definedName name="VACANT_2" localSheetId="1">tab</definedName>
    <definedName name="VACANT_2">tab</definedName>
    <definedName name="VariationNo">'[15]cover page'!$E$24</definedName>
    <definedName name="Wages" localSheetId="17">#REF!</definedName>
    <definedName name="Wages" localSheetId="19">#REF!</definedName>
    <definedName name="Wages" localSheetId="18">#REF!</definedName>
    <definedName name="Wages">#REF!</definedName>
    <definedName name="WagesStart">'[4]1.2 Wages'!$A$4</definedName>
    <definedName name="wrn.12._.Months." localSheetId="19" hidden="1">{#N/A,#N/A,FALSE,"12 Months"}</definedName>
    <definedName name="wrn.12._.Months." hidden="1">{#N/A,#N/A,FALSE,"12 Months"}</definedName>
    <definedName name="wrn.printall." hidden="1">{"sheet1",#N/A,FALSE,"easheet";"sheet2a",#N/A,FALSE,"easheet";"sheet2b",#N/A,FALSE,"easheet";"sheet3",#N/A,FALSE,"easheet"}</definedName>
    <definedName name="wrn.report1." hidden="1">{"page1",#N/A,FALSE,"Taean 1&amp;2";"page2",#N/A,FALSE,"Taean 1&amp;2"}</definedName>
    <definedName name="wrn.totsch." hidden="1">{"offequipsch",#N/A,FALSE,"GTC_Schedule";"onconstsch",#N/A,FALSE,"GTC_Schedule";"techsch",#N/A,FALSE,"GTC_Schedule";"totsch",#N/A,FALSE,"GTC_Schedule"}</definedName>
    <definedName name="wvu.all." localSheetId="19"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prices." localSheetId="19"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summary." localSheetId="19"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x" localSheetId="19" hidden="1">{#N/A,#N/A,FALSE,"12 Months"}</definedName>
    <definedName name="x" hidden="1">{#N/A,#N/A,FALSE,"12 Months"}</definedName>
    <definedName name="xx" localSheetId="19" hidden="1">{#N/A,#N/A,FALSE,"12 Months"}</definedName>
    <definedName name="xx" hidden="1">{#N/A,#N/A,FALSE,"12 Months"}</definedName>
    <definedName name="Z_07E28E77_F6FA_11D1_8C51_444553540000_.wvu.Cols" localSheetId="17" hidden="1">#REF!,#REF!</definedName>
    <definedName name="Z_07E28E77_F6FA_11D1_8C51_444553540000_.wvu.Cols" localSheetId="19" hidden="1">#REF!,#REF!</definedName>
    <definedName name="Z_07E28E77_F6FA_11D1_8C51_444553540000_.wvu.Cols" localSheetId="18" hidden="1">#REF!,#REF!</definedName>
    <definedName name="Z_07E28E77_F6FA_11D1_8C51_444553540000_.wvu.Cols" localSheetId="16" hidden="1">#REF!,#REF!</definedName>
    <definedName name="Z_07E28E77_F6FA_11D1_8C51_444553540000_.wvu.Cols" hidden="1">#REF!,#REF!</definedName>
    <definedName name="Z_07E28E80_F6FA_11D1_8C51_444553540000_.wvu.Cols" localSheetId="17" hidden="1">#REF!,#REF!</definedName>
    <definedName name="Z_07E28E80_F6FA_11D1_8C51_444553540000_.wvu.Cols" localSheetId="19" hidden="1">#REF!,#REF!</definedName>
    <definedName name="Z_07E28E80_F6FA_11D1_8C51_444553540000_.wvu.Cols" localSheetId="18" hidden="1">#REF!,#REF!</definedName>
    <definedName name="Z_07E28E80_F6FA_11D1_8C51_444553540000_.wvu.Cols" localSheetId="16" hidden="1">#REF!,#REF!</definedName>
    <definedName name="Z_07E28E80_F6FA_11D1_8C51_444553540000_.wvu.Cols" hidden="1">#REF!,#REF!</definedName>
    <definedName name="Z_07E28E85_F6FA_11D1_8C51_444553540000_.wvu.Cols" localSheetId="17" hidden="1">#REF!</definedName>
    <definedName name="Z_07E28E85_F6FA_11D1_8C51_444553540000_.wvu.Cols" localSheetId="19" hidden="1">#REF!</definedName>
    <definedName name="Z_07E28E85_F6FA_11D1_8C51_444553540000_.wvu.Cols" localSheetId="18" hidden="1">#REF!</definedName>
    <definedName name="Z_07E28E85_F6FA_11D1_8C51_444553540000_.wvu.Cols" localSheetId="16" hidden="1">#REF!</definedName>
    <definedName name="Z_07E28E85_F6FA_11D1_8C51_444553540000_.wvu.Cols" hidden="1">#REF!</definedName>
    <definedName name="Z_0F778F74_F6F1_11D1_8C51_444553540000_.wvu.Cols" localSheetId="17" hidden="1">#REF!,#REF!</definedName>
    <definedName name="Z_0F778F74_F6F1_11D1_8C51_444553540000_.wvu.Cols" localSheetId="19" hidden="1">#REF!,#REF!</definedName>
    <definedName name="Z_0F778F74_F6F1_11D1_8C51_444553540000_.wvu.Cols" localSheetId="18" hidden="1">#REF!,#REF!</definedName>
    <definedName name="Z_0F778F74_F6F1_11D1_8C51_444553540000_.wvu.Cols" localSheetId="16" hidden="1">#REF!,#REF!</definedName>
    <definedName name="Z_0F778F74_F6F1_11D1_8C51_444553540000_.wvu.Cols" hidden="1">#REF!,#REF!</definedName>
    <definedName name="Z_0F778F7D_F6F1_11D1_8C51_444553540000_.wvu.Cols" localSheetId="17" hidden="1">#REF!,#REF!</definedName>
    <definedName name="Z_0F778F7D_F6F1_11D1_8C51_444553540000_.wvu.Cols" localSheetId="19" hidden="1">#REF!,#REF!</definedName>
    <definedName name="Z_0F778F7D_F6F1_11D1_8C51_444553540000_.wvu.Cols" localSheetId="18" hidden="1">#REF!,#REF!</definedName>
    <definedName name="Z_0F778F7D_F6F1_11D1_8C51_444553540000_.wvu.Cols" localSheetId="16" hidden="1">#REF!,#REF!</definedName>
    <definedName name="Z_0F778F7D_F6F1_11D1_8C51_444553540000_.wvu.Cols" hidden="1">#REF!,#REF!</definedName>
    <definedName name="Z_0F778F82_F6F1_11D1_8C51_444553540000_.wvu.Cols" localSheetId="17" hidden="1">#REF!</definedName>
    <definedName name="Z_0F778F82_F6F1_11D1_8C51_444553540000_.wvu.Cols" localSheetId="19" hidden="1">#REF!</definedName>
    <definedName name="Z_0F778F82_F6F1_11D1_8C51_444553540000_.wvu.Cols" localSheetId="18" hidden="1">#REF!</definedName>
    <definedName name="Z_0F778F82_F6F1_11D1_8C51_444553540000_.wvu.Cols" localSheetId="16" hidden="1">#REF!</definedName>
    <definedName name="Z_0F778F82_F6F1_11D1_8C51_444553540000_.wvu.Cols" hidden="1">#REF!</definedName>
    <definedName name="Z_1BB37995_F9EC_11D1_8C51_444553540000_.wvu.Cols" localSheetId="17" hidden="1">#REF!,#REF!</definedName>
    <definedName name="Z_1BB37995_F9EC_11D1_8C51_444553540000_.wvu.Cols" localSheetId="19" hidden="1">#REF!,#REF!</definedName>
    <definedName name="Z_1BB37995_F9EC_11D1_8C51_444553540000_.wvu.Cols" localSheetId="18" hidden="1">#REF!,#REF!</definedName>
    <definedName name="Z_1BB37995_F9EC_11D1_8C51_444553540000_.wvu.Cols" localSheetId="16" hidden="1">#REF!,#REF!</definedName>
    <definedName name="Z_1BB37995_F9EC_11D1_8C51_444553540000_.wvu.Cols" hidden="1">#REF!,#REF!</definedName>
    <definedName name="Z_1BB3799E_F9EC_11D1_8C51_444553540000_.wvu.Cols" localSheetId="17" hidden="1">#REF!,#REF!</definedName>
    <definedName name="Z_1BB3799E_F9EC_11D1_8C51_444553540000_.wvu.Cols" localSheetId="19" hidden="1">#REF!,#REF!</definedName>
    <definedName name="Z_1BB3799E_F9EC_11D1_8C51_444553540000_.wvu.Cols" localSheetId="18" hidden="1">#REF!,#REF!</definedName>
    <definedName name="Z_1BB3799E_F9EC_11D1_8C51_444553540000_.wvu.Cols" localSheetId="16" hidden="1">#REF!,#REF!</definedName>
    <definedName name="Z_1BB3799E_F9EC_11D1_8C51_444553540000_.wvu.Cols" hidden="1">#REF!,#REF!</definedName>
    <definedName name="Z_1BB379A3_F9EC_11D1_8C51_444553540000_.wvu.Cols" localSheetId="17" hidden="1">#REF!</definedName>
    <definedName name="Z_1BB379A3_F9EC_11D1_8C51_444553540000_.wvu.Cols" localSheetId="19" hidden="1">#REF!</definedName>
    <definedName name="Z_1BB379A3_F9EC_11D1_8C51_444553540000_.wvu.Cols" localSheetId="18" hidden="1">#REF!</definedName>
    <definedName name="Z_1BB379A3_F9EC_11D1_8C51_444553540000_.wvu.Cols" localSheetId="16" hidden="1">#REF!</definedName>
    <definedName name="Z_1BB379A3_F9EC_11D1_8C51_444553540000_.wvu.Cols" hidden="1">#REF!</definedName>
    <definedName name="Z_1C8D1AB5_F70D_11D1_8C51_444553540000_.wvu.Cols" localSheetId="17" hidden="1">#REF!,#REF!</definedName>
    <definedName name="Z_1C8D1AB5_F70D_11D1_8C51_444553540000_.wvu.Cols" localSheetId="19" hidden="1">#REF!,#REF!</definedName>
    <definedName name="Z_1C8D1AB5_F70D_11D1_8C51_444553540000_.wvu.Cols" localSheetId="18" hidden="1">#REF!,#REF!</definedName>
    <definedName name="Z_1C8D1AB5_F70D_11D1_8C51_444553540000_.wvu.Cols" localSheetId="16" hidden="1">#REF!,#REF!</definedName>
    <definedName name="Z_1C8D1AB5_F70D_11D1_8C51_444553540000_.wvu.Cols" hidden="1">#REF!,#REF!</definedName>
    <definedName name="Z_1C8D1ABE_F70D_11D1_8C51_444553540000_.wvu.Cols" localSheetId="17" hidden="1">#REF!,#REF!</definedName>
    <definedName name="Z_1C8D1ABE_F70D_11D1_8C51_444553540000_.wvu.Cols" localSheetId="19" hidden="1">#REF!,#REF!</definedName>
    <definedName name="Z_1C8D1ABE_F70D_11D1_8C51_444553540000_.wvu.Cols" localSheetId="18" hidden="1">#REF!,#REF!</definedName>
    <definedName name="Z_1C8D1ABE_F70D_11D1_8C51_444553540000_.wvu.Cols" localSheetId="16" hidden="1">#REF!,#REF!</definedName>
    <definedName name="Z_1C8D1ABE_F70D_11D1_8C51_444553540000_.wvu.Cols" hidden="1">#REF!,#REF!</definedName>
    <definedName name="Z_1C8D1AC3_F70D_11D1_8C51_444553540000_.wvu.Cols" localSheetId="17" hidden="1">#REF!</definedName>
    <definedName name="Z_1C8D1AC3_F70D_11D1_8C51_444553540000_.wvu.Cols" localSheetId="19" hidden="1">#REF!</definedName>
    <definedName name="Z_1C8D1AC3_F70D_11D1_8C51_444553540000_.wvu.Cols" localSheetId="18" hidden="1">#REF!</definedName>
    <definedName name="Z_1C8D1AC3_F70D_11D1_8C51_444553540000_.wvu.Cols" localSheetId="16" hidden="1">#REF!</definedName>
    <definedName name="Z_1C8D1AC3_F70D_11D1_8C51_444553540000_.wvu.Cols" hidden="1">#REF!</definedName>
    <definedName name="Z_201040E3_EFFE_11D1_A0B0_00A0246C5A5D_.wvu.Cols" localSheetId="17" hidden="1">#REF!,#REF!</definedName>
    <definedName name="Z_201040E3_EFFE_11D1_A0B0_00A0246C5A5D_.wvu.Cols" localSheetId="19" hidden="1">#REF!,#REF!</definedName>
    <definedName name="Z_201040E3_EFFE_11D1_A0B0_00A0246C5A5D_.wvu.Cols" localSheetId="18" hidden="1">#REF!,#REF!</definedName>
    <definedName name="Z_201040E3_EFFE_11D1_A0B0_00A0246C5A5D_.wvu.Cols" localSheetId="16" hidden="1">#REF!,#REF!</definedName>
    <definedName name="Z_201040E3_EFFE_11D1_A0B0_00A0246C5A5D_.wvu.Cols" hidden="1">#REF!,#REF!</definedName>
    <definedName name="Z_201040EC_EFFE_11D1_A0B0_00A0246C5A5D_.wvu.Cols" localSheetId="17" hidden="1">#REF!,#REF!</definedName>
    <definedName name="Z_201040EC_EFFE_11D1_A0B0_00A0246C5A5D_.wvu.Cols" localSheetId="19" hidden="1">#REF!,#REF!</definedName>
    <definedName name="Z_201040EC_EFFE_11D1_A0B0_00A0246C5A5D_.wvu.Cols" localSheetId="18" hidden="1">#REF!,#REF!</definedName>
    <definedName name="Z_201040EC_EFFE_11D1_A0B0_00A0246C5A5D_.wvu.Cols" localSheetId="16" hidden="1">#REF!,#REF!</definedName>
    <definedName name="Z_201040EC_EFFE_11D1_A0B0_00A0246C5A5D_.wvu.Cols" hidden="1">#REF!,#REF!</definedName>
    <definedName name="Z_201040F1_EFFE_11D1_A0B0_00A0246C5A5D_.wvu.Cols" localSheetId="17" hidden="1">#REF!</definedName>
    <definedName name="Z_201040F1_EFFE_11D1_A0B0_00A0246C5A5D_.wvu.Cols" localSheetId="19" hidden="1">#REF!</definedName>
    <definedName name="Z_201040F1_EFFE_11D1_A0B0_00A0246C5A5D_.wvu.Cols" localSheetId="18" hidden="1">#REF!</definedName>
    <definedName name="Z_201040F1_EFFE_11D1_A0B0_00A0246C5A5D_.wvu.Cols" localSheetId="16" hidden="1">#REF!</definedName>
    <definedName name="Z_201040F1_EFFE_11D1_A0B0_00A0246C5A5D_.wvu.Cols" hidden="1">#REF!</definedName>
    <definedName name="Z_2F9A8219_FAB3_11D1_8C51_444553540000_.wvu.Cols" localSheetId="17" hidden="1">#REF!,#REF!</definedName>
    <definedName name="Z_2F9A8219_FAB3_11D1_8C51_444553540000_.wvu.Cols" localSheetId="19" hidden="1">#REF!,#REF!</definedName>
    <definedName name="Z_2F9A8219_FAB3_11D1_8C51_444553540000_.wvu.Cols" localSheetId="18" hidden="1">#REF!,#REF!</definedName>
    <definedName name="Z_2F9A8219_FAB3_11D1_8C51_444553540000_.wvu.Cols" localSheetId="16" hidden="1">#REF!,#REF!</definedName>
    <definedName name="Z_2F9A8219_FAB3_11D1_8C51_444553540000_.wvu.Cols" hidden="1">#REF!,#REF!</definedName>
    <definedName name="Z_2F9A8222_FAB3_11D1_8C51_444553540000_.wvu.Cols" localSheetId="17" hidden="1">#REF!,#REF!</definedName>
    <definedName name="Z_2F9A8222_FAB3_11D1_8C51_444553540000_.wvu.Cols" localSheetId="19" hidden="1">#REF!,#REF!</definedName>
    <definedName name="Z_2F9A8222_FAB3_11D1_8C51_444553540000_.wvu.Cols" localSheetId="18" hidden="1">#REF!,#REF!</definedName>
    <definedName name="Z_2F9A8222_FAB3_11D1_8C51_444553540000_.wvu.Cols" localSheetId="16" hidden="1">#REF!,#REF!</definedName>
    <definedName name="Z_2F9A8222_FAB3_11D1_8C51_444553540000_.wvu.Cols" hidden="1">#REF!,#REF!</definedName>
    <definedName name="Z_2F9A8227_FAB3_11D1_8C51_444553540000_.wvu.Cols" localSheetId="17" hidden="1">#REF!</definedName>
    <definedName name="Z_2F9A8227_FAB3_11D1_8C51_444553540000_.wvu.Cols" localSheetId="19" hidden="1">#REF!</definedName>
    <definedName name="Z_2F9A8227_FAB3_11D1_8C51_444553540000_.wvu.Cols" localSheetId="18" hidden="1">#REF!</definedName>
    <definedName name="Z_2F9A8227_FAB3_11D1_8C51_444553540000_.wvu.Cols" localSheetId="16" hidden="1">#REF!</definedName>
    <definedName name="Z_2F9A8227_FAB3_11D1_8C51_444553540000_.wvu.Cols" hidden="1">#REF!</definedName>
    <definedName name="Z_36EC52B6_F657_11D1_8C51_444553540000_.wvu.Cols" localSheetId="17" hidden="1">#REF!,#REF!</definedName>
    <definedName name="Z_36EC52B6_F657_11D1_8C51_444553540000_.wvu.Cols" localSheetId="19" hidden="1">#REF!,#REF!</definedName>
    <definedName name="Z_36EC52B6_F657_11D1_8C51_444553540000_.wvu.Cols" localSheetId="18" hidden="1">#REF!,#REF!</definedName>
    <definedName name="Z_36EC52B6_F657_11D1_8C51_444553540000_.wvu.Cols" localSheetId="16" hidden="1">#REF!,#REF!</definedName>
    <definedName name="Z_36EC52B6_F657_11D1_8C51_444553540000_.wvu.Cols" hidden="1">#REF!,#REF!</definedName>
    <definedName name="Z_36EC52C0_F657_11D1_8C51_444553540000_.wvu.Cols" localSheetId="17" hidden="1">#REF!,#REF!</definedName>
    <definedName name="Z_36EC52C0_F657_11D1_8C51_444553540000_.wvu.Cols" localSheetId="19" hidden="1">#REF!,#REF!</definedName>
    <definedName name="Z_36EC52C0_F657_11D1_8C51_444553540000_.wvu.Cols" localSheetId="18" hidden="1">#REF!,#REF!</definedName>
    <definedName name="Z_36EC52C0_F657_11D1_8C51_444553540000_.wvu.Cols" localSheetId="16" hidden="1">#REF!,#REF!</definedName>
    <definedName name="Z_36EC52C0_F657_11D1_8C51_444553540000_.wvu.Cols" hidden="1">#REF!,#REF!</definedName>
    <definedName name="Z_36EC52C6_F657_11D1_8C51_444553540000_.wvu.Cols" localSheetId="17" hidden="1">#REF!</definedName>
    <definedName name="Z_36EC52C6_F657_11D1_8C51_444553540000_.wvu.Cols" localSheetId="19" hidden="1">#REF!</definedName>
    <definedName name="Z_36EC52C6_F657_11D1_8C51_444553540000_.wvu.Cols" localSheetId="18" hidden="1">#REF!</definedName>
    <definedName name="Z_36EC52C6_F657_11D1_8C51_444553540000_.wvu.Cols" localSheetId="16" hidden="1">#REF!</definedName>
    <definedName name="Z_36EC52C6_F657_11D1_8C51_444553540000_.wvu.Cols" hidden="1">#REF!</definedName>
    <definedName name="Z_42D42DD2_F3CA_11D1_8C51_444553540000_.wvu.Cols" localSheetId="17" hidden="1">#REF!,#REF!</definedName>
    <definedName name="Z_42D42DD2_F3CA_11D1_8C51_444553540000_.wvu.Cols" localSheetId="19" hidden="1">#REF!,#REF!</definedName>
    <definedName name="Z_42D42DD2_F3CA_11D1_8C51_444553540000_.wvu.Cols" localSheetId="18" hidden="1">#REF!,#REF!</definedName>
    <definedName name="Z_42D42DD2_F3CA_11D1_8C51_444553540000_.wvu.Cols" localSheetId="16" hidden="1">#REF!,#REF!</definedName>
    <definedName name="Z_42D42DD2_F3CA_11D1_8C51_444553540000_.wvu.Cols" hidden="1">#REF!,#REF!</definedName>
    <definedName name="Z_42D42DDB_F3CA_11D1_8C51_444553540000_.wvu.Cols" localSheetId="17" hidden="1">#REF!,#REF!</definedName>
    <definedName name="Z_42D42DDB_F3CA_11D1_8C51_444553540000_.wvu.Cols" localSheetId="19" hidden="1">#REF!,#REF!</definedName>
    <definedName name="Z_42D42DDB_F3CA_11D1_8C51_444553540000_.wvu.Cols" localSheetId="18" hidden="1">#REF!,#REF!</definedName>
    <definedName name="Z_42D42DDB_F3CA_11D1_8C51_444553540000_.wvu.Cols" localSheetId="16" hidden="1">#REF!,#REF!</definedName>
    <definedName name="Z_42D42DDB_F3CA_11D1_8C51_444553540000_.wvu.Cols" hidden="1">#REF!,#REF!</definedName>
    <definedName name="Z_42D42DE0_F3CA_11D1_8C51_444553540000_.wvu.Cols" localSheetId="17" hidden="1">#REF!</definedName>
    <definedName name="Z_42D42DE0_F3CA_11D1_8C51_444553540000_.wvu.Cols" localSheetId="19" hidden="1">#REF!</definedName>
    <definedName name="Z_42D42DE0_F3CA_11D1_8C51_444553540000_.wvu.Cols" localSheetId="18" hidden="1">#REF!</definedName>
    <definedName name="Z_42D42DE0_F3CA_11D1_8C51_444553540000_.wvu.Cols" localSheetId="16" hidden="1">#REF!</definedName>
    <definedName name="Z_42D42DE0_F3CA_11D1_8C51_444553540000_.wvu.Cols" hidden="1">#REF!</definedName>
    <definedName name="Z_5488E252_F3A7_11D1_8C51_444553540000_.wvu.Cols" localSheetId="17" hidden="1">#REF!,#REF!</definedName>
    <definedName name="Z_5488E252_F3A7_11D1_8C51_444553540000_.wvu.Cols" localSheetId="19" hidden="1">#REF!,#REF!</definedName>
    <definedName name="Z_5488E252_F3A7_11D1_8C51_444553540000_.wvu.Cols" localSheetId="18" hidden="1">#REF!,#REF!</definedName>
    <definedName name="Z_5488E252_F3A7_11D1_8C51_444553540000_.wvu.Cols" localSheetId="16" hidden="1">#REF!,#REF!</definedName>
    <definedName name="Z_5488E252_F3A7_11D1_8C51_444553540000_.wvu.Cols" hidden="1">#REF!,#REF!</definedName>
    <definedName name="Z_5488E25B_F3A7_11D1_8C51_444553540000_.wvu.Cols" localSheetId="17" hidden="1">#REF!,#REF!</definedName>
    <definedName name="Z_5488E25B_F3A7_11D1_8C51_444553540000_.wvu.Cols" localSheetId="19" hidden="1">#REF!,#REF!</definedName>
    <definedName name="Z_5488E25B_F3A7_11D1_8C51_444553540000_.wvu.Cols" localSheetId="18" hidden="1">#REF!,#REF!</definedName>
    <definedName name="Z_5488E25B_F3A7_11D1_8C51_444553540000_.wvu.Cols" localSheetId="16" hidden="1">#REF!,#REF!</definedName>
    <definedName name="Z_5488E25B_F3A7_11D1_8C51_444553540000_.wvu.Cols" hidden="1">#REF!,#REF!</definedName>
    <definedName name="Z_5488E260_F3A7_11D1_8C51_444553540000_.wvu.Cols" localSheetId="17" hidden="1">#REF!</definedName>
    <definedName name="Z_5488E260_F3A7_11D1_8C51_444553540000_.wvu.Cols" localSheetId="19" hidden="1">#REF!</definedName>
    <definedName name="Z_5488E260_F3A7_11D1_8C51_444553540000_.wvu.Cols" localSheetId="18" hidden="1">#REF!</definedName>
    <definedName name="Z_5488E260_F3A7_11D1_8C51_444553540000_.wvu.Cols" localSheetId="16" hidden="1">#REF!</definedName>
    <definedName name="Z_5488E260_F3A7_11D1_8C51_444553540000_.wvu.Cols" hidden="1">#REF!</definedName>
    <definedName name="Z_57011824_F624_11D1_8C51_444553540000_.wvu.Cols" localSheetId="17" hidden="1">#REF!,#REF!</definedName>
    <definedName name="Z_57011824_F624_11D1_8C51_444553540000_.wvu.Cols" localSheetId="19" hidden="1">#REF!,#REF!</definedName>
    <definedName name="Z_57011824_F624_11D1_8C51_444553540000_.wvu.Cols" localSheetId="18" hidden="1">#REF!,#REF!</definedName>
    <definedName name="Z_57011824_F624_11D1_8C51_444553540000_.wvu.Cols" localSheetId="16" hidden="1">#REF!,#REF!</definedName>
    <definedName name="Z_57011824_F624_11D1_8C51_444553540000_.wvu.Cols" hidden="1">#REF!,#REF!</definedName>
    <definedName name="Z_5701182E_F624_11D1_8C51_444553540000_.wvu.Cols" localSheetId="17" hidden="1">#REF!,#REF!</definedName>
    <definedName name="Z_5701182E_F624_11D1_8C51_444553540000_.wvu.Cols" localSheetId="19" hidden="1">#REF!,#REF!</definedName>
    <definedName name="Z_5701182E_F624_11D1_8C51_444553540000_.wvu.Cols" localSheetId="18" hidden="1">#REF!,#REF!</definedName>
    <definedName name="Z_5701182E_F624_11D1_8C51_444553540000_.wvu.Cols" localSheetId="16" hidden="1">#REF!,#REF!</definedName>
    <definedName name="Z_5701182E_F624_11D1_8C51_444553540000_.wvu.Cols" hidden="1">#REF!,#REF!</definedName>
    <definedName name="Z_57011834_F624_11D1_8C51_444553540000_.wvu.Cols" localSheetId="17" hidden="1">#REF!</definedName>
    <definedName name="Z_57011834_F624_11D1_8C51_444553540000_.wvu.Cols" localSheetId="19" hidden="1">#REF!</definedName>
    <definedName name="Z_57011834_F624_11D1_8C51_444553540000_.wvu.Cols" localSheetId="18" hidden="1">#REF!</definedName>
    <definedName name="Z_57011834_F624_11D1_8C51_444553540000_.wvu.Cols" localSheetId="16" hidden="1">#REF!</definedName>
    <definedName name="Z_57011834_F624_11D1_8C51_444553540000_.wvu.Cols" hidden="1">#REF!</definedName>
    <definedName name="Z_7C7048D6_F613_11D1_8C51_444553540000_.wvu.Cols" localSheetId="17" hidden="1">#REF!,#REF!</definedName>
    <definedName name="Z_7C7048D6_F613_11D1_8C51_444553540000_.wvu.Cols" localSheetId="19" hidden="1">#REF!,#REF!</definedName>
    <definedName name="Z_7C7048D6_F613_11D1_8C51_444553540000_.wvu.Cols" localSheetId="18" hidden="1">#REF!,#REF!</definedName>
    <definedName name="Z_7C7048D6_F613_11D1_8C51_444553540000_.wvu.Cols" localSheetId="16" hidden="1">#REF!,#REF!</definedName>
    <definedName name="Z_7C7048D6_F613_11D1_8C51_444553540000_.wvu.Cols" hidden="1">#REF!,#REF!</definedName>
    <definedName name="Z_7C7048E0_F613_11D1_8C51_444553540000_.wvu.Cols" localSheetId="17" hidden="1">#REF!,#REF!</definedName>
    <definedName name="Z_7C7048E0_F613_11D1_8C51_444553540000_.wvu.Cols" localSheetId="19" hidden="1">#REF!,#REF!</definedName>
    <definedName name="Z_7C7048E0_F613_11D1_8C51_444553540000_.wvu.Cols" localSheetId="18" hidden="1">#REF!,#REF!</definedName>
    <definedName name="Z_7C7048E0_F613_11D1_8C51_444553540000_.wvu.Cols" localSheetId="16" hidden="1">#REF!,#REF!</definedName>
    <definedName name="Z_7C7048E0_F613_11D1_8C51_444553540000_.wvu.Cols" hidden="1">#REF!,#REF!</definedName>
    <definedName name="Z_7C7048E6_F613_11D1_8C51_444553540000_.wvu.Cols" localSheetId="17" hidden="1">#REF!</definedName>
    <definedName name="Z_7C7048E6_F613_11D1_8C51_444553540000_.wvu.Cols" localSheetId="19" hidden="1">#REF!</definedName>
    <definedName name="Z_7C7048E6_F613_11D1_8C51_444553540000_.wvu.Cols" localSheetId="18" hidden="1">#REF!</definedName>
    <definedName name="Z_7C7048E6_F613_11D1_8C51_444553540000_.wvu.Cols" localSheetId="16" hidden="1">#REF!</definedName>
    <definedName name="Z_7C7048E6_F613_11D1_8C51_444553540000_.wvu.Cols" hidden="1">#REF!</definedName>
    <definedName name="Z_88CD029A_F928_11D1_8C51_444553540000_.wvu.Cols" localSheetId="17" hidden="1">#REF!,#REF!</definedName>
    <definedName name="Z_88CD029A_F928_11D1_8C51_444553540000_.wvu.Cols" localSheetId="19" hidden="1">#REF!,#REF!</definedName>
    <definedName name="Z_88CD029A_F928_11D1_8C51_444553540000_.wvu.Cols" localSheetId="18" hidden="1">#REF!,#REF!</definedName>
    <definedName name="Z_88CD029A_F928_11D1_8C51_444553540000_.wvu.Cols" localSheetId="16" hidden="1">#REF!,#REF!</definedName>
    <definedName name="Z_88CD029A_F928_11D1_8C51_444553540000_.wvu.Cols" hidden="1">#REF!,#REF!</definedName>
    <definedName name="Z_88CD02A3_F928_11D1_8C51_444553540000_.wvu.Cols" localSheetId="17" hidden="1">#REF!,#REF!</definedName>
    <definedName name="Z_88CD02A3_F928_11D1_8C51_444553540000_.wvu.Cols" localSheetId="19" hidden="1">#REF!,#REF!</definedName>
    <definedName name="Z_88CD02A3_F928_11D1_8C51_444553540000_.wvu.Cols" localSheetId="18" hidden="1">#REF!,#REF!</definedName>
    <definedName name="Z_88CD02A3_F928_11D1_8C51_444553540000_.wvu.Cols" localSheetId="16" hidden="1">#REF!,#REF!</definedName>
    <definedName name="Z_88CD02A3_F928_11D1_8C51_444553540000_.wvu.Cols" hidden="1">#REF!,#REF!</definedName>
    <definedName name="Z_88CD02A8_F928_11D1_8C51_444553540000_.wvu.Cols" localSheetId="17" hidden="1">#REF!</definedName>
    <definedName name="Z_88CD02A8_F928_11D1_8C51_444553540000_.wvu.Cols" localSheetId="19" hidden="1">#REF!</definedName>
    <definedName name="Z_88CD02A8_F928_11D1_8C51_444553540000_.wvu.Cols" localSheetId="18" hidden="1">#REF!</definedName>
    <definedName name="Z_88CD02A8_F928_11D1_8C51_444553540000_.wvu.Cols" localSheetId="16" hidden="1">#REF!</definedName>
    <definedName name="Z_88CD02A8_F928_11D1_8C51_444553540000_.wvu.Cols" hidden="1">#REF!</definedName>
    <definedName name="Z_96929736_F6C3_11D1_8C51_444553540000_.wvu.Cols" localSheetId="17" hidden="1">#REF!,#REF!</definedName>
    <definedName name="Z_96929736_F6C3_11D1_8C51_444553540000_.wvu.Cols" localSheetId="19" hidden="1">#REF!,#REF!</definedName>
    <definedName name="Z_96929736_F6C3_11D1_8C51_444553540000_.wvu.Cols" localSheetId="18" hidden="1">#REF!,#REF!</definedName>
    <definedName name="Z_96929736_F6C3_11D1_8C51_444553540000_.wvu.Cols" localSheetId="16" hidden="1">#REF!,#REF!</definedName>
    <definedName name="Z_96929736_F6C3_11D1_8C51_444553540000_.wvu.Cols" hidden="1">#REF!,#REF!</definedName>
    <definedName name="Z_96929740_F6C3_11D1_8C51_444553540000_.wvu.Cols" localSheetId="17" hidden="1">#REF!,#REF!</definedName>
    <definedName name="Z_96929740_F6C3_11D1_8C51_444553540000_.wvu.Cols" localSheetId="19" hidden="1">#REF!,#REF!</definedName>
    <definedName name="Z_96929740_F6C3_11D1_8C51_444553540000_.wvu.Cols" localSheetId="18" hidden="1">#REF!,#REF!</definedName>
    <definedName name="Z_96929740_F6C3_11D1_8C51_444553540000_.wvu.Cols" localSheetId="16" hidden="1">#REF!,#REF!</definedName>
    <definedName name="Z_96929740_F6C3_11D1_8C51_444553540000_.wvu.Cols" hidden="1">#REF!,#REF!</definedName>
    <definedName name="Z_96929746_F6C3_11D1_8C51_444553540000_.wvu.Cols" localSheetId="17" hidden="1">#REF!</definedName>
    <definedName name="Z_96929746_F6C3_11D1_8C51_444553540000_.wvu.Cols" localSheetId="19" hidden="1">#REF!</definedName>
    <definedName name="Z_96929746_F6C3_11D1_8C51_444553540000_.wvu.Cols" localSheetId="18" hidden="1">#REF!</definedName>
    <definedName name="Z_96929746_F6C3_11D1_8C51_444553540000_.wvu.Cols" localSheetId="16" hidden="1">#REF!</definedName>
    <definedName name="Z_96929746_F6C3_11D1_8C51_444553540000_.wvu.Cols" hidden="1">#REF!</definedName>
    <definedName name="Z_98F27197_11A4_11D2_8C51_444553540000_.wvu.Cols" localSheetId="17" hidden="1">#REF!,#REF!</definedName>
    <definedName name="Z_98F27197_11A4_11D2_8C51_444553540000_.wvu.Cols" localSheetId="19" hidden="1">#REF!,#REF!</definedName>
    <definedName name="Z_98F27197_11A4_11D2_8C51_444553540000_.wvu.Cols" localSheetId="18" hidden="1">#REF!,#REF!</definedName>
    <definedName name="Z_98F27197_11A4_11D2_8C51_444553540000_.wvu.Cols" localSheetId="16" hidden="1">#REF!,#REF!</definedName>
    <definedName name="Z_98F27197_11A4_11D2_8C51_444553540000_.wvu.Cols" hidden="1">#REF!,#REF!</definedName>
    <definedName name="Z_98F271A0_11A4_11D2_8C51_444553540000_.wvu.Cols" localSheetId="17" hidden="1">#REF!,#REF!</definedName>
    <definedName name="Z_98F271A0_11A4_11D2_8C51_444553540000_.wvu.Cols" localSheetId="19" hidden="1">#REF!,#REF!</definedName>
    <definedName name="Z_98F271A0_11A4_11D2_8C51_444553540000_.wvu.Cols" localSheetId="18" hidden="1">#REF!,#REF!</definedName>
    <definedName name="Z_98F271A0_11A4_11D2_8C51_444553540000_.wvu.Cols" localSheetId="16" hidden="1">#REF!,#REF!</definedName>
    <definedName name="Z_98F271A0_11A4_11D2_8C51_444553540000_.wvu.Cols" hidden="1">#REF!,#REF!</definedName>
    <definedName name="Z_98F271A5_11A4_11D2_8C51_444553540000_.wvu.Cols" localSheetId="17" hidden="1">#REF!</definedName>
    <definedName name="Z_98F271A5_11A4_11D2_8C51_444553540000_.wvu.Cols" localSheetId="19" hidden="1">#REF!</definedName>
    <definedName name="Z_98F271A5_11A4_11D2_8C51_444553540000_.wvu.Cols" localSheetId="18" hidden="1">#REF!</definedName>
    <definedName name="Z_98F271A5_11A4_11D2_8C51_444553540000_.wvu.Cols" localSheetId="16" hidden="1">#REF!</definedName>
    <definedName name="Z_98F271A5_11A4_11D2_8C51_444553540000_.wvu.Cols" hidden="1">#REF!</definedName>
    <definedName name="Z_AD5D9037_FB84_11D1_8C51_444553540000_.wvu.Cols" localSheetId="17" hidden="1">#REF!,#REF!</definedName>
    <definedName name="Z_AD5D9037_FB84_11D1_8C51_444553540000_.wvu.Cols" localSheetId="19" hidden="1">#REF!,#REF!</definedName>
    <definedName name="Z_AD5D9037_FB84_11D1_8C51_444553540000_.wvu.Cols" localSheetId="18" hidden="1">#REF!,#REF!</definedName>
    <definedName name="Z_AD5D9037_FB84_11D1_8C51_444553540000_.wvu.Cols" localSheetId="16" hidden="1">#REF!,#REF!</definedName>
    <definedName name="Z_AD5D9037_FB84_11D1_8C51_444553540000_.wvu.Cols" hidden="1">#REF!,#REF!</definedName>
    <definedName name="Z_AD5D9040_FB84_11D1_8C51_444553540000_.wvu.Cols" localSheetId="17" hidden="1">#REF!,#REF!</definedName>
    <definedName name="Z_AD5D9040_FB84_11D1_8C51_444553540000_.wvu.Cols" localSheetId="19" hidden="1">#REF!,#REF!</definedName>
    <definedName name="Z_AD5D9040_FB84_11D1_8C51_444553540000_.wvu.Cols" localSheetId="18" hidden="1">#REF!,#REF!</definedName>
    <definedName name="Z_AD5D9040_FB84_11D1_8C51_444553540000_.wvu.Cols" localSheetId="16" hidden="1">#REF!,#REF!</definedName>
    <definedName name="Z_AD5D9040_FB84_11D1_8C51_444553540000_.wvu.Cols" hidden="1">#REF!,#REF!</definedName>
    <definedName name="Z_AD5D9045_FB84_11D1_8C51_444553540000_.wvu.Cols" localSheetId="17" hidden="1">#REF!</definedName>
    <definedName name="Z_AD5D9045_FB84_11D1_8C51_444553540000_.wvu.Cols" localSheetId="19" hidden="1">#REF!</definedName>
    <definedName name="Z_AD5D9045_FB84_11D1_8C51_444553540000_.wvu.Cols" localSheetId="18" hidden="1">#REF!</definedName>
    <definedName name="Z_AD5D9045_FB84_11D1_8C51_444553540000_.wvu.Cols" localSheetId="16" hidden="1">#REF!</definedName>
    <definedName name="Z_AD5D9045_FB84_11D1_8C51_444553540000_.wvu.Cols" hidden="1">#REF!</definedName>
    <definedName name="Z_ADC94474_F55C_11D1_8C51_444553540000_.wvu.Cols" localSheetId="17" hidden="1">#REF!,#REF!</definedName>
    <definedName name="Z_ADC94474_F55C_11D1_8C51_444553540000_.wvu.Cols" localSheetId="19" hidden="1">#REF!,#REF!</definedName>
    <definedName name="Z_ADC94474_F55C_11D1_8C51_444553540000_.wvu.Cols" localSheetId="18" hidden="1">#REF!,#REF!</definedName>
    <definedName name="Z_ADC94474_F55C_11D1_8C51_444553540000_.wvu.Cols" localSheetId="16" hidden="1">#REF!,#REF!</definedName>
    <definedName name="Z_ADC94474_F55C_11D1_8C51_444553540000_.wvu.Cols" hidden="1">#REF!,#REF!</definedName>
    <definedName name="Z_ADC9447D_F55C_11D1_8C51_444553540000_.wvu.Cols" localSheetId="17" hidden="1">#REF!,#REF!</definedName>
    <definedName name="Z_ADC9447D_F55C_11D1_8C51_444553540000_.wvu.Cols" localSheetId="19" hidden="1">#REF!,#REF!</definedName>
    <definedName name="Z_ADC9447D_F55C_11D1_8C51_444553540000_.wvu.Cols" localSheetId="18" hidden="1">#REF!,#REF!</definedName>
    <definedName name="Z_ADC9447D_F55C_11D1_8C51_444553540000_.wvu.Cols" localSheetId="16" hidden="1">#REF!,#REF!</definedName>
    <definedName name="Z_ADC9447D_F55C_11D1_8C51_444553540000_.wvu.Cols" hidden="1">#REF!,#REF!</definedName>
    <definedName name="Z_ADC94482_F55C_11D1_8C51_444553540000_.wvu.Cols" localSheetId="17" hidden="1">#REF!</definedName>
    <definedName name="Z_ADC94482_F55C_11D1_8C51_444553540000_.wvu.Cols" localSheetId="19" hidden="1">#REF!</definedName>
    <definedName name="Z_ADC94482_F55C_11D1_8C51_444553540000_.wvu.Cols" localSheetId="18" hidden="1">#REF!</definedName>
    <definedName name="Z_ADC94482_F55C_11D1_8C51_444553540000_.wvu.Cols" localSheetId="16" hidden="1">#REF!</definedName>
    <definedName name="Z_ADC94482_F55C_11D1_8C51_444553540000_.wvu.Cols" hidden="1">#REF!</definedName>
    <definedName name="Z_C772F4DA_F46C_11D1_8C51_444553540000_.wvu.Cols" localSheetId="17" hidden="1">#REF!,#REF!</definedName>
    <definedName name="Z_C772F4DA_F46C_11D1_8C51_444553540000_.wvu.Cols" localSheetId="19" hidden="1">#REF!,#REF!</definedName>
    <definedName name="Z_C772F4DA_F46C_11D1_8C51_444553540000_.wvu.Cols" localSheetId="18" hidden="1">#REF!,#REF!</definedName>
    <definedName name="Z_C772F4DA_F46C_11D1_8C51_444553540000_.wvu.Cols" localSheetId="16" hidden="1">#REF!,#REF!</definedName>
    <definedName name="Z_C772F4DA_F46C_11D1_8C51_444553540000_.wvu.Cols" hidden="1">#REF!,#REF!</definedName>
    <definedName name="Z_C772F4E3_F46C_11D1_8C51_444553540000_.wvu.Cols" localSheetId="17" hidden="1">#REF!,#REF!</definedName>
    <definedName name="Z_C772F4E3_F46C_11D1_8C51_444553540000_.wvu.Cols" localSheetId="19" hidden="1">#REF!,#REF!</definedName>
    <definedName name="Z_C772F4E3_F46C_11D1_8C51_444553540000_.wvu.Cols" localSheetId="18" hidden="1">#REF!,#REF!</definedName>
    <definedName name="Z_C772F4E3_F46C_11D1_8C51_444553540000_.wvu.Cols" localSheetId="16" hidden="1">#REF!,#REF!</definedName>
    <definedName name="Z_C772F4E3_F46C_11D1_8C51_444553540000_.wvu.Cols" hidden="1">#REF!,#REF!</definedName>
    <definedName name="Z_C772F4E8_F46C_11D1_8C51_444553540000_.wvu.Cols" localSheetId="17" hidden="1">#REF!</definedName>
    <definedName name="Z_C772F4E8_F46C_11D1_8C51_444553540000_.wvu.Cols" localSheetId="19" hidden="1">#REF!</definedName>
    <definedName name="Z_C772F4E8_F46C_11D1_8C51_444553540000_.wvu.Cols" localSheetId="18" hidden="1">#REF!</definedName>
    <definedName name="Z_C772F4E8_F46C_11D1_8C51_444553540000_.wvu.Cols" localSheetId="16" hidden="1">#REF!</definedName>
    <definedName name="Z_C772F4E8_F46C_11D1_8C51_444553540000_.wvu.Cols" hidden="1">#REF!</definedName>
    <definedName name="Z_DD23A3E7_1197_11D2_8C51_444553540000_.wvu.Cols" localSheetId="17" hidden="1">#REF!,#REF!</definedName>
    <definedName name="Z_DD23A3E7_1197_11D2_8C51_444553540000_.wvu.Cols" localSheetId="19" hidden="1">#REF!,#REF!</definedName>
    <definedName name="Z_DD23A3E7_1197_11D2_8C51_444553540000_.wvu.Cols" localSheetId="18" hidden="1">#REF!,#REF!</definedName>
    <definedName name="Z_DD23A3E7_1197_11D2_8C51_444553540000_.wvu.Cols" localSheetId="16" hidden="1">#REF!,#REF!</definedName>
    <definedName name="Z_DD23A3E7_1197_11D2_8C51_444553540000_.wvu.Cols" hidden="1">#REF!,#REF!</definedName>
    <definedName name="Z_DD23A3F0_1197_11D2_8C51_444553540000_.wvu.Cols" localSheetId="17" hidden="1">#REF!,#REF!</definedName>
    <definedName name="Z_DD23A3F0_1197_11D2_8C51_444553540000_.wvu.Cols" localSheetId="19" hidden="1">#REF!,#REF!</definedName>
    <definedName name="Z_DD23A3F0_1197_11D2_8C51_444553540000_.wvu.Cols" localSheetId="18" hidden="1">#REF!,#REF!</definedName>
    <definedName name="Z_DD23A3F0_1197_11D2_8C51_444553540000_.wvu.Cols" localSheetId="16" hidden="1">#REF!,#REF!</definedName>
    <definedName name="Z_DD23A3F0_1197_11D2_8C51_444553540000_.wvu.Cols" hidden="1">#REF!,#REF!</definedName>
    <definedName name="Z_DD23A3F5_1197_11D2_8C51_444553540000_.wvu.Cols" localSheetId="17" hidden="1">#REF!</definedName>
    <definedName name="Z_DD23A3F5_1197_11D2_8C51_444553540000_.wvu.Cols" localSheetId="19" hidden="1">#REF!</definedName>
    <definedName name="Z_DD23A3F5_1197_11D2_8C51_444553540000_.wvu.Cols" localSheetId="18" hidden="1">#REF!</definedName>
    <definedName name="Z_DD23A3F5_1197_11D2_8C51_444553540000_.wvu.Cols" localSheetId="16" hidden="1">#REF!</definedName>
    <definedName name="Z_DD23A3F5_1197_11D2_8C51_444553540000_.wvu.Cols" hidden="1">#REF!</definedName>
    <definedName name="Z_E1908297_FB98_11D1_8C51_444553540000_.wvu.Cols" localSheetId="17" hidden="1">#REF!,#REF!</definedName>
    <definedName name="Z_E1908297_FB98_11D1_8C51_444553540000_.wvu.Cols" localSheetId="19" hidden="1">#REF!,#REF!</definedName>
    <definedName name="Z_E1908297_FB98_11D1_8C51_444553540000_.wvu.Cols" localSheetId="18" hidden="1">#REF!,#REF!</definedName>
    <definedName name="Z_E1908297_FB98_11D1_8C51_444553540000_.wvu.Cols" localSheetId="16" hidden="1">#REF!,#REF!</definedName>
    <definedName name="Z_E1908297_FB98_11D1_8C51_444553540000_.wvu.Cols" hidden="1">#REF!,#REF!</definedName>
    <definedName name="Z_E19082A0_FB98_11D1_8C51_444553540000_.wvu.Cols" localSheetId="17" hidden="1">#REF!,#REF!</definedName>
    <definedName name="Z_E19082A0_FB98_11D1_8C51_444553540000_.wvu.Cols" localSheetId="19" hidden="1">#REF!,#REF!</definedName>
    <definedName name="Z_E19082A0_FB98_11D1_8C51_444553540000_.wvu.Cols" localSheetId="18" hidden="1">#REF!,#REF!</definedName>
    <definedName name="Z_E19082A0_FB98_11D1_8C51_444553540000_.wvu.Cols" localSheetId="16" hidden="1">#REF!,#REF!</definedName>
    <definedName name="Z_E19082A0_FB98_11D1_8C51_444553540000_.wvu.Cols" hidden="1">#REF!,#REF!</definedName>
    <definedName name="Z_E19082A5_FB98_11D1_8C51_444553540000_.wvu.Cols" localSheetId="17" hidden="1">#REF!</definedName>
    <definedName name="Z_E19082A5_FB98_11D1_8C51_444553540000_.wvu.Cols" localSheetId="19" hidden="1">#REF!</definedName>
    <definedName name="Z_E19082A5_FB98_11D1_8C51_444553540000_.wvu.Cols" localSheetId="18" hidden="1">#REF!</definedName>
    <definedName name="Z_E19082A5_FB98_11D1_8C51_444553540000_.wvu.Cols" localSheetId="16" hidden="1">#REF!</definedName>
    <definedName name="Z_E19082A5_FB98_11D1_8C51_444553540000_.wvu.Cols" hidden="1">#REF!</definedName>
    <definedName name="Z_E23C3916_F64C_11D1_8C51_444553540000_.wvu.Cols" localSheetId="17" hidden="1">#REF!,#REF!</definedName>
    <definedName name="Z_E23C3916_F64C_11D1_8C51_444553540000_.wvu.Cols" localSheetId="19" hidden="1">#REF!,#REF!</definedName>
    <definedName name="Z_E23C3916_F64C_11D1_8C51_444553540000_.wvu.Cols" localSheetId="18" hidden="1">#REF!,#REF!</definedName>
    <definedName name="Z_E23C3916_F64C_11D1_8C51_444553540000_.wvu.Cols" localSheetId="16" hidden="1">#REF!,#REF!</definedName>
    <definedName name="Z_E23C3916_F64C_11D1_8C51_444553540000_.wvu.Cols" hidden="1">#REF!,#REF!</definedName>
    <definedName name="Z_E23C3920_F64C_11D1_8C51_444553540000_.wvu.Cols" localSheetId="17" hidden="1">#REF!,#REF!</definedName>
    <definedName name="Z_E23C3920_F64C_11D1_8C51_444553540000_.wvu.Cols" localSheetId="19" hidden="1">#REF!,#REF!</definedName>
    <definedName name="Z_E23C3920_F64C_11D1_8C51_444553540000_.wvu.Cols" localSheetId="18" hidden="1">#REF!,#REF!</definedName>
    <definedName name="Z_E23C3920_F64C_11D1_8C51_444553540000_.wvu.Cols" localSheetId="16" hidden="1">#REF!,#REF!</definedName>
    <definedName name="Z_E23C3920_F64C_11D1_8C51_444553540000_.wvu.Cols" hidden="1">#REF!,#REF!</definedName>
    <definedName name="Z_E23C3926_F64C_11D1_8C51_444553540000_.wvu.Cols" localSheetId="17" hidden="1">#REF!</definedName>
    <definedName name="Z_E23C3926_F64C_11D1_8C51_444553540000_.wvu.Cols" localSheetId="19" hidden="1">#REF!</definedName>
    <definedName name="Z_E23C3926_F64C_11D1_8C51_444553540000_.wvu.Cols" localSheetId="18" hidden="1">#REF!</definedName>
    <definedName name="Z_E23C3926_F64C_11D1_8C51_444553540000_.wvu.Cols" localSheetId="16" hidden="1">#REF!</definedName>
    <definedName name="Z_E23C3926_F64C_11D1_8C51_444553540000_.wvu.Cols" hidden="1">#REF!</definedName>
    <definedName name="Z_E23C3926_F64C_11D1_8C51_444553540000_.wvu.Rows" localSheetId="17" hidden="1">#REF!</definedName>
    <definedName name="Z_E23C3926_F64C_11D1_8C51_444553540000_.wvu.Rows" localSheetId="19" hidden="1">#REF!</definedName>
    <definedName name="Z_E23C3926_F64C_11D1_8C51_444553540000_.wvu.Rows" localSheetId="18" hidden="1">#REF!</definedName>
    <definedName name="Z_E23C3926_F64C_11D1_8C51_444553540000_.wvu.Rows" localSheetId="16" hidden="1">#REF!</definedName>
    <definedName name="Z_E23C3926_F64C_11D1_8C51_444553540000_.wvu.Rows" hidden="1">#REF!</definedName>
    <definedName name="Z_E9F13515_FA03_11D1_8C51_444553540000_.wvu.Cols" localSheetId="17" hidden="1">#REF!,#REF!</definedName>
    <definedName name="Z_E9F13515_FA03_11D1_8C51_444553540000_.wvu.Cols" localSheetId="19" hidden="1">#REF!,#REF!</definedName>
    <definedName name="Z_E9F13515_FA03_11D1_8C51_444553540000_.wvu.Cols" localSheetId="18" hidden="1">#REF!,#REF!</definedName>
    <definedName name="Z_E9F13515_FA03_11D1_8C51_444553540000_.wvu.Cols" localSheetId="16" hidden="1">#REF!,#REF!</definedName>
    <definedName name="Z_E9F13515_FA03_11D1_8C51_444553540000_.wvu.Cols" hidden="1">#REF!,#REF!</definedName>
    <definedName name="Z_E9F1351E_FA03_11D1_8C51_444553540000_.wvu.Cols" localSheetId="17" hidden="1">#REF!,#REF!</definedName>
    <definedName name="Z_E9F1351E_FA03_11D1_8C51_444553540000_.wvu.Cols" localSheetId="19" hidden="1">#REF!,#REF!</definedName>
    <definedName name="Z_E9F1351E_FA03_11D1_8C51_444553540000_.wvu.Cols" localSheetId="18" hidden="1">#REF!,#REF!</definedName>
    <definedName name="Z_E9F1351E_FA03_11D1_8C51_444553540000_.wvu.Cols" localSheetId="16" hidden="1">#REF!,#REF!</definedName>
    <definedName name="Z_E9F1351E_FA03_11D1_8C51_444553540000_.wvu.Cols" hidden="1">#REF!,#REF!</definedName>
    <definedName name="Z_E9F13523_FA03_11D1_8C51_444553540000_.wvu.Cols" localSheetId="17" hidden="1">#REF!</definedName>
    <definedName name="Z_E9F13523_FA03_11D1_8C51_444553540000_.wvu.Cols" localSheetId="19" hidden="1">#REF!</definedName>
    <definedName name="Z_E9F13523_FA03_11D1_8C51_444553540000_.wvu.Cols" localSheetId="18" hidden="1">#REF!</definedName>
    <definedName name="Z_E9F13523_FA03_11D1_8C51_444553540000_.wvu.Cols" localSheetId="16" hidden="1">#REF!</definedName>
    <definedName name="Z_E9F13523_FA03_11D1_8C51_444553540000_.wvu.Cols" hidden="1">#REF!</definedName>
    <definedName name="Z_F7CC403E_074D_11D2_8C51_444553540000_.wvu.Cols" localSheetId="17" hidden="1">#REF!,#REF!</definedName>
    <definedName name="Z_F7CC403E_074D_11D2_8C51_444553540000_.wvu.Cols" localSheetId="19" hidden="1">#REF!,#REF!</definedName>
    <definedName name="Z_F7CC403E_074D_11D2_8C51_444553540000_.wvu.Cols" localSheetId="18" hidden="1">#REF!,#REF!</definedName>
    <definedName name="Z_F7CC403E_074D_11D2_8C51_444553540000_.wvu.Cols" localSheetId="16" hidden="1">#REF!,#REF!</definedName>
    <definedName name="Z_F7CC403E_074D_11D2_8C51_444553540000_.wvu.Cols" hidden="1">#REF!,#REF!</definedName>
    <definedName name="Z_F7CC4047_074D_11D2_8C51_444553540000_.wvu.Cols" localSheetId="17" hidden="1">#REF!,#REF!</definedName>
    <definedName name="Z_F7CC4047_074D_11D2_8C51_444553540000_.wvu.Cols" localSheetId="19" hidden="1">#REF!,#REF!</definedName>
    <definedName name="Z_F7CC4047_074D_11D2_8C51_444553540000_.wvu.Cols" localSheetId="18" hidden="1">#REF!,#REF!</definedName>
    <definedName name="Z_F7CC4047_074D_11D2_8C51_444553540000_.wvu.Cols" localSheetId="16" hidden="1">#REF!,#REF!</definedName>
    <definedName name="Z_F7CC4047_074D_11D2_8C51_444553540000_.wvu.Cols" hidden="1">#REF!,#REF!</definedName>
    <definedName name="Z_F7CC404C_074D_11D2_8C51_444553540000_.wvu.Cols" localSheetId="17" hidden="1">#REF!</definedName>
    <definedName name="Z_F7CC404C_074D_11D2_8C51_444553540000_.wvu.Cols" localSheetId="19" hidden="1">#REF!</definedName>
    <definedName name="Z_F7CC404C_074D_11D2_8C51_444553540000_.wvu.Cols" localSheetId="18" hidden="1">#REF!</definedName>
    <definedName name="Z_F7CC404C_074D_11D2_8C51_444553540000_.wvu.Cols" localSheetId="16" hidden="1">#REF!</definedName>
    <definedName name="Z_F7CC404C_074D_11D2_8C51_444553540000_.wvu.Cols"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0" i="21" l="1"/>
  <c r="K14" i="25"/>
  <c r="E13" i="5" a="1"/>
  <c r="E13" i="5" s="1"/>
  <c r="K8" i="5" a="1"/>
  <c r="K8" i="5" s="1"/>
  <c r="K7" i="5" a="1"/>
  <c r="K7" i="5" s="1"/>
  <c r="C6" i="7" a="1"/>
  <c r="C6" i="7" s="1"/>
  <c r="E7" i="5" a="1"/>
  <c r="E7" i="5" s="1"/>
  <c r="L8" i="5" l="1"/>
  <c r="L7" i="5" a="1"/>
  <c r="L7" i="5" s="1"/>
  <c r="H30" i="7"/>
  <c r="H31" i="7"/>
  <c r="I26" i="7"/>
  <c r="I27" i="7"/>
  <c r="H27" i="7" s="1"/>
  <c r="I29" i="7"/>
  <c r="H29" i="7" s="1"/>
  <c r="I30" i="7"/>
  <c r="I24" i="7"/>
  <c r="K26" i="7"/>
  <c r="C26" i="7"/>
  <c r="C25" i="7"/>
  <c r="C24" i="7"/>
  <c r="C23" i="7"/>
  <c r="C22" i="7"/>
  <c r="C21" i="7"/>
  <c r="C20" i="7"/>
  <c r="C19" i="7"/>
  <c r="C18" i="7"/>
  <c r="C17" i="7"/>
  <c r="C16" i="7"/>
  <c r="C15" i="7"/>
  <c r="C14" i="7"/>
  <c r="C5" i="7" a="1"/>
  <c r="C5" i="7" s="1"/>
  <c r="U20" i="33"/>
  <c r="S20" i="33"/>
  <c r="Q20" i="33"/>
  <c r="O20" i="33"/>
  <c r="M20" i="33"/>
  <c r="J20" i="33"/>
  <c r="K20" i="33" s="1"/>
  <c r="H20" i="33"/>
  <c r="I20" i="33" s="1"/>
  <c r="U19" i="33"/>
  <c r="S19" i="33"/>
  <c r="Q19" i="33"/>
  <c r="O19" i="33"/>
  <c r="M19" i="33"/>
  <c r="J19" i="33"/>
  <c r="K19" i="33" s="1"/>
  <c r="H19" i="33"/>
  <c r="I19" i="33" s="1"/>
  <c r="U18" i="33"/>
  <c r="S18" i="33"/>
  <c r="Q18" i="33"/>
  <c r="O18" i="33"/>
  <c r="M18" i="33"/>
  <c r="J18" i="33"/>
  <c r="K18" i="33" s="1"/>
  <c r="H18" i="33"/>
  <c r="I18" i="33" s="1"/>
  <c r="U17" i="33"/>
  <c r="S17" i="33"/>
  <c r="Q17" i="33"/>
  <c r="O17" i="33"/>
  <c r="M17" i="33"/>
  <c r="J17" i="33"/>
  <c r="K17" i="33" s="1"/>
  <c r="H17" i="33"/>
  <c r="I17" i="33" s="1"/>
  <c r="U16" i="33"/>
  <c r="S16" i="33"/>
  <c r="Q16" i="33"/>
  <c r="O16" i="33"/>
  <c r="M16" i="33"/>
  <c r="J16" i="33"/>
  <c r="K16" i="33" s="1"/>
  <c r="H16" i="33"/>
  <c r="I16" i="33" s="1"/>
  <c r="U15" i="33"/>
  <c r="S15" i="33"/>
  <c r="Q15" i="33"/>
  <c r="O15" i="33"/>
  <c r="M15" i="33"/>
  <c r="J15" i="33"/>
  <c r="K15" i="33" s="1"/>
  <c r="H15" i="33"/>
  <c r="I15" i="33" s="1"/>
  <c r="U14" i="33"/>
  <c r="S14" i="33"/>
  <c r="Q14" i="33"/>
  <c r="O14" i="33"/>
  <c r="M14" i="33"/>
  <c r="J14" i="33"/>
  <c r="K14" i="33" s="1"/>
  <c r="H14" i="33"/>
  <c r="I14" i="33" s="1"/>
  <c r="U13" i="33"/>
  <c r="S13" i="33"/>
  <c r="Q13" i="33"/>
  <c r="O13" i="33"/>
  <c r="M13" i="33"/>
  <c r="J13" i="33"/>
  <c r="K13" i="33" s="1"/>
  <c r="I13" i="33"/>
  <c r="H13" i="33"/>
  <c r="U12" i="33"/>
  <c r="S12" i="33"/>
  <c r="Q12" i="33"/>
  <c r="O12" i="33"/>
  <c r="M12" i="33"/>
  <c r="J12" i="33"/>
  <c r="K12" i="33" s="1"/>
  <c r="H12" i="33"/>
  <c r="I12" i="33" s="1"/>
  <c r="U11" i="33"/>
  <c r="S11" i="33"/>
  <c r="Q11" i="33"/>
  <c r="O11" i="33"/>
  <c r="M11" i="33"/>
  <c r="J11" i="33"/>
  <c r="K11" i="33" s="1"/>
  <c r="I11" i="33"/>
  <c r="H11" i="33"/>
  <c r="F22" i="32"/>
  <c r="F21" i="32"/>
  <c r="F20" i="32"/>
  <c r="F19" i="32"/>
  <c r="F18" i="32"/>
  <c r="F17" i="32"/>
  <c r="F16" i="32"/>
  <c r="F15" i="32"/>
  <c r="F14" i="32"/>
  <c r="F13" i="32"/>
  <c r="F12" i="32"/>
  <c r="F27" i="31"/>
  <c r="F26" i="31"/>
  <c r="F25" i="31"/>
  <c r="F24" i="31"/>
  <c r="F23" i="31"/>
  <c r="F22" i="31"/>
  <c r="F21" i="31"/>
  <c r="F20" i="31"/>
  <c r="F19" i="31"/>
  <c r="F18" i="31"/>
  <c r="F15" i="31"/>
  <c r="F14" i="31"/>
  <c r="K292" i="30"/>
  <c r="K291" i="30"/>
  <c r="K290" i="30"/>
  <c r="L290" i="30" s="1"/>
  <c r="K289" i="30"/>
  <c r="L289" i="30" s="1"/>
  <c r="K288" i="30"/>
  <c r="K287" i="30"/>
  <c r="K286" i="30"/>
  <c r="L286" i="30" s="1"/>
  <c r="K285" i="30"/>
  <c r="L285" i="30" s="1"/>
  <c r="K284" i="30"/>
  <c r="K283" i="30"/>
  <c r="K282" i="30"/>
  <c r="L282" i="30" s="1"/>
  <c r="K281" i="30"/>
  <c r="L281" i="30" s="1"/>
  <c r="K280" i="30"/>
  <c r="L280" i="30" s="1"/>
  <c r="K279" i="30"/>
  <c r="K278" i="30"/>
  <c r="L278" i="30" s="1"/>
  <c r="K277" i="30"/>
  <c r="L277" i="30" s="1"/>
  <c r="K276" i="30"/>
  <c r="K275" i="30"/>
  <c r="K274" i="30"/>
  <c r="L274" i="30" s="1"/>
  <c r="K273" i="30"/>
  <c r="L273" i="30" s="1"/>
  <c r="K272" i="30"/>
  <c r="K271" i="30"/>
  <c r="K270" i="30"/>
  <c r="L270" i="30" s="1"/>
  <c r="K269" i="30"/>
  <c r="L269" i="30" s="1"/>
  <c r="K268" i="30"/>
  <c r="K267" i="30"/>
  <c r="L267" i="30" s="1"/>
  <c r="K265" i="30"/>
  <c r="L265" i="30" s="1"/>
  <c r="K264" i="30"/>
  <c r="K263" i="30"/>
  <c r="L263" i="30" s="1"/>
  <c r="K262" i="30"/>
  <c r="K261" i="30"/>
  <c r="L261" i="30" s="1"/>
  <c r="K260" i="30"/>
  <c r="K259" i="30"/>
  <c r="K258" i="30"/>
  <c r="L258" i="30" s="1"/>
  <c r="K257" i="30"/>
  <c r="L257" i="30" s="1"/>
  <c r="K256" i="30"/>
  <c r="K255" i="30"/>
  <c r="L255" i="30" s="1"/>
  <c r="K254" i="30"/>
  <c r="K253" i="30"/>
  <c r="L253" i="30" s="1"/>
  <c r="K252" i="30"/>
  <c r="K251" i="30"/>
  <c r="L251" i="30" s="1"/>
  <c r="K250" i="30"/>
  <c r="K249" i="30"/>
  <c r="L249" i="30" s="1"/>
  <c r="K248" i="30"/>
  <c r="K247" i="30"/>
  <c r="L247" i="30" s="1"/>
  <c r="K246" i="30"/>
  <c r="K245" i="30"/>
  <c r="L245" i="30" s="1"/>
  <c r="K244" i="30"/>
  <c r="K243" i="30"/>
  <c r="L243" i="30" s="1"/>
  <c r="K242" i="30"/>
  <c r="K241" i="30"/>
  <c r="K240" i="30"/>
  <c r="K239" i="30"/>
  <c r="L239" i="30" s="1"/>
  <c r="K238" i="30"/>
  <c r="K237" i="30"/>
  <c r="K236" i="30"/>
  <c r="L236" i="30" s="1"/>
  <c r="K235" i="30"/>
  <c r="L235" i="30" s="1"/>
  <c r="K234" i="30"/>
  <c r="K233" i="30"/>
  <c r="L233" i="30" s="1"/>
  <c r="K232" i="30"/>
  <c r="L232" i="30" s="1"/>
  <c r="K231" i="30"/>
  <c r="L231" i="30" s="1"/>
  <c r="K230" i="30"/>
  <c r="K229" i="30"/>
  <c r="K228" i="30"/>
  <c r="L228" i="30" s="1"/>
  <c r="K227" i="30"/>
  <c r="K226" i="30"/>
  <c r="L226" i="30" s="1"/>
  <c r="K225" i="30"/>
  <c r="L225" i="30" s="1"/>
  <c r="K224" i="30"/>
  <c r="L224" i="30" s="1"/>
  <c r="K223" i="30"/>
  <c r="K222" i="30"/>
  <c r="K221" i="30"/>
  <c r="K220" i="30"/>
  <c r="L220" i="30" s="1"/>
  <c r="K219" i="30"/>
  <c r="K218" i="30"/>
  <c r="L218" i="30" s="1"/>
  <c r="K217" i="30"/>
  <c r="K216" i="30"/>
  <c r="L216" i="30" s="1"/>
  <c r="K215" i="30"/>
  <c r="K214" i="30"/>
  <c r="K213" i="30"/>
  <c r="K212" i="30"/>
  <c r="L212" i="30" s="1"/>
  <c r="K211" i="30"/>
  <c r="K210" i="30"/>
  <c r="L210" i="30" s="1"/>
  <c r="K209" i="30"/>
  <c r="L209" i="30" s="1"/>
  <c r="K208" i="30"/>
  <c r="L208" i="30" s="1"/>
  <c r="K207" i="30"/>
  <c r="K206" i="30"/>
  <c r="K205" i="30"/>
  <c r="L205" i="30" s="1"/>
  <c r="K204" i="30"/>
  <c r="L204" i="30" s="1"/>
  <c r="K203" i="30"/>
  <c r="K202" i="30"/>
  <c r="K201" i="30"/>
  <c r="L201" i="30" s="1"/>
  <c r="K200" i="30"/>
  <c r="L200" i="30" s="1"/>
  <c r="K199" i="30"/>
  <c r="K198" i="30"/>
  <c r="K197" i="30"/>
  <c r="L197" i="30" s="1"/>
  <c r="K195" i="30"/>
  <c r="K194" i="30"/>
  <c r="K193" i="30"/>
  <c r="K192" i="30"/>
  <c r="L192" i="30" s="1"/>
  <c r="K191" i="30"/>
  <c r="L191" i="30" s="1"/>
  <c r="K190" i="30"/>
  <c r="K189" i="30"/>
  <c r="L189" i="30" s="1"/>
  <c r="K188" i="30"/>
  <c r="L188" i="30" s="1"/>
  <c r="K187" i="30"/>
  <c r="K186" i="30"/>
  <c r="K185" i="30"/>
  <c r="L185" i="30" s="1"/>
  <c r="K184" i="30"/>
  <c r="L184" i="30" s="1"/>
  <c r="K183" i="30"/>
  <c r="K182" i="30"/>
  <c r="K180" i="30"/>
  <c r="L180" i="30" s="1"/>
  <c r="K179" i="30"/>
  <c r="L179" i="30" s="1"/>
  <c r="K177" i="30"/>
  <c r="K176" i="30"/>
  <c r="K175" i="30"/>
  <c r="K174" i="30"/>
  <c r="L174" i="30" s="1"/>
  <c r="K173" i="30"/>
  <c r="K172" i="30"/>
  <c r="L172" i="30" s="1"/>
  <c r="K171" i="30"/>
  <c r="K170" i="30"/>
  <c r="K169" i="30"/>
  <c r="K168" i="30"/>
  <c r="L168" i="30" s="1"/>
  <c r="K167" i="30"/>
  <c r="K166" i="30"/>
  <c r="K165" i="30"/>
  <c r="L165" i="30" s="1"/>
  <c r="K164" i="30"/>
  <c r="L164" i="30" s="1"/>
  <c r="K163" i="30"/>
  <c r="K162" i="30"/>
  <c r="K161" i="30"/>
  <c r="L161" i="30" s="1"/>
  <c r="K160" i="30"/>
  <c r="L160" i="30" s="1"/>
  <c r="K159" i="30"/>
  <c r="K158" i="30"/>
  <c r="K157" i="30"/>
  <c r="K156" i="30"/>
  <c r="L156" i="30" s="1"/>
  <c r="K155" i="30"/>
  <c r="K154" i="30"/>
  <c r="K153" i="30"/>
  <c r="L153" i="30" s="1"/>
  <c r="K152" i="30"/>
  <c r="L152" i="30" s="1"/>
  <c r="K151" i="30"/>
  <c r="K150" i="30"/>
  <c r="K149" i="30"/>
  <c r="L149" i="30" s="1"/>
  <c r="K148" i="30"/>
  <c r="L148" i="30" s="1"/>
  <c r="K147" i="30"/>
  <c r="K146" i="30"/>
  <c r="K145" i="30"/>
  <c r="K144" i="30"/>
  <c r="L144" i="30" s="1"/>
  <c r="K143" i="30"/>
  <c r="K142" i="30"/>
  <c r="K141" i="30"/>
  <c r="K140" i="30"/>
  <c r="L140" i="30" s="1"/>
  <c r="K139" i="30"/>
  <c r="K138" i="30"/>
  <c r="K137" i="30"/>
  <c r="L137" i="30" s="1"/>
  <c r="K136" i="30"/>
  <c r="L136" i="30" s="1"/>
  <c r="K135" i="30"/>
  <c r="L135" i="30" s="1"/>
  <c r="K134" i="30"/>
  <c r="K133" i="30"/>
  <c r="L133" i="30" s="1"/>
  <c r="K132" i="30"/>
  <c r="L132" i="30" s="1"/>
  <c r="K131" i="30"/>
  <c r="K130" i="30"/>
  <c r="K129" i="30"/>
  <c r="K128" i="30"/>
  <c r="L128" i="30" s="1"/>
  <c r="K127" i="30"/>
  <c r="K126" i="30"/>
  <c r="K125" i="30"/>
  <c r="L125" i="30" s="1"/>
  <c r="K124" i="30"/>
  <c r="L124" i="30" s="1"/>
  <c r="K123" i="30"/>
  <c r="K122" i="30"/>
  <c r="K121" i="30"/>
  <c r="L121" i="30" s="1"/>
  <c r="K120" i="30"/>
  <c r="L120" i="30" s="1"/>
  <c r="K119" i="30"/>
  <c r="K118" i="30"/>
  <c r="K117" i="30"/>
  <c r="L117" i="30" s="1"/>
  <c r="K116" i="30"/>
  <c r="L116" i="30" s="1"/>
  <c r="K115" i="30"/>
  <c r="K114" i="30"/>
  <c r="K113" i="30"/>
  <c r="K112" i="30"/>
  <c r="L112" i="30" s="1"/>
  <c r="K111" i="30"/>
  <c r="K110" i="30"/>
  <c r="K109" i="30"/>
  <c r="L109" i="30" s="1"/>
  <c r="K108" i="30"/>
  <c r="L108" i="30" s="1"/>
  <c r="K107" i="30"/>
  <c r="K106" i="30"/>
  <c r="K105" i="30"/>
  <c r="K104" i="30"/>
  <c r="L104" i="30" s="1"/>
  <c r="K103" i="30"/>
  <c r="L103" i="30" s="1"/>
  <c r="K102" i="30"/>
  <c r="L102" i="30" s="1"/>
  <c r="K101" i="30"/>
  <c r="K100" i="30"/>
  <c r="K99" i="30"/>
  <c r="L99" i="30" s="1"/>
  <c r="K98" i="30"/>
  <c r="L98" i="30" s="1"/>
  <c r="K97" i="30"/>
  <c r="K96" i="30"/>
  <c r="K95" i="30"/>
  <c r="L95" i="30" s="1"/>
  <c r="K94" i="30"/>
  <c r="L94" i="30" s="1"/>
  <c r="K93" i="30"/>
  <c r="K92" i="30"/>
  <c r="K91" i="30"/>
  <c r="L91" i="30" s="1"/>
  <c r="K90" i="30"/>
  <c r="L90" i="30" s="1"/>
  <c r="K89" i="30"/>
  <c r="K88" i="30"/>
  <c r="K87" i="30"/>
  <c r="L87" i="30" s="1"/>
  <c r="K86" i="30"/>
  <c r="L86" i="30" s="1"/>
  <c r="K85" i="30"/>
  <c r="K84" i="30"/>
  <c r="K83" i="30"/>
  <c r="L83" i="30" s="1"/>
  <c r="K82" i="30"/>
  <c r="L82" i="30" s="1"/>
  <c r="K81" i="30"/>
  <c r="K80" i="30"/>
  <c r="K79" i="30"/>
  <c r="L79" i="30" s="1"/>
  <c r="K78" i="30"/>
  <c r="L78" i="30" s="1"/>
  <c r="K77" i="30"/>
  <c r="K76" i="30"/>
  <c r="K75" i="30"/>
  <c r="L75" i="30" s="1"/>
  <c r="K74" i="30"/>
  <c r="L74" i="30" s="1"/>
  <c r="K73" i="30"/>
  <c r="K71" i="30"/>
  <c r="K70" i="30"/>
  <c r="L70" i="30" s="1"/>
  <c r="K69" i="30"/>
  <c r="L69" i="30" s="1"/>
  <c r="K68" i="30"/>
  <c r="K67" i="30"/>
  <c r="K66" i="30"/>
  <c r="L66" i="30" s="1"/>
  <c r="K65" i="30"/>
  <c r="L65" i="30" s="1"/>
  <c r="K64" i="30"/>
  <c r="K63" i="30"/>
  <c r="K62" i="30"/>
  <c r="L62" i="30" s="1"/>
  <c r="K61" i="30"/>
  <c r="L61" i="30" s="1"/>
  <c r="K60" i="30"/>
  <c r="K59" i="30"/>
  <c r="K58" i="30"/>
  <c r="L58" i="30" s="1"/>
  <c r="K57" i="30"/>
  <c r="L57" i="30" s="1"/>
  <c r="K55" i="30"/>
  <c r="K54" i="30"/>
  <c r="K53" i="30"/>
  <c r="L53" i="30" s="1"/>
  <c r="K52" i="30"/>
  <c r="L52" i="30" s="1"/>
  <c r="K51" i="30"/>
  <c r="K50" i="30"/>
  <c r="L50" i="30" s="1"/>
  <c r="K49" i="30"/>
  <c r="L49" i="30" s="1"/>
  <c r="K48" i="30"/>
  <c r="L48" i="30" s="1"/>
  <c r="K47" i="30"/>
  <c r="K46" i="30"/>
  <c r="L46" i="30" s="1"/>
  <c r="K45" i="30"/>
  <c r="L45" i="30" s="1"/>
  <c r="K44" i="30"/>
  <c r="L44" i="30" s="1"/>
  <c r="K43" i="30"/>
  <c r="K42" i="30"/>
  <c r="K41" i="30"/>
  <c r="L41" i="30" s="1"/>
  <c r="K39" i="30"/>
  <c r="L39" i="30" s="1"/>
  <c r="K38" i="30"/>
  <c r="L38" i="30" s="1"/>
  <c r="K36" i="30"/>
  <c r="K35" i="30"/>
  <c r="L35" i="30" s="1"/>
  <c r="K34" i="30"/>
  <c r="L34" i="30" s="1"/>
  <c r="K33" i="30"/>
  <c r="L33" i="30" s="1"/>
  <c r="K32" i="30"/>
  <c r="K31" i="30"/>
  <c r="L31" i="30" s="1"/>
  <c r="K30" i="30"/>
  <c r="L30" i="30" s="1"/>
  <c r="K29" i="30"/>
  <c r="L29" i="30" s="1"/>
  <c r="K28" i="30"/>
  <c r="K27" i="30"/>
  <c r="L27" i="30" s="1"/>
  <c r="K26" i="30"/>
  <c r="L26" i="30" s="1"/>
  <c r="K24" i="30"/>
  <c r="K23" i="30"/>
  <c r="K22" i="30"/>
  <c r="L22" i="30" s="1"/>
  <c r="K21" i="30"/>
  <c r="K20" i="30"/>
  <c r="L20" i="30" s="1"/>
  <c r="K19" i="30"/>
  <c r="K18" i="30"/>
  <c r="K17" i="30"/>
  <c r="L17" i="30" s="1"/>
  <c r="K16" i="30"/>
  <c r="L16" i="30" s="1"/>
  <c r="K15" i="30"/>
  <c r="K14" i="30"/>
  <c r="L14" i="30" s="1"/>
  <c r="K375" i="29"/>
  <c r="K374" i="29"/>
  <c r="K373" i="29"/>
  <c r="L373" i="29" s="1"/>
  <c r="K372" i="29"/>
  <c r="L372" i="29" s="1"/>
  <c r="K371" i="29"/>
  <c r="K370" i="29"/>
  <c r="K369" i="29"/>
  <c r="K368" i="29"/>
  <c r="K367" i="29"/>
  <c r="K366" i="29"/>
  <c r="K365" i="29"/>
  <c r="L365" i="29" s="1"/>
  <c r="K364" i="29"/>
  <c r="L364" i="29" s="1"/>
  <c r="K363" i="29"/>
  <c r="L363" i="29" s="1"/>
  <c r="K362" i="29"/>
  <c r="K361" i="29"/>
  <c r="K360" i="29"/>
  <c r="K359" i="29"/>
  <c r="K357" i="29"/>
  <c r="K356" i="29"/>
  <c r="L356" i="29" s="1"/>
  <c r="K355" i="29"/>
  <c r="L355" i="29" s="1"/>
  <c r="K352" i="29"/>
  <c r="L352" i="29" s="1"/>
  <c r="K351" i="29"/>
  <c r="L351" i="29" s="1"/>
  <c r="K349" i="29"/>
  <c r="K348" i="29"/>
  <c r="L348" i="29" s="1"/>
  <c r="K347" i="29"/>
  <c r="L347" i="29" s="1"/>
  <c r="K346" i="29"/>
  <c r="L346" i="29" s="1"/>
  <c r="K345" i="29"/>
  <c r="L345" i="29" s="1"/>
  <c r="K344" i="29"/>
  <c r="L344" i="29" s="1"/>
  <c r="K343" i="29"/>
  <c r="K342" i="29"/>
  <c r="K339" i="29"/>
  <c r="K338" i="29"/>
  <c r="L338" i="29" s="1"/>
  <c r="K337" i="29"/>
  <c r="L337" i="29" s="1"/>
  <c r="K336" i="29"/>
  <c r="K335" i="29"/>
  <c r="L335" i="29" s="1"/>
  <c r="K334" i="29"/>
  <c r="L334" i="29" s="1"/>
  <c r="K333" i="29"/>
  <c r="L333" i="29" s="1"/>
  <c r="K332" i="29"/>
  <c r="K331" i="29"/>
  <c r="K330" i="29"/>
  <c r="L330" i="29" s="1"/>
  <c r="K329" i="29"/>
  <c r="L329" i="29" s="1"/>
  <c r="K328" i="29"/>
  <c r="K327" i="29"/>
  <c r="L327" i="29" s="1"/>
  <c r="K326" i="29"/>
  <c r="K325" i="29"/>
  <c r="L325" i="29" s="1"/>
  <c r="K324" i="29"/>
  <c r="K323" i="29"/>
  <c r="K322" i="29"/>
  <c r="L322" i="29" s="1"/>
  <c r="K321" i="29"/>
  <c r="K320" i="29"/>
  <c r="K319" i="29"/>
  <c r="L319" i="29" s="1"/>
  <c r="K318" i="29"/>
  <c r="K317" i="29"/>
  <c r="L317" i="29" s="1"/>
  <c r="K316" i="29"/>
  <c r="K315" i="29"/>
  <c r="K314" i="29"/>
  <c r="L314" i="29" s="1"/>
  <c r="K313" i="29"/>
  <c r="K312" i="29"/>
  <c r="L312" i="29" s="1"/>
  <c r="K311" i="29"/>
  <c r="L311" i="29" s="1"/>
  <c r="K310" i="29"/>
  <c r="L310" i="29" s="1"/>
  <c r="K309" i="29"/>
  <c r="K308" i="29"/>
  <c r="K307" i="29"/>
  <c r="K306" i="29"/>
  <c r="K305" i="29"/>
  <c r="L305" i="29" s="1"/>
  <c r="K304" i="29"/>
  <c r="K303" i="29"/>
  <c r="K302" i="29"/>
  <c r="L302" i="29" s="1"/>
  <c r="K301" i="29"/>
  <c r="K300" i="29"/>
  <c r="K299" i="29"/>
  <c r="K298" i="29"/>
  <c r="K297" i="29"/>
  <c r="L297" i="29" s="1"/>
  <c r="K296" i="29"/>
  <c r="K295" i="29"/>
  <c r="K294" i="29"/>
  <c r="L294" i="29" s="1"/>
  <c r="K293" i="29"/>
  <c r="K292" i="29"/>
  <c r="L292" i="29" s="1"/>
  <c r="K291" i="29"/>
  <c r="K290" i="29"/>
  <c r="K289" i="29"/>
  <c r="L289" i="29" s="1"/>
  <c r="K288" i="29"/>
  <c r="K287" i="29"/>
  <c r="K286" i="29"/>
  <c r="L286" i="29" s="1"/>
  <c r="K285" i="29"/>
  <c r="K284" i="29"/>
  <c r="K283" i="29"/>
  <c r="K282" i="29"/>
  <c r="L282" i="29" s="1"/>
  <c r="K281" i="29"/>
  <c r="L281" i="29" s="1"/>
  <c r="K280" i="29"/>
  <c r="K279" i="29"/>
  <c r="L279" i="29" s="1"/>
  <c r="K278" i="29"/>
  <c r="L278" i="29" s="1"/>
  <c r="K277" i="29"/>
  <c r="K276" i="29"/>
  <c r="L276" i="29" s="1"/>
  <c r="K273" i="29"/>
  <c r="K272" i="29"/>
  <c r="K271" i="29"/>
  <c r="L271" i="29" s="1"/>
  <c r="K270" i="29"/>
  <c r="K269" i="29"/>
  <c r="K268" i="29"/>
  <c r="L268" i="29" s="1"/>
  <c r="K267" i="29"/>
  <c r="K266" i="29"/>
  <c r="L266" i="29" s="1"/>
  <c r="K265" i="29"/>
  <c r="K264" i="29"/>
  <c r="L264" i="29" s="1"/>
  <c r="K263" i="29"/>
  <c r="L263" i="29" s="1"/>
  <c r="K262" i="29"/>
  <c r="K261" i="29"/>
  <c r="L261" i="29" s="1"/>
  <c r="K260" i="29"/>
  <c r="L260" i="29" s="1"/>
  <c r="K259" i="29"/>
  <c r="K258" i="29"/>
  <c r="L258" i="29" s="1"/>
  <c r="K257" i="29"/>
  <c r="L257" i="29" s="1"/>
  <c r="K256" i="29"/>
  <c r="K255" i="29"/>
  <c r="L255" i="29" s="1"/>
  <c r="K254" i="29"/>
  <c r="K253" i="29"/>
  <c r="K252" i="29"/>
  <c r="L252" i="29" s="1"/>
  <c r="K251" i="29"/>
  <c r="K250" i="29"/>
  <c r="L250" i="29" s="1"/>
  <c r="K249" i="29"/>
  <c r="K248" i="29"/>
  <c r="L248" i="29"/>
  <c r="K247" i="29"/>
  <c r="K246" i="29"/>
  <c r="K245" i="29"/>
  <c r="L245" i="29" s="1"/>
  <c r="K244" i="29"/>
  <c r="L244" i="29" s="1"/>
  <c r="K243" i="29"/>
  <c r="K242" i="29"/>
  <c r="K241" i="29"/>
  <c r="L241" i="29" s="1"/>
  <c r="K240" i="29"/>
  <c r="L240" i="29" s="1"/>
  <c r="K239" i="29"/>
  <c r="K238" i="29"/>
  <c r="K237" i="29"/>
  <c r="K236" i="29"/>
  <c r="L236" i="29" s="1"/>
  <c r="K235" i="29"/>
  <c r="L235" i="29" s="1"/>
  <c r="K234" i="29"/>
  <c r="K233" i="29"/>
  <c r="K232" i="29"/>
  <c r="L232" i="29" s="1"/>
  <c r="K231" i="29"/>
  <c r="K230" i="29"/>
  <c r="L230" i="29" s="1"/>
  <c r="K229" i="29"/>
  <c r="K228" i="29"/>
  <c r="L228" i="29" s="1"/>
  <c r="K227" i="29"/>
  <c r="L227" i="29" s="1"/>
  <c r="K226" i="29"/>
  <c r="K225" i="29"/>
  <c r="K224" i="29"/>
  <c r="L224" i="29" s="1"/>
  <c r="K223" i="29"/>
  <c r="K222" i="29"/>
  <c r="L222" i="29" s="1"/>
  <c r="K221" i="29"/>
  <c r="K220" i="29"/>
  <c r="L220" i="29" s="1"/>
  <c r="K219" i="29"/>
  <c r="L219" i="29" s="1"/>
  <c r="K218" i="29"/>
  <c r="K217" i="29"/>
  <c r="K216" i="29"/>
  <c r="L216" i="29" s="1"/>
  <c r="K215" i="29"/>
  <c r="L215" i="29" s="1"/>
  <c r="K214" i="29"/>
  <c r="L214" i="29" s="1"/>
  <c r="K213" i="29"/>
  <c r="K212" i="29"/>
  <c r="L212" i="29" s="1"/>
  <c r="K211" i="29"/>
  <c r="L211" i="29" s="1"/>
  <c r="K210" i="29"/>
  <c r="K209" i="29"/>
  <c r="K208" i="29"/>
  <c r="L208" i="29" s="1"/>
  <c r="K207" i="29"/>
  <c r="K206" i="29"/>
  <c r="L206" i="29" s="1"/>
  <c r="K205" i="29"/>
  <c r="K204" i="29"/>
  <c r="L204" i="29" s="1"/>
  <c r="K203" i="29"/>
  <c r="L203" i="29" s="1"/>
  <c r="K202" i="29"/>
  <c r="K201" i="29"/>
  <c r="K200" i="29"/>
  <c r="L200" i="29" s="1"/>
  <c r="K199" i="29"/>
  <c r="K198" i="29"/>
  <c r="L198" i="29" s="1"/>
  <c r="K197" i="29"/>
  <c r="L197" i="29" s="1"/>
  <c r="K196" i="29"/>
  <c r="L196" i="29" s="1"/>
  <c r="K195" i="29"/>
  <c r="L195" i="29" s="1"/>
  <c r="K194" i="29"/>
  <c r="K193" i="29"/>
  <c r="K192" i="29"/>
  <c r="L192" i="29" s="1"/>
  <c r="K191" i="29"/>
  <c r="K190" i="29"/>
  <c r="L190" i="29" s="1"/>
  <c r="K189" i="29"/>
  <c r="L189" i="29" s="1"/>
  <c r="K188" i="29"/>
  <c r="L188" i="29" s="1"/>
  <c r="K187" i="29"/>
  <c r="L187" i="29" s="1"/>
  <c r="K186" i="29"/>
  <c r="K183" i="29"/>
  <c r="K182" i="29"/>
  <c r="L182" i="29" s="1"/>
  <c r="K181" i="29"/>
  <c r="K180" i="29"/>
  <c r="L180" i="29" s="1"/>
  <c r="K179" i="29"/>
  <c r="L179" i="29" s="1"/>
  <c r="K178" i="29"/>
  <c r="L178" i="29" s="1"/>
  <c r="K177" i="29"/>
  <c r="L177" i="29" s="1"/>
  <c r="K176" i="29"/>
  <c r="K175" i="29"/>
  <c r="K174" i="29"/>
  <c r="L174" i="29" s="1"/>
  <c r="K173" i="29"/>
  <c r="K172" i="29"/>
  <c r="L172" i="29" s="1"/>
  <c r="K171" i="29"/>
  <c r="L171" i="29" s="1"/>
  <c r="K170" i="29"/>
  <c r="L170" i="29" s="1"/>
  <c r="K169" i="29"/>
  <c r="L169" i="29" s="1"/>
  <c r="K168" i="29"/>
  <c r="K167" i="29"/>
  <c r="K166" i="29"/>
  <c r="L166" i="29" s="1"/>
  <c r="K165" i="29"/>
  <c r="K164" i="29"/>
  <c r="L164" i="29" s="1"/>
  <c r="K163" i="29"/>
  <c r="L163" i="29" s="1"/>
  <c r="K162" i="29"/>
  <c r="K161" i="29"/>
  <c r="L161" i="29" s="1"/>
  <c r="K160" i="29"/>
  <c r="K159" i="29"/>
  <c r="K156" i="29"/>
  <c r="L156" i="29" s="1"/>
  <c r="K155" i="29"/>
  <c r="K154" i="29"/>
  <c r="L154" i="29" s="1"/>
  <c r="K153" i="29"/>
  <c r="K150" i="29"/>
  <c r="K149" i="29"/>
  <c r="L149" i="29" s="1"/>
  <c r="K148" i="29"/>
  <c r="K147" i="29"/>
  <c r="K146" i="29"/>
  <c r="L146" i="29" s="1"/>
  <c r="K145" i="29"/>
  <c r="K144" i="29"/>
  <c r="K143" i="29"/>
  <c r="L143" i="29" s="1"/>
  <c r="K142" i="29"/>
  <c r="K141" i="29"/>
  <c r="L141" i="29" s="1"/>
  <c r="K140" i="29"/>
  <c r="K139" i="29"/>
  <c r="K138" i="29"/>
  <c r="L138" i="29" s="1"/>
  <c r="K137" i="29"/>
  <c r="L137" i="29" s="1"/>
  <c r="K136" i="29"/>
  <c r="L136" i="29" s="1"/>
  <c r="K135" i="29"/>
  <c r="L135" i="29" s="1"/>
  <c r="K134" i="29"/>
  <c r="K133" i="29"/>
  <c r="L133" i="29" s="1"/>
  <c r="K132" i="29"/>
  <c r="K131" i="29"/>
  <c r="K130" i="29"/>
  <c r="L130" i="29" s="1"/>
  <c r="K129" i="29"/>
  <c r="L129" i="29" s="1"/>
  <c r="K128" i="29"/>
  <c r="K127" i="29"/>
  <c r="L127" i="29" s="1"/>
  <c r="K126" i="29"/>
  <c r="K125" i="29"/>
  <c r="L125" i="29" s="1"/>
  <c r="K124" i="29"/>
  <c r="L124" i="29"/>
  <c r="K123" i="29"/>
  <c r="K122" i="29"/>
  <c r="L122" i="29" s="1"/>
  <c r="K121" i="29"/>
  <c r="L121" i="29" s="1"/>
  <c r="K120" i="29"/>
  <c r="L120" i="29" s="1"/>
  <c r="K119" i="29"/>
  <c r="L119" i="29" s="1"/>
  <c r="K118" i="29"/>
  <c r="L118" i="29" s="1"/>
  <c r="K117" i="29"/>
  <c r="L117" i="29" s="1"/>
  <c r="K116" i="29"/>
  <c r="K115" i="29"/>
  <c r="K114" i="29"/>
  <c r="L114" i="29" s="1"/>
  <c r="K113" i="29"/>
  <c r="K112" i="29"/>
  <c r="K111" i="29"/>
  <c r="L111" i="29" s="1"/>
  <c r="K110" i="29"/>
  <c r="K109" i="29"/>
  <c r="L109" i="29" s="1"/>
  <c r="K108" i="29"/>
  <c r="L108" i="29" s="1"/>
  <c r="K107" i="29"/>
  <c r="K106" i="29"/>
  <c r="K105" i="29"/>
  <c r="K104" i="29"/>
  <c r="K103" i="29"/>
  <c r="L103" i="29" s="1"/>
  <c r="K102" i="29"/>
  <c r="L102" i="29" s="1"/>
  <c r="K101" i="29"/>
  <c r="K100" i="29"/>
  <c r="L100" i="29" s="1"/>
  <c r="K99" i="29"/>
  <c r="K96" i="29"/>
  <c r="L96" i="29" s="1"/>
  <c r="K95" i="29"/>
  <c r="K94" i="29"/>
  <c r="L94" i="29" s="1"/>
  <c r="K91" i="29"/>
  <c r="K90" i="29"/>
  <c r="K89" i="29"/>
  <c r="L89" i="29" s="1"/>
  <c r="K88" i="29"/>
  <c r="L88" i="29" s="1"/>
  <c r="K87" i="29"/>
  <c r="L87" i="29" s="1"/>
  <c r="K86" i="29"/>
  <c r="K85" i="29"/>
  <c r="K84" i="29"/>
  <c r="K83" i="29"/>
  <c r="L83" i="29" s="1"/>
  <c r="K82" i="29"/>
  <c r="L82" i="29" s="1"/>
  <c r="K81" i="29"/>
  <c r="K80" i="29"/>
  <c r="K79" i="29"/>
  <c r="K78" i="29"/>
  <c r="L78" i="29" s="1"/>
  <c r="K77" i="29"/>
  <c r="L77" i="29" s="1"/>
  <c r="K76" i="29"/>
  <c r="K75" i="29"/>
  <c r="L75" i="29" s="1"/>
  <c r="K72" i="29"/>
  <c r="L72" i="29" s="1"/>
  <c r="K71" i="29"/>
  <c r="L71" i="29" s="1"/>
  <c r="K70" i="29"/>
  <c r="L70" i="29" s="1"/>
  <c r="K69" i="29"/>
  <c r="L69" i="29" s="1"/>
  <c r="K68" i="29"/>
  <c r="L68" i="29" s="1"/>
  <c r="K67" i="29"/>
  <c r="K66" i="29"/>
  <c r="K65" i="29"/>
  <c r="L65" i="29" s="1"/>
  <c r="K64" i="29"/>
  <c r="L64" i="29" s="1"/>
  <c r="K63" i="29"/>
  <c r="L63" i="29" s="1"/>
  <c r="K62" i="29"/>
  <c r="K61" i="29"/>
  <c r="L61" i="29" s="1"/>
  <c r="K60" i="29"/>
  <c r="L60" i="29" s="1"/>
  <c r="K59" i="29"/>
  <c r="K58" i="29"/>
  <c r="K57" i="29"/>
  <c r="L57" i="29" s="1"/>
  <c r="K56" i="29"/>
  <c r="L56" i="29" s="1"/>
  <c r="K55" i="29"/>
  <c r="L55" i="29" s="1"/>
  <c r="K54" i="29"/>
  <c r="K53" i="29"/>
  <c r="L53" i="29" s="1"/>
  <c r="K52" i="29"/>
  <c r="L52" i="29" s="1"/>
  <c r="K51" i="29"/>
  <c r="K50" i="29"/>
  <c r="K49" i="29"/>
  <c r="L49" i="29" s="1"/>
  <c r="K48" i="29"/>
  <c r="L48" i="29" s="1"/>
  <c r="K47" i="29"/>
  <c r="L47" i="29" s="1"/>
  <c r="K46" i="29"/>
  <c r="K45" i="29"/>
  <c r="L45" i="29" s="1"/>
  <c r="K44" i="29"/>
  <c r="L44" i="29" s="1"/>
  <c r="K43" i="29"/>
  <c r="K42" i="29"/>
  <c r="K41" i="29"/>
  <c r="L41" i="29" s="1"/>
  <c r="K38" i="29"/>
  <c r="L38" i="29" s="1"/>
  <c r="K37" i="29"/>
  <c r="K36" i="29"/>
  <c r="K35" i="29"/>
  <c r="L35" i="29" s="1"/>
  <c r="K34" i="29"/>
  <c r="L34" i="29" s="1"/>
  <c r="K33" i="29"/>
  <c r="K32" i="29"/>
  <c r="K31" i="29"/>
  <c r="K30" i="29"/>
  <c r="L30" i="29" s="1"/>
  <c r="K29" i="29"/>
  <c r="K28" i="29"/>
  <c r="K27" i="29"/>
  <c r="L27" i="29" s="1"/>
  <c r="K26" i="29"/>
  <c r="L26" i="29" s="1"/>
  <c r="K25" i="29"/>
  <c r="K24" i="29"/>
  <c r="K23" i="29"/>
  <c r="L23" i="29" s="1"/>
  <c r="K22" i="29"/>
  <c r="L22" i="29" s="1"/>
  <c r="K21" i="29"/>
  <c r="K20" i="29"/>
  <c r="K19" i="29"/>
  <c r="L19" i="29" s="1"/>
  <c r="K18" i="29"/>
  <c r="L18" i="29" s="1"/>
  <c r="K17" i="29"/>
  <c r="K16" i="29"/>
  <c r="K15" i="29"/>
  <c r="L15" i="29" s="1"/>
  <c r="K14" i="29"/>
  <c r="L14" i="29" s="1"/>
  <c r="K13" i="29"/>
  <c r="J236" i="28"/>
  <c r="J235" i="28"/>
  <c r="K235" i="28" s="1"/>
  <c r="J234" i="28"/>
  <c r="J233" i="28"/>
  <c r="J232" i="28"/>
  <c r="J231" i="28"/>
  <c r="K231" i="28" s="1"/>
  <c r="J230" i="28"/>
  <c r="J229" i="28"/>
  <c r="J228" i="28"/>
  <c r="J227" i="28"/>
  <c r="K227" i="28" s="1"/>
  <c r="J226" i="28"/>
  <c r="J225" i="28"/>
  <c r="J222" i="28"/>
  <c r="J221" i="28"/>
  <c r="J220" i="28"/>
  <c r="J219" i="28"/>
  <c r="J218" i="28"/>
  <c r="J217" i="28"/>
  <c r="J216" i="28"/>
  <c r="J213" i="28"/>
  <c r="J212" i="28"/>
  <c r="J211" i="28"/>
  <c r="J210" i="28"/>
  <c r="K210" i="28" s="1"/>
  <c r="J209" i="28"/>
  <c r="J208" i="28"/>
  <c r="J207" i="28"/>
  <c r="J206" i="28"/>
  <c r="K206" i="28" s="1"/>
  <c r="J203" i="28"/>
  <c r="K203" i="28" s="1"/>
  <c r="J202" i="28"/>
  <c r="J201" i="28"/>
  <c r="J199" i="28"/>
  <c r="J198" i="28"/>
  <c r="K198" i="28" s="1"/>
  <c r="J197" i="28"/>
  <c r="K197" i="28" s="1"/>
  <c r="J196" i="28"/>
  <c r="J195" i="28"/>
  <c r="J194" i="28"/>
  <c r="K194" i="28" s="1"/>
  <c r="J193" i="28"/>
  <c r="J192" i="28"/>
  <c r="J189" i="28"/>
  <c r="J188" i="28"/>
  <c r="J187" i="28"/>
  <c r="K187" i="28" s="1"/>
  <c r="J186" i="28"/>
  <c r="J185" i="28"/>
  <c r="J184" i="28"/>
  <c r="K184" i="28" s="1"/>
  <c r="J183" i="28"/>
  <c r="J182" i="28"/>
  <c r="J181" i="28"/>
  <c r="J180" i="28"/>
  <c r="J179" i="28"/>
  <c r="K179" i="28" s="1"/>
  <c r="J178" i="28"/>
  <c r="J177" i="28"/>
  <c r="J176" i="28"/>
  <c r="J175" i="28"/>
  <c r="K175" i="28" s="1"/>
  <c r="J174" i="28"/>
  <c r="K174" i="28" s="1"/>
  <c r="J173" i="28"/>
  <c r="J172" i="28"/>
  <c r="J171" i="28"/>
  <c r="K171" i="28" s="1"/>
  <c r="J170" i="28"/>
  <c r="K170" i="28" s="1"/>
  <c r="J169" i="28"/>
  <c r="J168" i="28"/>
  <c r="J167" i="28"/>
  <c r="J166" i="28"/>
  <c r="J165" i="28"/>
  <c r="J164" i="28"/>
  <c r="J163" i="28"/>
  <c r="J162" i="28"/>
  <c r="J161" i="28"/>
  <c r="J160" i="28"/>
  <c r="J157" i="28"/>
  <c r="J154" i="28"/>
  <c r="J153" i="28"/>
  <c r="J152" i="28"/>
  <c r="K152" i="28" s="1"/>
  <c r="J151" i="28"/>
  <c r="K151" i="28" s="1"/>
  <c r="J150" i="28"/>
  <c r="J149" i="28"/>
  <c r="J148" i="28"/>
  <c r="J147" i="28"/>
  <c r="J146" i="28"/>
  <c r="J143" i="28"/>
  <c r="J142" i="28"/>
  <c r="J141" i="28"/>
  <c r="K141" i="28" s="1"/>
  <c r="J140" i="28"/>
  <c r="J138" i="28"/>
  <c r="J137" i="28"/>
  <c r="J136" i="28"/>
  <c r="J135" i="28"/>
  <c r="J134" i="28"/>
  <c r="J133" i="28"/>
  <c r="J132" i="28"/>
  <c r="J128" i="28"/>
  <c r="J127" i="28"/>
  <c r="J126" i="28"/>
  <c r="J125" i="28"/>
  <c r="K125" i="28" s="1"/>
  <c r="J124" i="28"/>
  <c r="J123" i="28"/>
  <c r="K123" i="28" s="1"/>
  <c r="J122" i="28"/>
  <c r="J121" i="28"/>
  <c r="J120" i="28"/>
  <c r="J119" i="28"/>
  <c r="J118" i="28"/>
  <c r="J117" i="28"/>
  <c r="J116" i="28"/>
  <c r="J115" i="28"/>
  <c r="K115" i="28" s="1"/>
  <c r="J114" i="28"/>
  <c r="K114" i="28" s="1"/>
  <c r="J111" i="28"/>
  <c r="K111" i="28" s="1"/>
  <c r="J110" i="28"/>
  <c r="J109" i="28"/>
  <c r="J108" i="28"/>
  <c r="J107" i="28"/>
  <c r="J106" i="28"/>
  <c r="J105" i="28"/>
  <c r="J104" i="28"/>
  <c r="J103" i="28"/>
  <c r="K103" i="28" s="1"/>
  <c r="J102" i="28"/>
  <c r="J101" i="28"/>
  <c r="J100" i="28"/>
  <c r="J99" i="28"/>
  <c r="J98" i="28"/>
  <c r="J97" i="28"/>
  <c r="J96" i="28"/>
  <c r="J95" i="28"/>
  <c r="K95" i="28" s="1"/>
  <c r="J94" i="28"/>
  <c r="J93" i="28"/>
  <c r="J92" i="28"/>
  <c r="J91" i="28"/>
  <c r="K91" i="28" s="1"/>
  <c r="J90" i="28"/>
  <c r="J89" i="28"/>
  <c r="J88" i="28"/>
  <c r="K88" i="28" s="1"/>
  <c r="J87" i="28"/>
  <c r="K87" i="28" s="1"/>
  <c r="J86" i="28"/>
  <c r="K86" i="28" s="1"/>
  <c r="J85" i="28"/>
  <c r="J84" i="28"/>
  <c r="K84" i="28" s="1"/>
  <c r="J83" i="28"/>
  <c r="J82" i="28"/>
  <c r="K82" i="28" s="1"/>
  <c r="J81" i="28"/>
  <c r="J80" i="28"/>
  <c r="J79" i="28"/>
  <c r="J78" i="28"/>
  <c r="J77" i="28"/>
  <c r="J76" i="28"/>
  <c r="J75" i="28"/>
  <c r="J74" i="28"/>
  <c r="J73" i="28"/>
  <c r="J72" i="28"/>
  <c r="J71" i="28"/>
  <c r="J70" i="28"/>
  <c r="J69" i="28"/>
  <c r="J68" i="28"/>
  <c r="K68" i="28" s="1"/>
  <c r="J67" i="28"/>
  <c r="J66" i="28"/>
  <c r="J65" i="28"/>
  <c r="K65" i="28" s="1"/>
  <c r="J64" i="28"/>
  <c r="J63" i="28"/>
  <c r="J62" i="28"/>
  <c r="J61" i="28"/>
  <c r="J60" i="28"/>
  <c r="J59" i="28"/>
  <c r="J58" i="28"/>
  <c r="K58" i="28" s="1"/>
  <c r="J57" i="28"/>
  <c r="J56" i="28"/>
  <c r="J55" i="28"/>
  <c r="J54" i="28"/>
  <c r="J53" i="28"/>
  <c r="J52" i="28"/>
  <c r="K52" i="28" s="1"/>
  <c r="J51" i="28"/>
  <c r="J50" i="28"/>
  <c r="K50" i="28" s="1"/>
  <c r="J49" i="28"/>
  <c r="J48" i="28"/>
  <c r="J47" i="28"/>
  <c r="J46" i="28"/>
  <c r="J45" i="28"/>
  <c r="J44" i="28"/>
  <c r="K44" i="28" s="1"/>
  <c r="J43" i="28"/>
  <c r="J40" i="28"/>
  <c r="J39" i="28"/>
  <c r="J38" i="28"/>
  <c r="J37" i="28"/>
  <c r="J36" i="28"/>
  <c r="J35" i="28"/>
  <c r="J34" i="28"/>
  <c r="K34" i="28" s="1"/>
  <c r="J33" i="28"/>
  <c r="J32" i="28"/>
  <c r="K32" i="28" s="1"/>
  <c r="J31" i="28"/>
  <c r="J30" i="28"/>
  <c r="J29" i="28"/>
  <c r="J28" i="28"/>
  <c r="J27" i="28"/>
  <c r="K27" i="28" s="1"/>
  <c r="J26" i="28"/>
  <c r="K26" i="28" s="1"/>
  <c r="J25" i="28"/>
  <c r="J24" i="28"/>
  <c r="J23" i="28"/>
  <c r="J22" i="28"/>
  <c r="J21" i="28"/>
  <c r="J20" i="28"/>
  <c r="J19" i="28"/>
  <c r="K19" i="28" s="1"/>
  <c r="J18" i="28"/>
  <c r="J17" i="28"/>
  <c r="J16" i="28"/>
  <c r="K16" i="28" s="1"/>
  <c r="J15" i="28"/>
  <c r="J14" i="28"/>
  <c r="K67" i="27"/>
  <c r="L67" i="27" s="1"/>
  <c r="K66" i="27"/>
  <c r="L66" i="27" s="1"/>
  <c r="K64" i="27"/>
  <c r="K63" i="27"/>
  <c r="K62" i="27"/>
  <c r="K59" i="27"/>
  <c r="L59" i="27" s="1"/>
  <c r="K58" i="27"/>
  <c r="L58" i="27" s="1"/>
  <c r="K57" i="27"/>
  <c r="L57" i="27" s="1"/>
  <c r="K56" i="27"/>
  <c r="L56" i="27" s="1"/>
  <c r="K55" i="27"/>
  <c r="L55" i="27" s="1"/>
  <c r="K54" i="27"/>
  <c r="K53" i="27"/>
  <c r="K52" i="27"/>
  <c r="K49" i="27"/>
  <c r="K48" i="27"/>
  <c r="L48" i="27" s="1"/>
  <c r="K47" i="27"/>
  <c r="L47" i="27" s="1"/>
  <c r="K46" i="27"/>
  <c r="L46" i="27" s="1"/>
  <c r="K45" i="27"/>
  <c r="L45" i="27" s="1"/>
  <c r="K44" i="27"/>
  <c r="K43" i="27"/>
  <c r="K42" i="27"/>
  <c r="K41" i="27"/>
  <c r="K40" i="27"/>
  <c r="L40" i="27" s="1"/>
  <c r="K39" i="27"/>
  <c r="L39" i="27" s="1"/>
  <c r="K38" i="27"/>
  <c r="L38" i="27" s="1"/>
  <c r="K37" i="27"/>
  <c r="L37" i="27" s="1"/>
  <c r="K36" i="27"/>
  <c r="K35" i="27"/>
  <c r="K34" i="27"/>
  <c r="K33" i="27"/>
  <c r="K32" i="27"/>
  <c r="L32" i="27" s="1"/>
  <c r="K31" i="27"/>
  <c r="L31" i="27" s="1"/>
  <c r="K30" i="27"/>
  <c r="L30" i="27" s="1"/>
  <c r="K29" i="27"/>
  <c r="L29" i="27" s="1"/>
  <c r="K28" i="27"/>
  <c r="K27" i="27"/>
  <c r="K26" i="27"/>
  <c r="K25" i="27"/>
  <c r="K24" i="27"/>
  <c r="L24" i="27" s="1"/>
  <c r="K23" i="27"/>
  <c r="L23" i="27" s="1"/>
  <c r="K20" i="27"/>
  <c r="L20" i="27" s="1"/>
  <c r="K19" i="27"/>
  <c r="L19" i="27" s="1"/>
  <c r="K18" i="27"/>
  <c r="K17" i="27"/>
  <c r="K16" i="27"/>
  <c r="K15" i="27"/>
  <c r="K14" i="27"/>
  <c r="L14" i="27" s="1"/>
  <c r="K13" i="27"/>
  <c r="L13" i="27" s="1"/>
  <c r="K87" i="26"/>
  <c r="K86" i="26"/>
  <c r="K85" i="26"/>
  <c r="K84" i="26"/>
  <c r="K83" i="26"/>
  <c r="K82" i="26"/>
  <c r="K81" i="26"/>
  <c r="K80" i="26"/>
  <c r="K78" i="26"/>
  <c r="K77" i="26"/>
  <c r="K76" i="26"/>
  <c r="K75" i="26"/>
  <c r="K74" i="26"/>
  <c r="K72" i="26"/>
  <c r="K71" i="26"/>
  <c r="K70" i="26"/>
  <c r="K69" i="26"/>
  <c r="K68" i="26"/>
  <c r="K67" i="26"/>
  <c r="K66" i="26"/>
  <c r="K65" i="26"/>
  <c r="K64" i="26"/>
  <c r="L64" i="26" s="1"/>
  <c r="K63" i="26"/>
  <c r="L63" i="26" s="1"/>
  <c r="K61" i="26"/>
  <c r="K60" i="26"/>
  <c r="K59" i="26"/>
  <c r="K58" i="26"/>
  <c r="L58" i="26" s="1"/>
  <c r="K57" i="26"/>
  <c r="K56" i="26"/>
  <c r="K55" i="26"/>
  <c r="L55" i="26" s="1"/>
  <c r="K54" i="26"/>
  <c r="K53" i="26"/>
  <c r="K52" i="26"/>
  <c r="K51" i="26"/>
  <c r="K50" i="26"/>
  <c r="K49" i="26"/>
  <c r="K48" i="26"/>
  <c r="K47" i="26"/>
  <c r="K46" i="26"/>
  <c r="K44" i="26"/>
  <c r="K43" i="26"/>
  <c r="K42" i="26"/>
  <c r="K41" i="26"/>
  <c r="K40" i="26"/>
  <c r="K39" i="26"/>
  <c r="L39" i="26" s="1"/>
  <c r="K38" i="26"/>
  <c r="K37" i="26"/>
  <c r="K36" i="26"/>
  <c r="K35" i="26"/>
  <c r="K34" i="26"/>
  <c r="K33" i="26"/>
  <c r="K32" i="26"/>
  <c r="K31" i="26"/>
  <c r="K30" i="26"/>
  <c r="K29" i="26"/>
  <c r="K28" i="26"/>
  <c r="K27" i="26"/>
  <c r="K26" i="26"/>
  <c r="K25" i="26"/>
  <c r="K24" i="26"/>
  <c r="K23" i="26"/>
  <c r="K22" i="26"/>
  <c r="K21" i="26"/>
  <c r="K20" i="26"/>
  <c r="K19" i="26"/>
  <c r="K18" i="26"/>
  <c r="K17" i="26"/>
  <c r="K16" i="26"/>
  <c r="K15" i="26"/>
  <c r="K14" i="26"/>
  <c r="K13" i="26"/>
  <c r="K159" i="25"/>
  <c r="L159" i="25" s="1"/>
  <c r="K158" i="25"/>
  <c r="L158" i="25" s="1"/>
  <c r="K157" i="25"/>
  <c r="K156" i="25"/>
  <c r="K155" i="25"/>
  <c r="L155" i="25" s="1"/>
  <c r="K154" i="25"/>
  <c r="L154" i="25" s="1"/>
  <c r="K153" i="25"/>
  <c r="K152" i="25"/>
  <c r="K151" i="25"/>
  <c r="L151" i="25" s="1"/>
  <c r="K150" i="25"/>
  <c r="L150" i="25" s="1"/>
  <c r="K149" i="25"/>
  <c r="K148" i="25"/>
  <c r="K147" i="25"/>
  <c r="L147" i="25" s="1"/>
  <c r="K146" i="25"/>
  <c r="L146" i="25" s="1"/>
  <c r="K145" i="25"/>
  <c r="K144" i="25"/>
  <c r="K143" i="25"/>
  <c r="L143" i="25" s="1"/>
  <c r="K142" i="25"/>
  <c r="L142" i="25" s="1"/>
  <c r="K141" i="25"/>
  <c r="K140" i="25"/>
  <c r="K139" i="25"/>
  <c r="L139" i="25" s="1"/>
  <c r="K138" i="25"/>
  <c r="L138" i="25" s="1"/>
  <c r="C138" i="25"/>
  <c r="K135" i="25"/>
  <c r="L135" i="25" s="1"/>
  <c r="K134" i="25"/>
  <c r="L134" i="25" s="1"/>
  <c r="K131" i="25"/>
  <c r="L131" i="25" s="1"/>
  <c r="K130" i="25"/>
  <c r="L130" i="25" s="1"/>
  <c r="K129" i="25"/>
  <c r="L129" i="25" s="1"/>
  <c r="K128" i="25"/>
  <c r="L128" i="25" s="1"/>
  <c r="K127" i="25"/>
  <c r="L127" i="25" s="1"/>
  <c r="K126" i="25"/>
  <c r="L126" i="25" s="1"/>
  <c r="K125" i="25"/>
  <c r="L125" i="25" s="1"/>
  <c r="K122" i="25"/>
  <c r="K121" i="25"/>
  <c r="L121" i="25" s="1"/>
  <c r="K120" i="25"/>
  <c r="L120" i="25" s="1"/>
  <c r="K119" i="25"/>
  <c r="L119" i="25" s="1"/>
  <c r="K118" i="25"/>
  <c r="L118" i="25" s="1"/>
  <c r="K117" i="25"/>
  <c r="L117" i="25" s="1"/>
  <c r="K116" i="25"/>
  <c r="L116" i="25" s="1"/>
  <c r="K115" i="25"/>
  <c r="L115" i="25" s="1"/>
  <c r="K114" i="25"/>
  <c r="K113" i="25"/>
  <c r="L113" i="25" s="1"/>
  <c r="K112" i="25"/>
  <c r="L112" i="25" s="1"/>
  <c r="K111" i="25"/>
  <c r="L111" i="25" s="1"/>
  <c r="K110" i="25"/>
  <c r="L110" i="25" s="1"/>
  <c r="K109" i="25"/>
  <c r="L109" i="25" s="1"/>
  <c r="K108" i="25"/>
  <c r="L108" i="25" s="1"/>
  <c r="K107" i="25"/>
  <c r="K106" i="25"/>
  <c r="K105" i="25"/>
  <c r="L105" i="25" s="1"/>
  <c r="K104" i="25"/>
  <c r="L104" i="25" s="1"/>
  <c r="K103" i="25"/>
  <c r="K102" i="25"/>
  <c r="L102" i="25" s="1"/>
  <c r="K101" i="25"/>
  <c r="L101" i="25" s="1"/>
  <c r="K100" i="25"/>
  <c r="L100" i="25" s="1"/>
  <c r="K99" i="25"/>
  <c r="L99" i="25" s="1"/>
  <c r="K98" i="25"/>
  <c r="K97" i="25"/>
  <c r="L97" i="25" s="1"/>
  <c r="K96" i="25"/>
  <c r="L96" i="25" s="1"/>
  <c r="K95" i="25"/>
  <c r="K94" i="25"/>
  <c r="L94" i="25" s="1"/>
  <c r="K93" i="25"/>
  <c r="L93" i="25" s="1"/>
  <c r="K90" i="25"/>
  <c r="K89" i="25"/>
  <c r="L89" i="25" s="1"/>
  <c r="K88" i="25"/>
  <c r="L88" i="25" s="1"/>
  <c r="K87" i="25"/>
  <c r="L87" i="25" s="1"/>
  <c r="K86" i="25"/>
  <c r="L86" i="25" s="1"/>
  <c r="K85" i="25"/>
  <c r="K84" i="25"/>
  <c r="L84" i="25" s="1"/>
  <c r="K83" i="25"/>
  <c r="L83" i="25" s="1"/>
  <c r="K81" i="25"/>
  <c r="K80" i="25"/>
  <c r="L80" i="25" s="1"/>
  <c r="K79" i="25"/>
  <c r="L79" i="25" s="1"/>
  <c r="K78" i="25"/>
  <c r="K77" i="25"/>
  <c r="L77" i="25" s="1"/>
  <c r="K76" i="25"/>
  <c r="L76" i="25" s="1"/>
  <c r="K75" i="25"/>
  <c r="L75" i="25" s="1"/>
  <c r="K74" i="25"/>
  <c r="K72" i="25"/>
  <c r="K71" i="25"/>
  <c r="L71" i="25" s="1"/>
  <c r="K70" i="25"/>
  <c r="L70" i="25" s="1"/>
  <c r="K69" i="25"/>
  <c r="L69" i="25" s="1"/>
  <c r="K68" i="25"/>
  <c r="K67" i="25"/>
  <c r="L67" i="25" s="1"/>
  <c r="K66" i="25"/>
  <c r="L66" i="25" s="1"/>
  <c r="K65" i="25"/>
  <c r="K62" i="25"/>
  <c r="K61" i="25"/>
  <c r="L61" i="25" s="1"/>
  <c r="K60" i="25"/>
  <c r="L60" i="25" s="1"/>
  <c r="K59" i="25"/>
  <c r="L59" i="25" s="1"/>
  <c r="K58" i="25"/>
  <c r="K57" i="25"/>
  <c r="L57" i="25" s="1"/>
  <c r="K56" i="25"/>
  <c r="L56" i="25" s="1"/>
  <c r="K55" i="25"/>
  <c r="K54" i="25"/>
  <c r="L54" i="25" s="1"/>
  <c r="K53" i="25"/>
  <c r="L53" i="25" s="1"/>
  <c r="K52" i="25"/>
  <c r="L52" i="25" s="1"/>
  <c r="K51" i="25"/>
  <c r="L51" i="25" s="1"/>
  <c r="K49" i="25"/>
  <c r="L49" i="25" s="1"/>
  <c r="K48" i="25"/>
  <c r="K47" i="25"/>
  <c r="L47" i="25" s="1"/>
  <c r="K46" i="25"/>
  <c r="L46" i="25" s="1"/>
  <c r="K45" i="25"/>
  <c r="L45" i="25" s="1"/>
  <c r="K44" i="25"/>
  <c r="K43" i="25"/>
  <c r="L43" i="25" s="1"/>
  <c r="K42" i="25"/>
  <c r="L42" i="25" s="1"/>
  <c r="K41" i="25"/>
  <c r="L41" i="25" s="1"/>
  <c r="K40" i="25"/>
  <c r="K39" i="25"/>
  <c r="L39" i="25" s="1"/>
  <c r="K38" i="25"/>
  <c r="L38" i="25" s="1"/>
  <c r="K36" i="25"/>
  <c r="K35" i="25"/>
  <c r="L35" i="25" s="1"/>
  <c r="K34" i="25"/>
  <c r="L34" i="25" s="1"/>
  <c r="K33" i="25"/>
  <c r="L33" i="25" s="1"/>
  <c r="K32" i="25"/>
  <c r="L32" i="25" s="1"/>
  <c r="K31" i="25"/>
  <c r="L31" i="25" s="1"/>
  <c r="K30" i="25"/>
  <c r="L30" i="25" s="1"/>
  <c r="K29" i="25"/>
  <c r="L29" i="25" s="1"/>
  <c r="K28" i="25"/>
  <c r="L28" i="25" s="1"/>
  <c r="K27" i="25"/>
  <c r="L27" i="25" s="1"/>
  <c r="K26" i="25"/>
  <c r="L26" i="25" s="1"/>
  <c r="K25" i="25"/>
  <c r="L25" i="25" s="1"/>
  <c r="K22" i="25"/>
  <c r="L22" i="25" s="1"/>
  <c r="K21" i="25"/>
  <c r="L21" i="25" s="1"/>
  <c r="K20" i="25"/>
  <c r="L20" i="25" s="1"/>
  <c r="K19" i="25"/>
  <c r="K18" i="25"/>
  <c r="L18" i="25" s="1"/>
  <c r="K17" i="25"/>
  <c r="L17" i="25" s="1"/>
  <c r="K16" i="25"/>
  <c r="L16" i="25" s="1"/>
  <c r="K15" i="25"/>
  <c r="L14" i="25"/>
  <c r="K348" i="24"/>
  <c r="H348" i="24"/>
  <c r="K347" i="24"/>
  <c r="H347" i="24"/>
  <c r="K346" i="24"/>
  <c r="H346" i="24"/>
  <c r="K345" i="24"/>
  <c r="L345" i="24" s="1"/>
  <c r="H345" i="24"/>
  <c r="K344" i="24"/>
  <c r="H344" i="24"/>
  <c r="K343" i="24"/>
  <c r="L343" i="24" s="1"/>
  <c r="H343" i="24"/>
  <c r="K342" i="24"/>
  <c r="H342" i="24"/>
  <c r="K341" i="24"/>
  <c r="L341" i="24" s="1"/>
  <c r="H341" i="24"/>
  <c r="K340" i="24"/>
  <c r="H340" i="24"/>
  <c r="K339" i="24"/>
  <c r="H339" i="24"/>
  <c r="K338" i="24"/>
  <c r="H338" i="24"/>
  <c r="K337" i="24"/>
  <c r="H337" i="24"/>
  <c r="K336" i="24"/>
  <c r="H336" i="24"/>
  <c r="K335" i="24"/>
  <c r="H335" i="24"/>
  <c r="K334" i="24"/>
  <c r="H334" i="24"/>
  <c r="K333" i="24"/>
  <c r="L333" i="24" s="1"/>
  <c r="H333" i="24"/>
  <c r="K332" i="24"/>
  <c r="H332" i="24"/>
  <c r="K331" i="24"/>
  <c r="H331" i="24"/>
  <c r="K330" i="24"/>
  <c r="H330" i="24"/>
  <c r="K329" i="24"/>
  <c r="H329" i="24"/>
  <c r="K328" i="24"/>
  <c r="H328" i="24"/>
  <c r="K327" i="24"/>
  <c r="H327" i="24"/>
  <c r="K326" i="24"/>
  <c r="H326" i="24"/>
  <c r="K325" i="24"/>
  <c r="H325" i="24"/>
  <c r="K324" i="24"/>
  <c r="H324" i="24"/>
  <c r="K323" i="24"/>
  <c r="H323" i="24"/>
  <c r="K322" i="24"/>
  <c r="H322" i="24"/>
  <c r="K321" i="24"/>
  <c r="H321" i="24"/>
  <c r="K320" i="24"/>
  <c r="H320" i="24"/>
  <c r="K319" i="24"/>
  <c r="H319" i="24"/>
  <c r="K318" i="24"/>
  <c r="H318" i="24"/>
  <c r="K317" i="24"/>
  <c r="L317" i="24" s="1"/>
  <c r="H317" i="24"/>
  <c r="K316" i="24"/>
  <c r="H316" i="24"/>
  <c r="K315" i="24"/>
  <c r="H315" i="24"/>
  <c r="K314" i="24"/>
  <c r="H314" i="24"/>
  <c r="K313" i="24"/>
  <c r="H313" i="24"/>
  <c r="K312" i="24"/>
  <c r="H312" i="24"/>
  <c r="K311" i="24"/>
  <c r="H311" i="24"/>
  <c r="K310" i="24"/>
  <c r="H310" i="24"/>
  <c r="K309" i="24"/>
  <c r="H309" i="24"/>
  <c r="K306" i="24"/>
  <c r="H306" i="24"/>
  <c r="K305" i="24"/>
  <c r="H305" i="24"/>
  <c r="K304" i="24"/>
  <c r="H304" i="24"/>
  <c r="K303" i="24"/>
  <c r="L303" i="24" s="1"/>
  <c r="H303" i="24"/>
  <c r="K302" i="24"/>
  <c r="H302" i="24"/>
  <c r="K301" i="24"/>
  <c r="H301" i="24"/>
  <c r="K300" i="24"/>
  <c r="H300" i="24"/>
  <c r="K299" i="24"/>
  <c r="L299" i="24" s="1"/>
  <c r="H299" i="24"/>
  <c r="K298" i="24"/>
  <c r="H298" i="24"/>
  <c r="K297" i="24"/>
  <c r="H297" i="24"/>
  <c r="K296" i="24"/>
  <c r="H296" i="24"/>
  <c r="K295" i="24"/>
  <c r="H295" i="24"/>
  <c r="K294" i="24"/>
  <c r="H294" i="24"/>
  <c r="K293" i="24"/>
  <c r="H293" i="24"/>
  <c r="K292" i="24"/>
  <c r="H292" i="24"/>
  <c r="K291" i="24"/>
  <c r="H291" i="24"/>
  <c r="K290" i="24"/>
  <c r="H290" i="24"/>
  <c r="K289" i="24"/>
  <c r="H289" i="24"/>
  <c r="K288" i="24"/>
  <c r="H288" i="24"/>
  <c r="K287" i="24"/>
  <c r="H287" i="24"/>
  <c r="K286" i="24"/>
  <c r="H286" i="24"/>
  <c r="K285" i="24"/>
  <c r="H285" i="24"/>
  <c r="K284" i="24"/>
  <c r="H284" i="24"/>
  <c r="K283" i="24"/>
  <c r="L283" i="24" s="1"/>
  <c r="H283" i="24"/>
  <c r="K282" i="24"/>
  <c r="H282" i="24"/>
  <c r="K281" i="24"/>
  <c r="H281" i="24"/>
  <c r="K280" i="24"/>
  <c r="H280" i="24"/>
  <c r="K279" i="24"/>
  <c r="L279" i="24" s="1"/>
  <c r="H279" i="24"/>
  <c r="K278" i="24"/>
  <c r="H278" i="24"/>
  <c r="K277" i="24"/>
  <c r="H277" i="24"/>
  <c r="K276" i="24"/>
  <c r="H276" i="24"/>
  <c r="K275" i="24"/>
  <c r="L275" i="24" s="1"/>
  <c r="H275" i="24"/>
  <c r="K274" i="24"/>
  <c r="H274" i="24"/>
  <c r="K273" i="24"/>
  <c r="H273" i="24"/>
  <c r="K272" i="24"/>
  <c r="H272" i="24"/>
  <c r="K271" i="24"/>
  <c r="H271" i="24"/>
  <c r="K270" i="24"/>
  <c r="H270" i="24"/>
  <c r="K269" i="24"/>
  <c r="H269" i="24"/>
  <c r="K268" i="24"/>
  <c r="H268" i="24"/>
  <c r="K267" i="24"/>
  <c r="H267" i="24"/>
  <c r="K266" i="24"/>
  <c r="H266" i="24"/>
  <c r="K265" i="24"/>
  <c r="H265" i="24"/>
  <c r="K264" i="24"/>
  <c r="H264" i="24"/>
  <c r="K263" i="24"/>
  <c r="H263" i="24"/>
  <c r="K262" i="24"/>
  <c r="H262" i="24"/>
  <c r="K261" i="24"/>
  <c r="H261" i="24"/>
  <c r="K260" i="24"/>
  <c r="H260" i="24"/>
  <c r="K259" i="24"/>
  <c r="L259" i="24" s="1"/>
  <c r="H259" i="24"/>
  <c r="K258" i="24"/>
  <c r="H258" i="24"/>
  <c r="K257" i="24"/>
  <c r="H257" i="24"/>
  <c r="K256" i="24"/>
  <c r="H256" i="24"/>
  <c r="K255" i="24"/>
  <c r="L255" i="24" s="1"/>
  <c r="H255" i="24"/>
  <c r="K254" i="24"/>
  <c r="H254" i="24"/>
  <c r="K253" i="24"/>
  <c r="H253" i="24"/>
  <c r="K252" i="24"/>
  <c r="H252" i="24"/>
  <c r="K251" i="24"/>
  <c r="L251" i="24" s="1"/>
  <c r="H251" i="24"/>
  <c r="K250" i="24"/>
  <c r="H250" i="24"/>
  <c r="K249" i="24"/>
  <c r="H249" i="24"/>
  <c r="K248" i="24"/>
  <c r="H248" i="24"/>
  <c r="K247" i="24"/>
  <c r="H247" i="24"/>
  <c r="K246" i="24"/>
  <c r="H246" i="24"/>
  <c r="K245" i="24"/>
  <c r="H245" i="24"/>
  <c r="K244" i="24"/>
  <c r="H244" i="24"/>
  <c r="K243" i="24"/>
  <c r="L243" i="24" s="1"/>
  <c r="H243" i="24"/>
  <c r="K242" i="24"/>
  <c r="H242" i="24"/>
  <c r="K241" i="24"/>
  <c r="L241" i="24" s="1"/>
  <c r="H241" i="24"/>
  <c r="K240" i="24"/>
  <c r="H240" i="24"/>
  <c r="K239" i="24"/>
  <c r="H239" i="24"/>
  <c r="K238" i="24"/>
  <c r="H238" i="24"/>
  <c r="K237" i="24"/>
  <c r="H237" i="24"/>
  <c r="K236" i="24"/>
  <c r="H236" i="24"/>
  <c r="K235" i="24"/>
  <c r="H235" i="24"/>
  <c r="K234" i="24"/>
  <c r="H234" i="24"/>
  <c r="K233" i="24"/>
  <c r="L233" i="24" s="1"/>
  <c r="H233" i="24"/>
  <c r="K232" i="24"/>
  <c r="H232" i="24"/>
  <c r="K231" i="24"/>
  <c r="H231" i="24"/>
  <c r="K230" i="24"/>
  <c r="H230" i="24"/>
  <c r="K229" i="24"/>
  <c r="H229" i="24"/>
  <c r="K228" i="24"/>
  <c r="H228" i="24"/>
  <c r="K227" i="24"/>
  <c r="L227" i="24" s="1"/>
  <c r="H227" i="24"/>
  <c r="K226" i="24"/>
  <c r="H226" i="24"/>
  <c r="K225" i="24"/>
  <c r="L225" i="24" s="1"/>
  <c r="H225" i="24"/>
  <c r="K224" i="24"/>
  <c r="H224" i="24"/>
  <c r="K223" i="24"/>
  <c r="H223" i="24"/>
  <c r="K222" i="24"/>
  <c r="H222" i="24"/>
  <c r="K221" i="24"/>
  <c r="H221" i="24"/>
  <c r="K220" i="24"/>
  <c r="H220" i="24"/>
  <c r="K219" i="24"/>
  <c r="L219" i="24" s="1"/>
  <c r="H219" i="24"/>
  <c r="K218" i="24"/>
  <c r="H218" i="24"/>
  <c r="K217" i="24"/>
  <c r="L217" i="24" s="1"/>
  <c r="H217" i="24"/>
  <c r="K216" i="24"/>
  <c r="H216" i="24"/>
  <c r="K215" i="24"/>
  <c r="H215" i="24"/>
  <c r="K214" i="24"/>
  <c r="H214" i="24"/>
  <c r="K213" i="24"/>
  <c r="H213" i="24"/>
  <c r="K212" i="24"/>
  <c r="H212" i="24"/>
  <c r="K211" i="24"/>
  <c r="H211" i="24"/>
  <c r="K210" i="24"/>
  <c r="H210" i="24"/>
  <c r="K209" i="24"/>
  <c r="L209" i="24" s="1"/>
  <c r="H209" i="24"/>
  <c r="K208" i="24"/>
  <c r="H208" i="24"/>
  <c r="K207" i="24"/>
  <c r="H207" i="24"/>
  <c r="K206" i="24"/>
  <c r="H206" i="24"/>
  <c r="K205" i="24"/>
  <c r="H205" i="24"/>
  <c r="K204" i="24"/>
  <c r="H204" i="24"/>
  <c r="K203" i="24"/>
  <c r="H203" i="24"/>
  <c r="K202" i="24"/>
  <c r="H202" i="24"/>
  <c r="K201" i="24"/>
  <c r="L201" i="24" s="1"/>
  <c r="H201" i="24"/>
  <c r="K200" i="24"/>
  <c r="H200" i="24"/>
  <c r="K199" i="24"/>
  <c r="H199" i="24"/>
  <c r="K198" i="24"/>
  <c r="H198" i="24"/>
  <c r="K197" i="24"/>
  <c r="H197" i="24"/>
  <c r="K196" i="24"/>
  <c r="H196" i="24"/>
  <c r="K195" i="24"/>
  <c r="H195" i="24"/>
  <c r="K194" i="24"/>
  <c r="H194" i="24"/>
  <c r="K193" i="24"/>
  <c r="L193" i="24" s="1"/>
  <c r="H193" i="24"/>
  <c r="K192" i="24"/>
  <c r="H192" i="24"/>
  <c r="K191" i="24"/>
  <c r="H191" i="24"/>
  <c r="K190" i="24"/>
  <c r="H190" i="24"/>
  <c r="K189" i="24"/>
  <c r="H189" i="24"/>
  <c r="K188" i="24"/>
  <c r="H188" i="24"/>
  <c r="K187" i="24"/>
  <c r="H187" i="24"/>
  <c r="K186" i="24"/>
  <c r="H186" i="24"/>
  <c r="K185" i="24"/>
  <c r="L185" i="24" s="1"/>
  <c r="H185" i="24"/>
  <c r="K184" i="24"/>
  <c r="H184" i="24"/>
  <c r="K183" i="24"/>
  <c r="H183" i="24"/>
  <c r="K182" i="24"/>
  <c r="H182" i="24"/>
  <c r="K181" i="24"/>
  <c r="H181" i="24"/>
  <c r="K180" i="24"/>
  <c r="H180" i="24"/>
  <c r="K179" i="24"/>
  <c r="H179" i="24"/>
  <c r="K178" i="24"/>
  <c r="H178" i="24"/>
  <c r="K177" i="24"/>
  <c r="L177" i="24" s="1"/>
  <c r="H177" i="24"/>
  <c r="K176" i="24"/>
  <c r="H176" i="24"/>
  <c r="K175" i="24"/>
  <c r="H175" i="24"/>
  <c r="K174" i="24"/>
  <c r="H174" i="24"/>
  <c r="K173" i="24"/>
  <c r="H173" i="24"/>
  <c r="K172" i="24"/>
  <c r="H172" i="24"/>
  <c r="K171" i="24"/>
  <c r="H171" i="24"/>
  <c r="K170" i="24"/>
  <c r="H170" i="24"/>
  <c r="K169" i="24"/>
  <c r="L169" i="24" s="1"/>
  <c r="H169" i="24"/>
  <c r="K168" i="24"/>
  <c r="H168" i="24"/>
  <c r="K167" i="24"/>
  <c r="H167" i="24"/>
  <c r="K166" i="24"/>
  <c r="H166" i="24"/>
  <c r="K165" i="24"/>
  <c r="H165" i="24"/>
  <c r="K164" i="24"/>
  <c r="H164" i="24"/>
  <c r="K163" i="24"/>
  <c r="H163" i="24"/>
  <c r="K162" i="24"/>
  <c r="H162" i="24"/>
  <c r="K161" i="24"/>
  <c r="L161" i="24" s="1"/>
  <c r="H161" i="24"/>
  <c r="K160" i="24"/>
  <c r="H160" i="24"/>
  <c r="K159" i="24"/>
  <c r="H159" i="24"/>
  <c r="K158" i="24"/>
  <c r="H158" i="24"/>
  <c r="K157" i="24"/>
  <c r="H157" i="24"/>
  <c r="K156" i="24"/>
  <c r="H156" i="24"/>
  <c r="K155" i="24"/>
  <c r="L155" i="24" s="1"/>
  <c r="H155" i="24"/>
  <c r="K154" i="24"/>
  <c r="H154" i="24"/>
  <c r="K153" i="24"/>
  <c r="L153" i="24" s="1"/>
  <c r="H153" i="24"/>
  <c r="K152" i="24"/>
  <c r="H152" i="24"/>
  <c r="K151" i="24"/>
  <c r="H151" i="24"/>
  <c r="K150" i="24"/>
  <c r="H150" i="24"/>
  <c r="K149" i="24"/>
  <c r="H149" i="24"/>
  <c r="K148" i="24"/>
  <c r="H148" i="24"/>
  <c r="K147" i="24"/>
  <c r="L147" i="24" s="1"/>
  <c r="H147" i="24"/>
  <c r="K146" i="24"/>
  <c r="H146" i="24"/>
  <c r="K145" i="24"/>
  <c r="L145" i="24" s="1"/>
  <c r="H145" i="24"/>
  <c r="K144" i="24"/>
  <c r="H144" i="24"/>
  <c r="K143" i="24"/>
  <c r="H143" i="24"/>
  <c r="K142" i="24"/>
  <c r="H142" i="24"/>
  <c r="K141" i="24"/>
  <c r="H141" i="24"/>
  <c r="K140" i="24"/>
  <c r="H140" i="24"/>
  <c r="K139" i="24"/>
  <c r="L139" i="24" s="1"/>
  <c r="H139" i="24"/>
  <c r="K138" i="24"/>
  <c r="H138" i="24"/>
  <c r="K137" i="24"/>
  <c r="L137" i="24" s="1"/>
  <c r="H137" i="24"/>
  <c r="K136" i="24"/>
  <c r="H136" i="24"/>
  <c r="K135" i="24"/>
  <c r="H135" i="24"/>
  <c r="K134" i="24"/>
  <c r="H134" i="24"/>
  <c r="K133" i="24"/>
  <c r="H133" i="24"/>
  <c r="K132" i="24"/>
  <c r="H132" i="24"/>
  <c r="K131" i="24"/>
  <c r="L131" i="24" s="1"/>
  <c r="H131" i="24"/>
  <c r="K130" i="24"/>
  <c r="H130" i="24"/>
  <c r="K129" i="24"/>
  <c r="L129" i="24" s="1"/>
  <c r="H129" i="24"/>
  <c r="K128" i="24"/>
  <c r="H128" i="24"/>
  <c r="K127" i="24"/>
  <c r="H127" i="24"/>
  <c r="K126" i="24"/>
  <c r="H126" i="24"/>
  <c r="K125" i="24"/>
  <c r="H125" i="24"/>
  <c r="K124" i="24"/>
  <c r="H124" i="24"/>
  <c r="K123" i="24"/>
  <c r="L123" i="24" s="1"/>
  <c r="H123" i="24"/>
  <c r="K122" i="24"/>
  <c r="H122" i="24"/>
  <c r="K121" i="24"/>
  <c r="L121" i="24" s="1"/>
  <c r="H121" i="24"/>
  <c r="K120" i="24"/>
  <c r="H120" i="24"/>
  <c r="K119" i="24"/>
  <c r="H119" i="24"/>
  <c r="K118" i="24"/>
  <c r="H118" i="24"/>
  <c r="K117" i="24"/>
  <c r="H117" i="24"/>
  <c r="K116" i="24"/>
  <c r="H116" i="24"/>
  <c r="K115" i="24"/>
  <c r="L115" i="24" s="1"/>
  <c r="H115" i="24"/>
  <c r="K114" i="24"/>
  <c r="H114" i="24"/>
  <c r="K113" i="24"/>
  <c r="L113" i="24" s="1"/>
  <c r="H113" i="24"/>
  <c r="K112" i="24"/>
  <c r="H112" i="24"/>
  <c r="K111" i="24"/>
  <c r="H111" i="24"/>
  <c r="K110" i="24"/>
  <c r="H110" i="24"/>
  <c r="K109" i="24"/>
  <c r="H109" i="24"/>
  <c r="K108" i="24"/>
  <c r="H108" i="24"/>
  <c r="K107" i="24"/>
  <c r="L107" i="24" s="1"/>
  <c r="H107" i="24"/>
  <c r="K106" i="24"/>
  <c r="H106" i="24"/>
  <c r="K105" i="24"/>
  <c r="L105" i="24" s="1"/>
  <c r="H105" i="24"/>
  <c r="K104" i="24"/>
  <c r="H104" i="24"/>
  <c r="K103" i="24"/>
  <c r="H103" i="24"/>
  <c r="K102" i="24"/>
  <c r="H102" i="24"/>
  <c r="K101" i="24"/>
  <c r="H101" i="24"/>
  <c r="K100" i="24"/>
  <c r="H100" i="24"/>
  <c r="K99" i="24"/>
  <c r="H99" i="24"/>
  <c r="K98" i="24"/>
  <c r="H98" i="24"/>
  <c r="K97" i="24"/>
  <c r="L97" i="24" s="1"/>
  <c r="H97" i="24"/>
  <c r="K96" i="24"/>
  <c r="H96" i="24"/>
  <c r="K95" i="24"/>
  <c r="H95" i="24"/>
  <c r="K94" i="24"/>
  <c r="H94" i="24"/>
  <c r="K93" i="24"/>
  <c r="H93" i="24"/>
  <c r="K92" i="24"/>
  <c r="H92" i="24"/>
  <c r="K91" i="24"/>
  <c r="H91" i="24"/>
  <c r="K90" i="24"/>
  <c r="H90" i="24"/>
  <c r="K89" i="24"/>
  <c r="L89" i="24" s="1"/>
  <c r="H89" i="24"/>
  <c r="K88" i="24"/>
  <c r="H88" i="24"/>
  <c r="K87" i="24"/>
  <c r="H87" i="24"/>
  <c r="K86" i="24"/>
  <c r="H86" i="24"/>
  <c r="K85" i="24"/>
  <c r="H85" i="24"/>
  <c r="K84" i="24"/>
  <c r="H84" i="24"/>
  <c r="K83" i="24"/>
  <c r="H83" i="24"/>
  <c r="K82" i="24"/>
  <c r="H82" i="24"/>
  <c r="K81" i="24"/>
  <c r="L81" i="24" s="1"/>
  <c r="H81" i="24"/>
  <c r="K80" i="24"/>
  <c r="H80" i="24"/>
  <c r="K79" i="24"/>
  <c r="H79" i="24"/>
  <c r="K78" i="24"/>
  <c r="H78" i="24"/>
  <c r="K77" i="24"/>
  <c r="H77" i="24"/>
  <c r="K76" i="24"/>
  <c r="H76" i="24"/>
  <c r="K75" i="24"/>
  <c r="H75" i="24"/>
  <c r="K74" i="24"/>
  <c r="H74" i="24"/>
  <c r="K73" i="24"/>
  <c r="L73" i="24" s="1"/>
  <c r="H73" i="24"/>
  <c r="K72" i="24"/>
  <c r="H72" i="24"/>
  <c r="K71" i="24"/>
  <c r="H71" i="24"/>
  <c r="K70" i="24"/>
  <c r="H70" i="24"/>
  <c r="K69" i="24"/>
  <c r="H69" i="24"/>
  <c r="K68" i="24"/>
  <c r="H68" i="24"/>
  <c r="K67" i="24"/>
  <c r="L67" i="24" s="1"/>
  <c r="H67" i="24"/>
  <c r="K66" i="24"/>
  <c r="H66" i="24"/>
  <c r="K65" i="24"/>
  <c r="L65" i="24" s="1"/>
  <c r="H65" i="24"/>
  <c r="K64" i="24"/>
  <c r="H64" i="24"/>
  <c r="K63" i="24"/>
  <c r="H63" i="24"/>
  <c r="K62" i="24"/>
  <c r="H62" i="24"/>
  <c r="K61" i="24"/>
  <c r="H61" i="24"/>
  <c r="K60" i="24"/>
  <c r="H60" i="24"/>
  <c r="K59" i="24"/>
  <c r="H59" i="24"/>
  <c r="K58" i="24"/>
  <c r="H58" i="24"/>
  <c r="K57" i="24"/>
  <c r="L57" i="24" s="1"/>
  <c r="H57" i="24"/>
  <c r="K56" i="24"/>
  <c r="H56" i="24"/>
  <c r="K55" i="24"/>
  <c r="H55" i="24"/>
  <c r="K54" i="24"/>
  <c r="H54" i="24"/>
  <c r="K53" i="24"/>
  <c r="H53" i="24"/>
  <c r="K52" i="24"/>
  <c r="H52" i="24"/>
  <c r="K51" i="24"/>
  <c r="H51" i="24"/>
  <c r="K50" i="24"/>
  <c r="H50" i="24"/>
  <c r="K49" i="24"/>
  <c r="L49" i="24" s="1"/>
  <c r="H49" i="24"/>
  <c r="K48" i="24"/>
  <c r="H48" i="24"/>
  <c r="K47" i="24"/>
  <c r="H47" i="24"/>
  <c r="K46" i="24"/>
  <c r="H46" i="24"/>
  <c r="K45" i="24"/>
  <c r="H45" i="24"/>
  <c r="K44" i="24"/>
  <c r="H44" i="24"/>
  <c r="K43" i="24"/>
  <c r="H43" i="24"/>
  <c r="K42" i="24"/>
  <c r="H42" i="24"/>
  <c r="K41" i="24"/>
  <c r="L41" i="24" s="1"/>
  <c r="H41" i="24"/>
  <c r="K40" i="24"/>
  <c r="H40" i="24"/>
  <c r="K39" i="24"/>
  <c r="H39" i="24"/>
  <c r="K38" i="24"/>
  <c r="H38" i="24"/>
  <c r="K37" i="24"/>
  <c r="H37" i="24"/>
  <c r="K36" i="24"/>
  <c r="H36" i="24"/>
  <c r="K35" i="24"/>
  <c r="L35" i="24" s="1"/>
  <c r="H35" i="24"/>
  <c r="K34" i="24"/>
  <c r="H34" i="24"/>
  <c r="K33" i="24"/>
  <c r="L33" i="24" s="1"/>
  <c r="H33" i="24"/>
  <c r="K32" i="24"/>
  <c r="H32" i="24"/>
  <c r="K31" i="24"/>
  <c r="H31" i="24"/>
  <c r="K30" i="24"/>
  <c r="H30" i="24"/>
  <c r="K27" i="24"/>
  <c r="H27" i="24"/>
  <c r="K26" i="24"/>
  <c r="H26" i="24"/>
  <c r="K25" i="24"/>
  <c r="L25" i="24" s="1"/>
  <c r="H25" i="24"/>
  <c r="K24" i="24"/>
  <c r="H24" i="24"/>
  <c r="K23" i="24"/>
  <c r="H23" i="24"/>
  <c r="K22" i="24"/>
  <c r="H22" i="24"/>
  <c r="K21" i="24"/>
  <c r="H21" i="24"/>
  <c r="K20" i="24"/>
  <c r="H20" i="24"/>
  <c r="K19" i="24"/>
  <c r="H19" i="24"/>
  <c r="K18" i="24"/>
  <c r="H18" i="24"/>
  <c r="K17" i="24"/>
  <c r="H17" i="24"/>
  <c r="K16" i="24"/>
  <c r="H16" i="24"/>
  <c r="K15" i="24"/>
  <c r="H15" i="24"/>
  <c r="K14" i="24"/>
  <c r="H14" i="24"/>
  <c r="K13" i="24"/>
  <c r="H13" i="24"/>
  <c r="K184" i="23"/>
  <c r="L184" i="23" s="1"/>
  <c r="K183" i="23"/>
  <c r="K182" i="23"/>
  <c r="K181" i="23"/>
  <c r="L181" i="23" s="1"/>
  <c r="K180" i="23"/>
  <c r="K179" i="23"/>
  <c r="K178" i="23"/>
  <c r="L178" i="23" s="1"/>
  <c r="K177" i="23"/>
  <c r="K176" i="23"/>
  <c r="L176" i="23" s="1"/>
  <c r="K175" i="23"/>
  <c r="K174" i="23"/>
  <c r="K173" i="23"/>
  <c r="L173" i="23" s="1"/>
  <c r="K170" i="23"/>
  <c r="K169" i="23"/>
  <c r="L169" i="23" s="1"/>
  <c r="K168" i="23"/>
  <c r="L168" i="23" s="1"/>
  <c r="K167" i="23"/>
  <c r="L167" i="23" s="1"/>
  <c r="K166" i="23"/>
  <c r="L166" i="23" s="1"/>
  <c r="K165" i="23"/>
  <c r="K164" i="23"/>
  <c r="K163" i="23"/>
  <c r="K162" i="23"/>
  <c r="K161" i="23"/>
  <c r="L161" i="23" s="1"/>
  <c r="K160" i="23"/>
  <c r="L160" i="23" s="1"/>
  <c r="K159" i="23"/>
  <c r="K158" i="23"/>
  <c r="L158" i="23" s="1"/>
  <c r="K157" i="23"/>
  <c r="K156" i="23"/>
  <c r="K155" i="23"/>
  <c r="K154" i="23"/>
  <c r="L154" i="23" s="1"/>
  <c r="K153" i="23"/>
  <c r="K152" i="23"/>
  <c r="K151" i="23"/>
  <c r="L151" i="23" s="1"/>
  <c r="K150" i="23"/>
  <c r="L150" i="23" s="1"/>
  <c r="K149" i="23"/>
  <c r="K148" i="23"/>
  <c r="K147" i="23"/>
  <c r="L147" i="23" s="1"/>
  <c r="K145" i="23"/>
  <c r="K144" i="23"/>
  <c r="K143" i="23"/>
  <c r="K142" i="23"/>
  <c r="L142" i="23" s="1"/>
  <c r="K141" i="23"/>
  <c r="K140" i="23"/>
  <c r="K139" i="23"/>
  <c r="K138" i="23"/>
  <c r="L138" i="23" s="1"/>
  <c r="K137" i="23"/>
  <c r="K136" i="23"/>
  <c r="L136" i="23" s="1"/>
  <c r="K135" i="23"/>
  <c r="K134" i="23"/>
  <c r="K133" i="23"/>
  <c r="L133" i="23" s="1"/>
  <c r="K132" i="23"/>
  <c r="K131" i="23"/>
  <c r="K130" i="23"/>
  <c r="L130" i="23" s="1"/>
  <c r="K129" i="23"/>
  <c r="K128" i="23"/>
  <c r="L128" i="23" s="1"/>
  <c r="K127" i="23"/>
  <c r="L127" i="23" s="1"/>
  <c r="K126" i="23"/>
  <c r="K125" i="23"/>
  <c r="L125" i="23" s="1"/>
  <c r="K124" i="23"/>
  <c r="K123" i="23"/>
  <c r="K122" i="23"/>
  <c r="L122" i="23" s="1"/>
  <c r="K121" i="23"/>
  <c r="K120" i="23"/>
  <c r="K119" i="23"/>
  <c r="K116" i="23"/>
  <c r="L116" i="23" s="1"/>
  <c r="K115" i="23"/>
  <c r="K114" i="23"/>
  <c r="K113" i="23"/>
  <c r="K111" i="23"/>
  <c r="L111" i="23" s="1"/>
  <c r="K110" i="23"/>
  <c r="K109" i="23"/>
  <c r="L109" i="23" s="1"/>
  <c r="K108" i="23"/>
  <c r="K100" i="23"/>
  <c r="K91" i="23"/>
  <c r="L91" i="23" s="1"/>
  <c r="K90" i="23"/>
  <c r="L90" i="23" s="1"/>
  <c r="K89" i="23"/>
  <c r="K88" i="23"/>
  <c r="K86" i="23"/>
  <c r="K85" i="23"/>
  <c r="K84" i="23"/>
  <c r="K83" i="23"/>
  <c r="L83" i="23" s="1"/>
  <c r="K81" i="23"/>
  <c r="L81" i="23" s="1"/>
  <c r="K80" i="23"/>
  <c r="L80" i="23" s="1"/>
  <c r="K79" i="23"/>
  <c r="K78" i="23"/>
  <c r="K76" i="23"/>
  <c r="K75" i="23"/>
  <c r="K74" i="23"/>
  <c r="K73" i="23"/>
  <c r="L73" i="23" s="1"/>
  <c r="K71" i="23"/>
  <c r="L71" i="23" s="1"/>
  <c r="K70" i="23"/>
  <c r="L70" i="23" s="1"/>
  <c r="K69" i="23"/>
  <c r="K68" i="23"/>
  <c r="K66" i="23"/>
  <c r="L66" i="23" s="1"/>
  <c r="K65" i="23"/>
  <c r="K64" i="23"/>
  <c r="K63" i="23"/>
  <c r="L63" i="23" s="1"/>
  <c r="K61" i="23"/>
  <c r="K60" i="23"/>
  <c r="K59" i="23"/>
  <c r="K58" i="23"/>
  <c r="K56" i="23"/>
  <c r="K55" i="23"/>
  <c r="L55" i="23" s="1"/>
  <c r="K54" i="23"/>
  <c r="K53" i="23"/>
  <c r="K51" i="23"/>
  <c r="K50" i="23"/>
  <c r="K49" i="23"/>
  <c r="K48" i="23"/>
  <c r="K46" i="23"/>
  <c r="K45" i="23"/>
  <c r="K44" i="23"/>
  <c r="L44" i="23" s="1"/>
  <c r="K43" i="23"/>
  <c r="K41" i="23"/>
  <c r="K40" i="23"/>
  <c r="K39" i="23"/>
  <c r="K38" i="23"/>
  <c r="K36" i="23"/>
  <c r="K35" i="23"/>
  <c r="K34" i="23"/>
  <c r="L34" i="23" s="1"/>
  <c r="K33" i="23"/>
  <c r="K31" i="23"/>
  <c r="L31" i="23" s="1"/>
  <c r="K30" i="23"/>
  <c r="K29" i="23"/>
  <c r="K28" i="23"/>
  <c r="K26" i="23"/>
  <c r="K25" i="23"/>
  <c r="K24" i="23"/>
  <c r="L24" i="23" s="1"/>
  <c r="K23" i="23"/>
  <c r="K21" i="23"/>
  <c r="K20" i="23"/>
  <c r="L20" i="23" s="1"/>
  <c r="K19" i="23"/>
  <c r="K18" i="23"/>
  <c r="K16" i="23"/>
  <c r="L16" i="23" s="1"/>
  <c r="K15" i="23"/>
  <c r="K14" i="23"/>
  <c r="K13" i="23"/>
  <c r="G54" i="22"/>
  <c r="G53" i="22"/>
  <c r="G52" i="22"/>
  <c r="G50" i="22"/>
  <c r="G49" i="22"/>
  <c r="G47" i="22"/>
  <c r="G45" i="22"/>
  <c r="G42" i="22"/>
  <c r="G41" i="22"/>
  <c r="G40" i="22"/>
  <c r="G39" i="22"/>
  <c r="G38" i="22"/>
  <c r="G37" i="22"/>
  <c r="G31" i="22"/>
  <c r="G25" i="22"/>
  <c r="G23" i="22"/>
  <c r="G22" i="22"/>
  <c r="G21" i="22"/>
  <c r="G18" i="22"/>
  <c r="G17" i="22"/>
  <c r="G16" i="22"/>
  <c r="G15" i="22"/>
  <c r="G14" i="22"/>
  <c r="G13" i="22"/>
  <c r="G12" i="22"/>
  <c r="G11" i="22"/>
  <c r="D24" i="21"/>
  <c r="F26" i="7" s="1"/>
  <c r="H26" i="7" s="1"/>
  <c r="B15" i="21"/>
  <c r="E15" i="5"/>
  <c r="L20" i="24" l="1"/>
  <c r="L24" i="24"/>
  <c r="L30" i="24"/>
  <c r="L38" i="24"/>
  <c r="L46" i="24"/>
  <c r="L54" i="24"/>
  <c r="L62" i="24"/>
  <c r="L66" i="24"/>
  <c r="L70" i="24"/>
  <c r="L74" i="24"/>
  <c r="L78" i="24"/>
  <c r="L82" i="24"/>
  <c r="L86" i="24"/>
  <c r="L90" i="24"/>
  <c r="L94" i="24"/>
  <c r="L98" i="24"/>
  <c r="L102" i="24"/>
  <c r="L106" i="24"/>
  <c r="L110" i="24"/>
  <c r="L114" i="24"/>
  <c r="L118" i="24"/>
  <c r="L122" i="24"/>
  <c r="L126" i="24"/>
  <c r="L130" i="24"/>
  <c r="L134" i="24"/>
  <c r="L138" i="24"/>
  <c r="L142" i="24"/>
  <c r="L146" i="24"/>
  <c r="L150" i="24"/>
  <c r="L154" i="24"/>
  <c r="L158" i="24"/>
  <c r="L162" i="24"/>
  <c r="L166" i="24"/>
  <c r="L170" i="24"/>
  <c r="L174" i="24"/>
  <c r="L178" i="24"/>
  <c r="L182" i="24"/>
  <c r="L186" i="24"/>
  <c r="L190" i="24"/>
  <c r="L194" i="24"/>
  <c r="L198" i="24"/>
  <c r="L202" i="24"/>
  <c r="L206" i="24"/>
  <c r="L210" i="24"/>
  <c r="L214" i="24"/>
  <c r="L218" i="24"/>
  <c r="L222" i="24"/>
  <c r="L226" i="24"/>
  <c r="L234" i="24"/>
  <c r="L242" i="24"/>
  <c r="L250" i="24"/>
  <c r="L254" i="24"/>
  <c r="L294" i="24"/>
  <c r="L312" i="24"/>
  <c r="L328" i="24"/>
  <c r="L344" i="24"/>
  <c r="L17" i="24"/>
  <c r="L21" i="24"/>
  <c r="L43" i="24"/>
  <c r="L51" i="24"/>
  <c r="L59" i="24"/>
  <c r="L75" i="24"/>
  <c r="L83" i="24"/>
  <c r="L91" i="24"/>
  <c r="L99" i="24"/>
  <c r="L163" i="24"/>
  <c r="L171" i="24"/>
  <c r="L179" i="24"/>
  <c r="L187" i="24"/>
  <c r="L195" i="24"/>
  <c r="L203" i="24"/>
  <c r="L211" i="24"/>
  <c r="L235" i="24"/>
  <c r="L263" i="24"/>
  <c r="L267" i="24"/>
  <c r="L271" i="24"/>
  <c r="L287" i="24"/>
  <c r="L291" i="24"/>
  <c r="L295" i="24"/>
  <c r="L309" i="24"/>
  <c r="L313" i="24"/>
  <c r="L321" i="24"/>
  <c r="L325" i="24"/>
  <c r="L329" i="24"/>
  <c r="L337" i="24"/>
  <c r="L14" i="24"/>
  <c r="L18" i="24"/>
  <c r="L26" i="24"/>
  <c r="L44" i="24"/>
  <c r="L52" i="24"/>
  <c r="L92" i="24"/>
  <c r="L100" i="24"/>
  <c r="L108" i="24"/>
  <c r="L116" i="24"/>
  <c r="L124" i="24"/>
  <c r="L132" i="24"/>
  <c r="L140" i="24"/>
  <c r="L148" i="24"/>
  <c r="L156" i="24"/>
  <c r="L164" i="24"/>
  <c r="L172" i="24"/>
  <c r="L180" i="24"/>
  <c r="L188" i="24"/>
  <c r="L196" i="24"/>
  <c r="L204" i="24"/>
  <c r="L212" i="24"/>
  <c r="L220" i="24"/>
  <c r="L228" i="24"/>
  <c r="L236" i="24"/>
  <c r="L244" i="24"/>
  <c r="L252" i="24"/>
  <c r="L260" i="24"/>
  <c r="L268" i="24"/>
  <c r="L272" i="24"/>
  <c r="L276" i="24"/>
  <c r="L280" i="24"/>
  <c r="L284" i="24"/>
  <c r="L288" i="24"/>
  <c r="L292" i="24"/>
  <c r="L296" i="24"/>
  <c r="L300" i="24"/>
  <c r="L310" i="24"/>
  <c r="L314" i="24"/>
  <c r="L318" i="24"/>
  <c r="L326" i="24"/>
  <c r="L330" i="24"/>
  <c r="L334" i="24"/>
  <c r="L338" i="24"/>
  <c r="L342" i="24"/>
  <c r="L346" i="24"/>
  <c r="L42" i="27"/>
  <c r="L148" i="25"/>
  <c r="Q21" i="33"/>
  <c r="S21" i="33"/>
  <c r="L199" i="30"/>
  <c r="L131" i="30"/>
  <c r="L248" i="30"/>
  <c r="L219" i="30"/>
  <c r="L276" i="30"/>
  <c r="L288" i="30"/>
  <c r="L96" i="30"/>
  <c r="L215" i="30"/>
  <c r="L217" i="30"/>
  <c r="L240" i="30"/>
  <c r="L130" i="30"/>
  <c r="L106" i="30"/>
  <c r="L76" i="30"/>
  <c r="L15" i="30"/>
  <c r="L213" i="29"/>
  <c r="L85" i="29"/>
  <c r="L128" i="29"/>
  <c r="L42" i="29"/>
  <c r="L362" i="29"/>
  <c r="L280" i="29"/>
  <c r="L283" i="29"/>
  <c r="K150" i="28"/>
  <c r="K169" i="28"/>
  <c r="K119" i="28"/>
  <c r="K128" i="28"/>
  <c r="K57" i="28"/>
  <c r="K66" i="28"/>
  <c r="K25" i="28"/>
  <c r="K21" i="28"/>
  <c r="L44" i="27"/>
  <c r="L24" i="26"/>
  <c r="L23" i="24"/>
  <c r="L281" i="24"/>
  <c r="L331" i="24"/>
  <c r="L87" i="24"/>
  <c r="L68" i="24"/>
  <c r="L340" i="24"/>
  <c r="L88" i="24"/>
  <c r="L36" i="24"/>
  <c r="L231" i="24"/>
  <c r="L264" i="24"/>
  <c r="L18" i="23"/>
  <c r="L56" i="23"/>
  <c r="L21" i="23"/>
  <c r="L30" i="23"/>
  <c r="L64" i="23"/>
  <c r="L41" i="23"/>
  <c r="L51" i="23"/>
  <c r="L15" i="23"/>
  <c r="L25" i="23"/>
  <c r="L40" i="23"/>
  <c r="L45" i="23"/>
  <c r="L50" i="23"/>
  <c r="L61" i="23"/>
  <c r="L35" i="23"/>
  <c r="L60" i="23"/>
  <c r="L120" i="23"/>
  <c r="L134" i="23"/>
  <c r="L135" i="23"/>
  <c r="L156" i="23"/>
  <c r="L108" i="23"/>
  <c r="L115" i="23"/>
  <c r="L76" i="23"/>
  <c r="L126" i="23"/>
  <c r="L141" i="23"/>
  <c r="L152" i="23"/>
  <c r="L84" i="23"/>
  <c r="L100" i="23"/>
  <c r="L159" i="23"/>
  <c r="L74" i="23"/>
  <c r="L119" i="23"/>
  <c r="L153" i="23"/>
  <c r="L165" i="23"/>
  <c r="L177" i="23"/>
  <c r="L179" i="23"/>
  <c r="L14" i="26"/>
  <c r="L31" i="26"/>
  <c r="L33" i="26"/>
  <c r="L71" i="26"/>
  <c r="L15" i="26"/>
  <c r="L25" i="26"/>
  <c r="L56" i="26"/>
  <c r="L22" i="26"/>
  <c r="L70" i="26"/>
  <c r="L78" i="26"/>
  <c r="L60" i="26"/>
  <c r="L65" i="26"/>
  <c r="L50" i="26"/>
  <c r="L17" i="26"/>
  <c r="L20" i="26"/>
  <c r="L21" i="26"/>
  <c r="L38" i="26"/>
  <c r="L54" i="26"/>
  <c r="L81" i="26"/>
  <c r="L85" i="26"/>
  <c r="L30" i="26"/>
  <c r="L44" i="26"/>
  <c r="L48" i="26"/>
  <c r="L69" i="26"/>
  <c r="L23" i="26"/>
  <c r="L41" i="26"/>
  <c r="L51" i="26"/>
  <c r="L74" i="26"/>
  <c r="L80" i="26"/>
  <c r="L84" i="26"/>
  <c r="L87" i="26"/>
  <c r="L36" i="26"/>
  <c r="L47" i="26"/>
  <c r="L28" i="26"/>
  <c r="L72" i="26"/>
  <c r="L83" i="26"/>
  <c r="L86" i="26"/>
  <c r="I21" i="33"/>
  <c r="L36" i="23"/>
  <c r="L110" i="23"/>
  <c r="L164" i="23"/>
  <c r="L174" i="23"/>
  <c r="L88" i="23"/>
  <c r="L29" i="23"/>
  <c r="L49" i="23"/>
  <c r="L59" i="23"/>
  <c r="L86" i="23"/>
  <c r="L89" i="23"/>
  <c r="L65" i="23"/>
  <c r="L148" i="23"/>
  <c r="L162" i="23"/>
  <c r="L170" i="23"/>
  <c r="L180" i="23"/>
  <c r="L123" i="23"/>
  <c r="L124" i="23"/>
  <c r="L157" i="23"/>
  <c r="L23" i="23"/>
  <c r="L39" i="23"/>
  <c r="L78" i="23"/>
  <c r="L113" i="23"/>
  <c r="L139" i="23"/>
  <c r="L140" i="23"/>
  <c r="L149" i="23"/>
  <c r="L163" i="23"/>
  <c r="L175" i="23"/>
  <c r="L28" i="23"/>
  <c r="L68" i="23"/>
  <c r="L69" i="23"/>
  <c r="L79" i="23"/>
  <c r="L129" i="23"/>
  <c r="L26" i="23"/>
  <c r="L33" i="23"/>
  <c r="L38" i="23"/>
  <c r="L75" i="23"/>
  <c r="L114" i="23"/>
  <c r="L121" i="23"/>
  <c r="L155" i="23"/>
  <c r="L43" i="23"/>
  <c r="K185" i="23"/>
  <c r="C11" i="21" s="1"/>
  <c r="L46" i="23"/>
  <c r="L48" i="23"/>
  <c r="L143" i="23"/>
  <c r="L144" i="23"/>
  <c r="L145" i="23"/>
  <c r="L182" i="23"/>
  <c r="L183" i="23"/>
  <c r="L19" i="23"/>
  <c r="L53" i="23"/>
  <c r="L54" i="23"/>
  <c r="L58" i="23"/>
  <c r="L85" i="23"/>
  <c r="L131" i="23"/>
  <c r="L132" i="23"/>
  <c r="L137" i="23"/>
  <c r="L14" i="23"/>
  <c r="L13" i="23"/>
  <c r="L224" i="24"/>
  <c r="L249" i="24"/>
  <c r="L77" i="24"/>
  <c r="L248" i="24"/>
  <c r="L298" i="24"/>
  <c r="L238" i="24"/>
  <c r="L302" i="24"/>
  <c r="L319" i="24"/>
  <c r="L323" i="24"/>
  <c r="L347" i="24"/>
  <c r="L274" i="24"/>
  <c r="L301" i="24"/>
  <c r="L176" i="24"/>
  <c r="L232" i="24"/>
  <c r="L273" i="24"/>
  <c r="L305" i="24"/>
  <c r="L327" i="24"/>
  <c r="L15" i="24"/>
  <c r="L34" i="24"/>
  <c r="L31" i="24"/>
  <c r="L22" i="24"/>
  <c r="L55" i="24"/>
  <c r="L95" i="24"/>
  <c r="L71" i="24"/>
  <c r="L79" i="24"/>
  <c r="L223" i="24"/>
  <c r="L208" i="24"/>
  <c r="L253" i="24"/>
  <c r="L320" i="24"/>
  <c r="L289" i="24"/>
  <c r="L297" i="24"/>
  <c r="L42" i="24"/>
  <c r="L50" i="24"/>
  <c r="L111" i="24"/>
  <c r="L120" i="24"/>
  <c r="L143" i="24"/>
  <c r="L152" i="24"/>
  <c r="L175" i="24"/>
  <c r="L184" i="24"/>
  <c r="L207" i="24"/>
  <c r="L215" i="24"/>
  <c r="L216" i="24"/>
  <c r="L230" i="24"/>
  <c r="L239" i="24"/>
  <c r="L240" i="24"/>
  <c r="L265" i="24"/>
  <c r="L282" i="24"/>
  <c r="L304" i="24"/>
  <c r="L306" i="24"/>
  <c r="L322" i="24"/>
  <c r="L335" i="24"/>
  <c r="L339" i="24"/>
  <c r="L58" i="24"/>
  <c r="L63" i="24"/>
  <c r="L80" i="24"/>
  <c r="L103" i="24"/>
  <c r="L112" i="24"/>
  <c r="L135" i="24"/>
  <c r="L144" i="24"/>
  <c r="L167" i="24"/>
  <c r="L199" i="24"/>
  <c r="L257" i="24"/>
  <c r="L290" i="24"/>
  <c r="L16" i="24"/>
  <c r="L32" i="24"/>
  <c r="L47" i="24"/>
  <c r="L64" i="24"/>
  <c r="L72" i="24"/>
  <c r="L246" i="24"/>
  <c r="L247" i="24"/>
  <c r="L256" i="24"/>
  <c r="L261" i="24"/>
  <c r="L269" i="24"/>
  <c r="L277" i="24"/>
  <c r="L104" i="24"/>
  <c r="L127" i="24"/>
  <c r="L136" i="24"/>
  <c r="L157" i="24"/>
  <c r="L159" i="24"/>
  <c r="L168" i="24"/>
  <c r="L189" i="24"/>
  <c r="L191" i="24"/>
  <c r="L200" i="24"/>
  <c r="L213" i="24"/>
  <c r="L48" i="24"/>
  <c r="L84" i="24"/>
  <c r="L285" i="24"/>
  <c r="L311" i="24"/>
  <c r="L316" i="24"/>
  <c r="L324" i="24"/>
  <c r="L40" i="24"/>
  <c r="L56" i="24"/>
  <c r="L96" i="24"/>
  <c r="L117" i="24"/>
  <c r="L119" i="24"/>
  <c r="L128" i="24"/>
  <c r="L149" i="24"/>
  <c r="L151" i="24"/>
  <c r="L160" i="24"/>
  <c r="L181" i="24"/>
  <c r="L183" i="24"/>
  <c r="L192" i="24"/>
  <c r="L229" i="24"/>
  <c r="L293" i="24"/>
  <c r="L315" i="24"/>
  <c r="L332" i="24"/>
  <c r="L348" i="24"/>
  <c r="L140" i="25"/>
  <c r="L48" i="25"/>
  <c r="L68" i="25"/>
  <c r="L107" i="25"/>
  <c r="L95" i="25"/>
  <c r="L156" i="25"/>
  <c r="L40" i="25"/>
  <c r="L153" i="25"/>
  <c r="L55" i="25"/>
  <c r="L74" i="25"/>
  <c r="L144" i="25"/>
  <c r="L149" i="25"/>
  <c r="L103" i="25"/>
  <c r="L145" i="25"/>
  <c r="L81" i="25"/>
  <c r="L141" i="25"/>
  <c r="L44" i="25"/>
  <c r="L78" i="25"/>
  <c r="L90" i="25"/>
  <c r="L65" i="25"/>
  <c r="L152" i="25"/>
  <c r="L157" i="25"/>
  <c r="L16" i="26"/>
  <c r="L19" i="26"/>
  <c r="L26" i="26"/>
  <c r="L59" i="26"/>
  <c r="L18" i="26"/>
  <c r="L49" i="26"/>
  <c r="L61" i="26"/>
  <c r="L27" i="26"/>
  <c r="L29" i="26"/>
  <c r="L52" i="26"/>
  <c r="L53" i="26"/>
  <c r="L82" i="26"/>
  <c r="L35" i="26"/>
  <c r="L37" i="26"/>
  <c r="L32" i="26"/>
  <c r="L34" i="26"/>
  <c r="L75" i="26"/>
  <c r="L43" i="26"/>
  <c r="L46" i="26"/>
  <c r="L66" i="26"/>
  <c r="L76" i="26"/>
  <c r="L77" i="26"/>
  <c r="L40" i="26"/>
  <c r="L42" i="26"/>
  <c r="L68" i="26"/>
  <c r="L16" i="27"/>
  <c r="L18" i="27"/>
  <c r="L53" i="27"/>
  <c r="L17" i="27"/>
  <c r="L43" i="27"/>
  <c r="L25" i="27"/>
  <c r="L28" i="27"/>
  <c r="L49" i="27"/>
  <c r="L27" i="27"/>
  <c r="L64" i="27"/>
  <c r="L26" i="27"/>
  <c r="L36" i="27"/>
  <c r="L52" i="27"/>
  <c r="L54" i="27"/>
  <c r="L35" i="27"/>
  <c r="L63" i="27"/>
  <c r="L34" i="27"/>
  <c r="L62" i="27"/>
  <c r="K63" i="28"/>
  <c r="K133" i="28"/>
  <c r="K188" i="28"/>
  <c r="K220" i="28"/>
  <c r="K62" i="28"/>
  <c r="K229" i="28"/>
  <c r="K186" i="28"/>
  <c r="K15" i="28"/>
  <c r="K39" i="28"/>
  <c r="K67" i="28"/>
  <c r="K127" i="28"/>
  <c r="K173" i="28"/>
  <c r="K43" i="28"/>
  <c r="K126" i="28"/>
  <c r="K183" i="28"/>
  <c r="K222" i="28"/>
  <c r="K135" i="28"/>
  <c r="K138" i="28"/>
  <c r="K167" i="28"/>
  <c r="K192" i="28"/>
  <c r="K195" i="28"/>
  <c r="K217" i="28"/>
  <c r="K225" i="28"/>
  <c r="K70" i="28"/>
  <c r="K104" i="28"/>
  <c r="K108" i="28"/>
  <c r="K120" i="28"/>
  <c r="K163" i="28"/>
  <c r="K212" i="28"/>
  <c r="K218" i="28"/>
  <c r="K22" i="28"/>
  <c r="K36" i="28"/>
  <c r="K38" i="28"/>
  <c r="K49" i="28"/>
  <c r="K72" i="28"/>
  <c r="K75" i="28"/>
  <c r="K137" i="28"/>
  <c r="K153" i="28"/>
  <c r="K180" i="28"/>
  <c r="K202" i="28"/>
  <c r="K207" i="28"/>
  <c r="K209" i="28"/>
  <c r="K54" i="28"/>
  <c r="K74" i="28"/>
  <c r="K122" i="28"/>
  <c r="K165" i="28"/>
  <c r="K221" i="28"/>
  <c r="K233" i="28"/>
  <c r="K56" i="28"/>
  <c r="K59" i="28"/>
  <c r="K79" i="28"/>
  <c r="K211" i="28"/>
  <c r="K24" i="28"/>
  <c r="K31" i="28"/>
  <c r="K40" i="28"/>
  <c r="K51" i="28"/>
  <c r="K73" i="28"/>
  <c r="K118" i="28"/>
  <c r="K148" i="28"/>
  <c r="K164" i="28"/>
  <c r="K216" i="28"/>
  <c r="K232" i="28"/>
  <c r="K236" i="28"/>
  <c r="K23" i="28"/>
  <c r="K30" i="28"/>
  <c r="K81" i="28"/>
  <c r="K92" i="28"/>
  <c r="K98" i="28"/>
  <c r="K101" i="28"/>
  <c r="K142" i="28"/>
  <c r="K208" i="28"/>
  <c r="K228" i="28"/>
  <c r="L299" i="29"/>
  <c r="L226" i="29"/>
  <c r="L81" i="29"/>
  <c r="L148" i="29"/>
  <c r="L150" i="29"/>
  <c r="L247" i="29"/>
  <c r="L115" i="29"/>
  <c r="L202" i="29"/>
  <c r="L32" i="29"/>
  <c r="L66" i="29"/>
  <c r="L62" i="29"/>
  <c r="L105" i="29"/>
  <c r="L131" i="29"/>
  <c r="L126" i="29"/>
  <c r="L147" i="29"/>
  <c r="L134" i="29"/>
  <c r="L205" i="29"/>
  <c r="L110" i="29"/>
  <c r="L168" i="29"/>
  <c r="L181" i="29"/>
  <c r="L254" i="29"/>
  <c r="L343" i="29"/>
  <c r="L233" i="29"/>
  <c r="L287" i="29"/>
  <c r="L253" i="29"/>
  <c r="L315" i="29"/>
  <c r="L332" i="29"/>
  <c r="L17" i="29"/>
  <c r="L24" i="29"/>
  <c r="L33" i="29"/>
  <c r="L76" i="29"/>
  <c r="L90" i="29"/>
  <c r="L112" i="29"/>
  <c r="L132" i="29"/>
  <c r="L145" i="29"/>
  <c r="L153" i="29"/>
  <c r="L160" i="29"/>
  <c r="L194" i="29"/>
  <c r="L249" i="29"/>
  <c r="L277" i="29"/>
  <c r="L316" i="29"/>
  <c r="L328" i="29"/>
  <c r="L359" i="29"/>
  <c r="L16" i="29"/>
  <c r="L31" i="29"/>
  <c r="L67" i="29"/>
  <c r="L84" i="29"/>
  <c r="L91" i="29"/>
  <c r="L173" i="29"/>
  <c r="L217" i="29"/>
  <c r="L218" i="29"/>
  <c r="L221" i="29"/>
  <c r="L225" i="29"/>
  <c r="L229" i="29"/>
  <c r="L295" i="29"/>
  <c r="L301" i="29"/>
  <c r="L273" i="29"/>
  <c r="L288" i="29"/>
  <c r="L290" i="29"/>
  <c r="L303" i="29"/>
  <c r="L306" i="29"/>
  <c r="L307" i="29"/>
  <c r="L321" i="29"/>
  <c r="L374" i="29"/>
  <c r="L36" i="29"/>
  <c r="L37" i="29"/>
  <c r="L106" i="29"/>
  <c r="L107" i="29"/>
  <c r="L123" i="29"/>
  <c r="L165" i="29"/>
  <c r="L183" i="29"/>
  <c r="L207" i="29"/>
  <c r="L234" i="29"/>
  <c r="L237" i="29"/>
  <c r="L256" i="29"/>
  <c r="L296" i="29"/>
  <c r="L360" i="29"/>
  <c r="L368" i="29"/>
  <c r="L86" i="29"/>
  <c r="L99" i="29"/>
  <c r="L140" i="29"/>
  <c r="L209" i="29"/>
  <c r="L210" i="29"/>
  <c r="L238" i="29"/>
  <c r="L242" i="29"/>
  <c r="L246" i="29"/>
  <c r="L269" i="29"/>
  <c r="L291" i="29"/>
  <c r="L369" i="29"/>
  <c r="L375" i="29"/>
  <c r="L20" i="29"/>
  <c r="L28" i="29"/>
  <c r="L50" i="29"/>
  <c r="L51" i="29"/>
  <c r="L54" i="29"/>
  <c r="L79" i="29"/>
  <c r="L80" i="29"/>
  <c r="L101" i="29"/>
  <c r="L176" i="29"/>
  <c r="L193" i="29"/>
  <c r="L201" i="29"/>
  <c r="L262" i="29"/>
  <c r="L284" i="29"/>
  <c r="L318" i="29"/>
  <c r="L324" i="29"/>
  <c r="L326" i="29"/>
  <c r="L336" i="29"/>
  <c r="L361" i="29"/>
  <c r="L43" i="29"/>
  <c r="L46" i="29"/>
  <c r="L58" i="29"/>
  <c r="L116" i="29"/>
  <c r="L142" i="29"/>
  <c r="L162" i="29"/>
  <c r="L186" i="29"/>
  <c r="L199" i="29"/>
  <c r="L265" i="29"/>
  <c r="L270" i="29"/>
  <c r="L298" i="29"/>
  <c r="L300" i="29"/>
  <c r="L304" i="29"/>
  <c r="L309" i="29"/>
  <c r="L370" i="29"/>
  <c r="L13" i="29"/>
  <c r="L84" i="30"/>
  <c r="L176" i="30"/>
  <c r="L214" i="30"/>
  <c r="L242" i="30"/>
  <c r="L129" i="30"/>
  <c r="L159" i="30"/>
  <c r="L32" i="30"/>
  <c r="L67" i="30"/>
  <c r="L110" i="30"/>
  <c r="L229" i="30"/>
  <c r="L21" i="30"/>
  <c r="L85" i="30"/>
  <c r="L222" i="30"/>
  <c r="L262" i="30"/>
  <c r="L287" i="30"/>
  <c r="L60" i="30"/>
  <c r="L166" i="30"/>
  <c r="L198" i="30"/>
  <c r="L203" i="30"/>
  <c r="L234" i="30"/>
  <c r="L275" i="30"/>
  <c r="L28" i="30"/>
  <c r="L127" i="30"/>
  <c r="L36" i="30"/>
  <c r="L141" i="30"/>
  <c r="L155" i="30"/>
  <c r="L173" i="30"/>
  <c r="L177" i="30"/>
  <c r="L105" i="30"/>
  <c r="L93" i="30"/>
  <c r="L143" i="30"/>
  <c r="L158" i="30"/>
  <c r="L54" i="30"/>
  <c r="L170" i="30"/>
  <c r="L139" i="30"/>
  <c r="L114" i="30"/>
  <c r="L115" i="30"/>
  <c r="L142" i="30"/>
  <c r="L207" i="30"/>
  <c r="L211" i="30"/>
  <c r="L213" i="30"/>
  <c r="L252" i="30"/>
  <c r="L264" i="30"/>
  <c r="L195" i="30"/>
  <c r="L271" i="30"/>
  <c r="L291" i="30"/>
  <c r="L244" i="30"/>
  <c r="L279" i="30"/>
  <c r="L254" i="30"/>
  <c r="L259" i="30"/>
  <c r="L260" i="30"/>
  <c r="L19" i="30"/>
  <c r="L80" i="30"/>
  <c r="L100" i="30"/>
  <c r="L101" i="30"/>
  <c r="L113" i="30"/>
  <c r="L119" i="30"/>
  <c r="L151" i="30"/>
  <c r="L157" i="30"/>
  <c r="L169" i="30"/>
  <c r="L171" i="30"/>
  <c r="L246" i="30"/>
  <c r="L283" i="30"/>
  <c r="L63" i="30"/>
  <c r="L77" i="30"/>
  <c r="L146" i="30"/>
  <c r="L230" i="30"/>
  <c r="L241" i="30"/>
  <c r="L256" i="30"/>
  <c r="L24" i="30"/>
  <c r="L71" i="30"/>
  <c r="L92" i="30"/>
  <c r="L123" i="30"/>
  <c r="L126" i="30"/>
  <c r="L145" i="30"/>
  <c r="L147" i="30"/>
  <c r="L163" i="30"/>
  <c r="L167" i="30"/>
  <c r="L182" i="30"/>
  <c r="L202" i="30"/>
  <c r="L223" i="30"/>
  <c r="L237" i="30"/>
  <c r="L272" i="30"/>
  <c r="L18" i="30"/>
  <c r="L47" i="30"/>
  <c r="L88" i="30"/>
  <c r="L111" i="30"/>
  <c r="L175" i="30"/>
  <c r="L183" i="30"/>
  <c r="L186" i="30"/>
  <c r="L187" i="30"/>
  <c r="L190" i="30"/>
  <c r="L194" i="30"/>
  <c r="L206" i="30"/>
  <c r="L221" i="30"/>
  <c r="L227" i="30"/>
  <c r="F16" i="31"/>
  <c r="K35" i="28"/>
  <c r="K17" i="28"/>
  <c r="K18" i="28"/>
  <c r="K20" i="28"/>
  <c r="K29" i="28"/>
  <c r="K28" i="28"/>
  <c r="K33" i="28"/>
  <c r="K53" i="28"/>
  <c r="K85" i="28"/>
  <c r="K100" i="28"/>
  <c r="K60" i="28"/>
  <c r="K37" i="28"/>
  <c r="K48" i="28"/>
  <c r="K61" i="28"/>
  <c r="K71" i="28"/>
  <c r="K80" i="28"/>
  <c r="K47" i="28"/>
  <c r="K69" i="28"/>
  <c r="K96" i="28"/>
  <c r="K46" i="28"/>
  <c r="K76" i="28"/>
  <c r="K78" i="28"/>
  <c r="K83" i="28"/>
  <c r="K45" i="28"/>
  <c r="K55" i="28"/>
  <c r="K64" i="28"/>
  <c r="K77" i="28"/>
  <c r="K89" i="28"/>
  <c r="K90" i="28"/>
  <c r="K132" i="28"/>
  <c r="K97" i="28"/>
  <c r="K99" i="28"/>
  <c r="K102" i="28"/>
  <c r="K117" i="28"/>
  <c r="K154" i="28"/>
  <c r="K185" i="28"/>
  <c r="K213" i="28"/>
  <c r="K93" i="28"/>
  <c r="K94" i="28"/>
  <c r="K105" i="28"/>
  <c r="K107" i="28"/>
  <c r="K121" i="28"/>
  <c r="K109" i="28"/>
  <c r="K110" i="28"/>
  <c r="K124" i="28"/>
  <c r="K166" i="28"/>
  <c r="K193" i="28"/>
  <c r="K134" i="28"/>
  <c r="K136" i="28"/>
  <c r="K140" i="28"/>
  <c r="K157" i="28"/>
  <c r="K160" i="28"/>
  <c r="K161" i="28"/>
  <c r="K143" i="28"/>
  <c r="K147" i="28"/>
  <c r="K162" i="28"/>
  <c r="K149" i="28"/>
  <c r="K176" i="28"/>
  <c r="K178" i="28"/>
  <c r="K181" i="28"/>
  <c r="K199" i="28"/>
  <c r="K201" i="28"/>
  <c r="K219" i="28"/>
  <c r="K230" i="28"/>
  <c r="K168" i="28"/>
  <c r="K189" i="28"/>
  <c r="K196" i="28"/>
  <c r="K226" i="28"/>
  <c r="K172" i="28"/>
  <c r="K182" i="28"/>
  <c r="K24" i="7"/>
  <c r="B11" i="21"/>
  <c r="L37" i="24"/>
  <c r="L69" i="24"/>
  <c r="L85" i="24"/>
  <c r="G27" i="22"/>
  <c r="G28" i="22"/>
  <c r="G29" i="22"/>
  <c r="G51" i="22"/>
  <c r="G55" i="22" s="1"/>
  <c r="L60" i="24"/>
  <c r="L76" i="24"/>
  <c r="L109" i="24"/>
  <c r="L141" i="24"/>
  <c r="L173" i="24"/>
  <c r="L205" i="24"/>
  <c r="L45" i="24"/>
  <c r="L101" i="24"/>
  <c r="L133" i="24"/>
  <c r="L165" i="24"/>
  <c r="L197" i="24"/>
  <c r="L245" i="24"/>
  <c r="G20" i="22"/>
  <c r="H349" i="24"/>
  <c r="B12" i="21" s="1"/>
  <c r="L19" i="24"/>
  <c r="L39" i="24"/>
  <c r="L61" i="24"/>
  <c r="K349" i="24"/>
  <c r="C12" i="21" s="1"/>
  <c r="L27" i="24"/>
  <c r="L93" i="24"/>
  <c r="L125" i="24"/>
  <c r="L13" i="24"/>
  <c r="L53" i="24"/>
  <c r="L221" i="24"/>
  <c r="L237" i="24"/>
  <c r="L266" i="24"/>
  <c r="L270" i="24"/>
  <c r="L15" i="25"/>
  <c r="L19" i="25"/>
  <c r="L258" i="24"/>
  <c r="L262" i="24"/>
  <c r="L286" i="24"/>
  <c r="L36" i="25"/>
  <c r="L278" i="24"/>
  <c r="L336" i="24"/>
  <c r="L106" i="25"/>
  <c r="L114" i="25"/>
  <c r="L72" i="25"/>
  <c r="L62" i="25"/>
  <c r="L98" i="25"/>
  <c r="H160" i="25"/>
  <c r="B13" i="21" s="1"/>
  <c r="L58" i="25"/>
  <c r="L85" i="25"/>
  <c r="K160" i="25"/>
  <c r="C13" i="21" s="1"/>
  <c r="L122" i="25"/>
  <c r="H88" i="26"/>
  <c r="B14" i="21" s="1"/>
  <c r="K88" i="26"/>
  <c r="C14" i="21" s="1"/>
  <c r="K68" i="27"/>
  <c r="C15" i="21" s="1"/>
  <c r="D15" i="21" s="1"/>
  <c r="F19" i="7" s="1"/>
  <c r="L13" i="26"/>
  <c r="L57" i="26"/>
  <c r="L67" i="26"/>
  <c r="L33" i="27"/>
  <c r="G237" i="28"/>
  <c r="B16" i="21" s="1"/>
  <c r="K14" i="28"/>
  <c r="L15" i="27"/>
  <c r="L41" i="27"/>
  <c r="K177" i="28"/>
  <c r="L59" i="29"/>
  <c r="J237" i="28"/>
  <c r="C16" i="21" s="1"/>
  <c r="K106" i="28"/>
  <c r="K116" i="28"/>
  <c r="K146" i="28"/>
  <c r="L21" i="29"/>
  <c r="L25" i="29"/>
  <c r="K376" i="29"/>
  <c r="C17" i="21" s="1"/>
  <c r="L29" i="29"/>
  <c r="K234" i="28"/>
  <c r="L104" i="29"/>
  <c r="L144" i="29"/>
  <c r="B17" i="21"/>
  <c r="L95" i="29"/>
  <c r="L113" i="29"/>
  <c r="L191" i="29"/>
  <c r="L231" i="29"/>
  <c r="L239" i="29"/>
  <c r="L155" i="29"/>
  <c r="L243" i="29"/>
  <c r="L308" i="29"/>
  <c r="L139" i="29"/>
  <c r="L159" i="29"/>
  <c r="L167" i="29"/>
  <c r="L175" i="29"/>
  <c r="L223" i="29"/>
  <c r="L272" i="29"/>
  <c r="L259" i="29"/>
  <c r="L293" i="29"/>
  <c r="L320" i="29"/>
  <c r="L366" i="29"/>
  <c r="L251" i="29"/>
  <c r="L267" i="29"/>
  <c r="L285" i="29"/>
  <c r="L371" i="29"/>
  <c r="L23" i="30"/>
  <c r="L51" i="30"/>
  <c r="L323" i="29"/>
  <c r="L313" i="29"/>
  <c r="L331" i="29"/>
  <c r="L342" i="29"/>
  <c r="L43" i="30"/>
  <c r="L68" i="30"/>
  <c r="L81" i="30"/>
  <c r="L97" i="30"/>
  <c r="L339" i="29"/>
  <c r="K293" i="30"/>
  <c r="C18" i="21" s="1"/>
  <c r="L357" i="29"/>
  <c r="L367" i="29"/>
  <c r="L349" i="29"/>
  <c r="L42" i="30"/>
  <c r="L55" i="30"/>
  <c r="L64" i="30"/>
  <c r="L73" i="30"/>
  <c r="L89" i="30"/>
  <c r="H293" i="30"/>
  <c r="L59" i="30"/>
  <c r="L154" i="30"/>
  <c r="L107" i="30"/>
  <c r="L118" i="30"/>
  <c r="L162" i="30"/>
  <c r="L134" i="30"/>
  <c r="L150" i="30"/>
  <c r="L122" i="30"/>
  <c r="L138" i="30"/>
  <c r="L193" i="30"/>
  <c r="M21" i="33"/>
  <c r="L238" i="30"/>
  <c r="O21" i="33"/>
  <c r="L292" i="30"/>
  <c r="L250" i="30"/>
  <c r="H21" i="33"/>
  <c r="U21" i="33"/>
  <c r="L268" i="30"/>
  <c r="L284" i="30"/>
  <c r="F23" i="32"/>
  <c r="C23" i="21" s="1"/>
  <c r="I62" i="5"/>
  <c r="I53" i="5"/>
  <c r="E18" i="5"/>
  <c r="E14" i="5"/>
  <c r="K58" i="7"/>
  <c r="C9" i="13"/>
  <c r="J8" i="13"/>
  <c r="C7" i="13"/>
  <c r="D7" i="13" s="1"/>
  <c r="E7" i="13" s="1"/>
  <c r="F7" i="13" s="1"/>
  <c r="G7" i="13" s="1"/>
  <c r="H7" i="13" s="1"/>
  <c r="I7" i="13" s="1"/>
  <c r="J7" i="13" s="1"/>
  <c r="K7" i="13" s="1"/>
  <c r="L7" i="13" s="1"/>
  <c r="M7" i="13" s="1"/>
  <c r="N7" i="13" s="1"/>
  <c r="O7" i="13" s="1"/>
  <c r="P7" i="13" s="1"/>
  <c r="Q7" i="13" s="1"/>
  <c r="D4" i="13"/>
  <c r="E4" i="13" s="1"/>
  <c r="F4" i="13" s="1"/>
  <c r="G4" i="13" s="1"/>
  <c r="H4" i="13" s="1"/>
  <c r="I4" i="13" s="1"/>
  <c r="J4" i="13" s="1"/>
  <c r="K4" i="13" s="1"/>
  <c r="L4" i="13" s="1"/>
  <c r="M4" i="13" s="1"/>
  <c r="N4" i="13" s="1"/>
  <c r="O4" i="13" s="1"/>
  <c r="P4" i="13" s="1"/>
  <c r="Q4" i="13" s="1"/>
  <c r="O29" i="9"/>
  <c r="R24" i="9"/>
  <c r="R29" i="9" s="1"/>
  <c r="Q24" i="9"/>
  <c r="Q29" i="9" s="1"/>
  <c r="P24" i="9"/>
  <c r="P29" i="9" s="1"/>
  <c r="O24" i="9"/>
  <c r="N24" i="9"/>
  <c r="N29" i="9" s="1"/>
  <c r="R20" i="9"/>
  <c r="N20" i="9"/>
  <c r="R15" i="9"/>
  <c r="Q15" i="9"/>
  <c r="Q20" i="9" s="1"/>
  <c r="P15" i="9"/>
  <c r="P20" i="9" s="1"/>
  <c r="O15" i="9"/>
  <c r="O20" i="9" s="1"/>
  <c r="N15" i="9"/>
  <c r="R11" i="9"/>
  <c r="Q11" i="9"/>
  <c r="P11" i="9"/>
  <c r="O11" i="9"/>
  <c r="N11" i="9"/>
  <c r="F11" i="31" l="1"/>
  <c r="F28" i="31"/>
  <c r="L185" i="23"/>
  <c r="L160" i="25"/>
  <c r="L88" i="26"/>
  <c r="L68" i="27"/>
  <c r="L376" i="29"/>
  <c r="L293" i="30"/>
  <c r="G34" i="22"/>
  <c r="G56" i="22" s="1"/>
  <c r="C10" i="21" s="1"/>
  <c r="I22" i="7"/>
  <c r="K22" i="7" s="1"/>
  <c r="D14" i="21"/>
  <c r="F18" i="7" s="1"/>
  <c r="D18" i="21"/>
  <c r="F22" i="7" s="1"/>
  <c r="D17" i="21"/>
  <c r="F21" i="7" s="1"/>
  <c r="K237" i="28"/>
  <c r="D12" i="21"/>
  <c r="F16" i="7" s="1"/>
  <c r="I25" i="7"/>
  <c r="K25" i="7" s="1"/>
  <c r="D16" i="21"/>
  <c r="F20" i="7" s="1"/>
  <c r="L349" i="24"/>
  <c r="D23" i="21"/>
  <c r="F25" i="7" s="1"/>
  <c r="D13" i="21"/>
  <c r="F17" i="7" s="1"/>
  <c r="D11" i="21"/>
  <c r="F15" i="7" s="1"/>
  <c r="D9" i="13"/>
  <c r="E9" i="13" s="1"/>
  <c r="K5" i="9"/>
  <c r="K14" i="9" s="1"/>
  <c r="K23" i="9" s="1"/>
  <c r="L29" i="9"/>
  <c r="M24" i="9"/>
  <c r="M29" i="9" s="1"/>
  <c r="L24" i="9"/>
  <c r="K24" i="9"/>
  <c r="K29" i="9" s="1"/>
  <c r="L20" i="9"/>
  <c r="M15" i="9"/>
  <c r="M20" i="9" s="1"/>
  <c r="L15" i="9"/>
  <c r="K15" i="9"/>
  <c r="K20" i="9" s="1"/>
  <c r="M11" i="9"/>
  <c r="L11" i="9"/>
  <c r="K11" i="9"/>
  <c r="F29" i="31" l="1"/>
  <c r="C22" i="21" s="1"/>
  <c r="D22" i="21" s="1"/>
  <c r="F24" i="7" s="1"/>
  <c r="H24" i="7" s="1"/>
  <c r="H22" i="7"/>
  <c r="D10" i="21"/>
  <c r="F14" i="7" s="1"/>
  <c r="H25" i="7"/>
  <c r="I19" i="7"/>
  <c r="I21" i="7"/>
  <c r="K21" i="7" s="1"/>
  <c r="I16" i="7"/>
  <c r="K16" i="7" s="1"/>
  <c r="I20" i="7"/>
  <c r="I18" i="7"/>
  <c r="K18" i="7" s="1"/>
  <c r="I15" i="7"/>
  <c r="K15" i="7" s="1"/>
  <c r="D20" i="21"/>
  <c r="F23" i="7" s="1"/>
  <c r="B26" i="21"/>
  <c r="I17" i="7"/>
  <c r="L5" i="9"/>
  <c r="F9" i="13"/>
  <c r="G9" i="13" s="1"/>
  <c r="H9" i="13" s="1"/>
  <c r="I9" i="13" s="1"/>
  <c r="J9" i="13" s="1"/>
  <c r="K9" i="13" s="1"/>
  <c r="L9" i="13" s="1"/>
  <c r="M9" i="13" s="1"/>
  <c r="N9" i="13" s="1"/>
  <c r="O9" i="13" s="1"/>
  <c r="P9" i="13" s="1"/>
  <c r="Q9" i="13" s="1"/>
  <c r="I60" i="7"/>
  <c r="F63" i="7"/>
  <c r="C26" i="21" l="1"/>
  <c r="F34" i="7"/>
  <c r="E26" i="7" s="1"/>
  <c r="H15" i="7"/>
  <c r="H16" i="7"/>
  <c r="H17" i="7"/>
  <c r="K17" i="7"/>
  <c r="H18" i="7"/>
  <c r="K19" i="7"/>
  <c r="H19" i="7"/>
  <c r="H21" i="7"/>
  <c r="D26" i="21"/>
  <c r="K20" i="7"/>
  <c r="H20" i="7"/>
  <c r="K29" i="7"/>
  <c r="K27" i="7"/>
  <c r="M5" i="9"/>
  <c r="L14" i="9"/>
  <c r="L23" i="9" s="1"/>
  <c r="K59" i="7"/>
  <c r="J60" i="7"/>
  <c r="F60" i="7"/>
  <c r="F62" i="7" s="1"/>
  <c r="F64" i="7" s="1"/>
  <c r="B58" i="7"/>
  <c r="B59" i="7" s="1"/>
  <c r="B60" i="7" s="1"/>
  <c r="B61" i="7" s="1"/>
  <c r="B62" i="7" s="1"/>
  <c r="B63" i="7" s="1"/>
  <c r="B64" i="7" s="1"/>
  <c r="E29" i="7" l="1"/>
  <c r="E30" i="7"/>
  <c r="E14" i="7"/>
  <c r="E31" i="7"/>
  <c r="E22" i="7"/>
  <c r="E24" i="7"/>
  <c r="E15" i="7"/>
  <c r="E18" i="7"/>
  <c r="E25" i="7"/>
  <c r="E17" i="7"/>
  <c r="E23" i="7"/>
  <c r="E20" i="7"/>
  <c r="E28" i="7"/>
  <c r="E16" i="7"/>
  <c r="E27" i="7"/>
  <c r="E19" i="7"/>
  <c r="E21" i="7"/>
  <c r="I14" i="7"/>
  <c r="M14" i="9"/>
  <c r="M23" i="9" s="1"/>
  <c r="N5" i="9"/>
  <c r="K60" i="7"/>
  <c r="I61" i="7"/>
  <c r="I62" i="7" s="1"/>
  <c r="J61" i="7"/>
  <c r="C29" i="9"/>
  <c r="I27" i="9"/>
  <c r="I26" i="9"/>
  <c r="I25" i="9"/>
  <c r="J24" i="9"/>
  <c r="J29" i="9" s="1"/>
  <c r="I24" i="9"/>
  <c r="C20" i="9"/>
  <c r="I18" i="9"/>
  <c r="I17" i="9"/>
  <c r="I16" i="9"/>
  <c r="J15" i="9"/>
  <c r="J20" i="9" s="1"/>
  <c r="I15" i="9"/>
  <c r="J14" i="9"/>
  <c r="J23" i="9" s="1"/>
  <c r="J11" i="9"/>
  <c r="C11" i="9"/>
  <c r="I9" i="9"/>
  <c r="I8" i="9"/>
  <c r="I7" i="9"/>
  <c r="I6" i="9"/>
  <c r="K14" i="7" l="1"/>
  <c r="H14" i="7"/>
  <c r="O5" i="9"/>
  <c r="N14" i="9"/>
  <c r="N23" i="9" s="1"/>
  <c r="J62" i="7"/>
  <c r="J63" i="7"/>
  <c r="I63" i="7"/>
  <c r="K61" i="7"/>
  <c r="K62" i="7" s="1"/>
  <c r="I28" i="7" l="1"/>
  <c r="I23" i="7"/>
  <c r="J64" i="7"/>
  <c r="L48" i="5" s="1"/>
  <c r="O14" i="9"/>
  <c r="O23" i="9" s="1"/>
  <c r="P5" i="9"/>
  <c r="K63" i="7"/>
  <c r="K64" i="7" s="1"/>
  <c r="I64" i="7"/>
  <c r="L47" i="5" s="1"/>
  <c r="L49" i="5" s="1"/>
  <c r="O106" i="4"/>
  <c r="N106" i="4"/>
  <c r="L106" i="4"/>
  <c r="I106" i="4"/>
  <c r="H28" i="7" l="1"/>
  <c r="K28" i="7"/>
  <c r="H23" i="7"/>
  <c r="K23" i="7"/>
  <c r="I34" i="7"/>
  <c r="L22" i="5" s="1"/>
  <c r="Q5" i="9"/>
  <c r="P14" i="9"/>
  <c r="P23" i="9" s="1"/>
  <c r="I348" i="4"/>
  <c r="I347" i="4"/>
  <c r="I343" i="4"/>
  <c r="I342" i="4"/>
  <c r="I334" i="4"/>
  <c r="I333" i="4"/>
  <c r="I332" i="4"/>
  <c r="I331" i="4"/>
  <c r="I330" i="4"/>
  <c r="I329" i="4"/>
  <c r="I328" i="4"/>
  <c r="I324" i="4"/>
  <c r="I323" i="4"/>
  <c r="I322" i="4"/>
  <c r="I318" i="4"/>
  <c r="I317" i="4"/>
  <c r="I316" i="4"/>
  <c r="I315" i="4"/>
  <c r="I314" i="4"/>
  <c r="I306" i="4"/>
  <c r="I305" i="4"/>
  <c r="I301" i="4"/>
  <c r="I293" i="4"/>
  <c r="I292" i="4"/>
  <c r="I288" i="4"/>
  <c r="I284" i="4"/>
  <c r="I283" i="4"/>
  <c r="I282" i="4"/>
  <c r="I281" i="4"/>
  <c r="I272" i="4"/>
  <c r="I271" i="4"/>
  <c r="I267" i="4"/>
  <c r="I266" i="4"/>
  <c r="I258" i="4"/>
  <c r="I257" i="4"/>
  <c r="I256" i="4"/>
  <c r="I255" i="4"/>
  <c r="I254" i="4"/>
  <c r="I253" i="4"/>
  <c r="I252" i="4"/>
  <c r="I248" i="4"/>
  <c r="I247" i="4"/>
  <c r="I246" i="4"/>
  <c r="I242" i="4"/>
  <c r="I241" i="4"/>
  <c r="I240" i="4"/>
  <c r="I239" i="4"/>
  <c r="I238" i="4"/>
  <c r="I230" i="4"/>
  <c r="I229" i="4"/>
  <c r="I225" i="4"/>
  <c r="I42" i="4" s="1"/>
  <c r="I217" i="4"/>
  <c r="I216" i="4"/>
  <c r="I212" i="4"/>
  <c r="I208" i="4"/>
  <c r="I207" i="4"/>
  <c r="I206" i="4"/>
  <c r="I205" i="4"/>
  <c r="I196" i="4"/>
  <c r="I195" i="4"/>
  <c r="I194" i="4"/>
  <c r="I193" i="4"/>
  <c r="I187" i="4"/>
  <c r="I186" i="4"/>
  <c r="I185" i="4"/>
  <c r="I184" i="4"/>
  <c r="I183" i="4"/>
  <c r="I179" i="4"/>
  <c r="I178" i="4"/>
  <c r="I177" i="4"/>
  <c r="I176" i="4"/>
  <c r="I175" i="4"/>
  <c r="I174" i="4"/>
  <c r="I173" i="4"/>
  <c r="I169" i="4"/>
  <c r="I168" i="4"/>
  <c r="I160" i="4"/>
  <c r="I159" i="4"/>
  <c r="I158" i="4"/>
  <c r="I157" i="4"/>
  <c r="I156" i="4"/>
  <c r="I155" i="4"/>
  <c r="I149" i="4"/>
  <c r="I148" i="4"/>
  <c r="I144" i="4"/>
  <c r="I143" i="4"/>
  <c r="I135" i="4"/>
  <c r="I134" i="4"/>
  <c r="I133" i="4"/>
  <c r="I132" i="4"/>
  <c r="I131" i="4"/>
  <c r="I130" i="4"/>
  <c r="I129" i="4"/>
  <c r="I125" i="4"/>
  <c r="I124" i="4"/>
  <c r="I123" i="4"/>
  <c r="I119" i="4"/>
  <c r="I118" i="4"/>
  <c r="I117" i="4"/>
  <c r="I116" i="4"/>
  <c r="I115" i="4"/>
  <c r="Q348" i="4"/>
  <c r="R348" i="4" s="1"/>
  <c r="O348" i="4"/>
  <c r="P348" i="4" s="1"/>
  <c r="N348" i="4"/>
  <c r="L348" i="4"/>
  <c r="Q347" i="4"/>
  <c r="R347" i="4" s="1"/>
  <c r="O347" i="4"/>
  <c r="P347" i="4" s="1"/>
  <c r="N347" i="4"/>
  <c r="L347" i="4"/>
  <c r="Q343" i="4"/>
  <c r="R343" i="4" s="1"/>
  <c r="O343" i="4"/>
  <c r="P343" i="4" s="1"/>
  <c r="N343" i="4"/>
  <c r="L343" i="4"/>
  <c r="Q342" i="4"/>
  <c r="R342" i="4" s="1"/>
  <c r="O342" i="4"/>
  <c r="P342" i="4" s="1"/>
  <c r="N342" i="4"/>
  <c r="L342" i="4"/>
  <c r="L52" i="4" s="1"/>
  <c r="Q334" i="4"/>
  <c r="R334" i="4" s="1"/>
  <c r="O334" i="4"/>
  <c r="P334" i="4" s="1"/>
  <c r="N334" i="4"/>
  <c r="L334" i="4"/>
  <c r="Q333" i="4"/>
  <c r="R333" i="4" s="1"/>
  <c r="O333" i="4"/>
  <c r="P333" i="4" s="1"/>
  <c r="N333" i="4"/>
  <c r="L333" i="4"/>
  <c r="Q332" i="4"/>
  <c r="R332" i="4" s="1"/>
  <c r="O332" i="4"/>
  <c r="P332" i="4" s="1"/>
  <c r="N332" i="4"/>
  <c r="L332" i="4"/>
  <c r="Q331" i="4"/>
  <c r="R331" i="4" s="1"/>
  <c r="O331" i="4"/>
  <c r="P331" i="4" s="1"/>
  <c r="N331" i="4"/>
  <c r="L331" i="4"/>
  <c r="Q330" i="4"/>
  <c r="R330" i="4" s="1"/>
  <c r="O330" i="4"/>
  <c r="P330" i="4" s="1"/>
  <c r="N330" i="4"/>
  <c r="L330" i="4"/>
  <c r="Q329" i="4"/>
  <c r="R329" i="4" s="1"/>
  <c r="O329" i="4"/>
  <c r="P329" i="4" s="1"/>
  <c r="N329" i="4"/>
  <c r="L329" i="4"/>
  <c r="Q328" i="4"/>
  <c r="R328" i="4" s="1"/>
  <c r="O328" i="4"/>
  <c r="P328" i="4" s="1"/>
  <c r="N328" i="4"/>
  <c r="L328" i="4"/>
  <c r="Q324" i="4"/>
  <c r="R324" i="4" s="1"/>
  <c r="O324" i="4"/>
  <c r="P324" i="4" s="1"/>
  <c r="N324" i="4"/>
  <c r="L324" i="4"/>
  <c r="Q323" i="4"/>
  <c r="R323" i="4" s="1"/>
  <c r="O323" i="4"/>
  <c r="P323" i="4" s="1"/>
  <c r="N323" i="4"/>
  <c r="L323" i="4"/>
  <c r="Q322" i="4"/>
  <c r="R322" i="4" s="1"/>
  <c r="O322" i="4"/>
  <c r="P322" i="4" s="1"/>
  <c r="N322" i="4"/>
  <c r="L322" i="4"/>
  <c r="Q318" i="4"/>
  <c r="R318" i="4" s="1"/>
  <c r="O318" i="4"/>
  <c r="P318" i="4" s="1"/>
  <c r="N318" i="4"/>
  <c r="L318" i="4"/>
  <c r="Q317" i="4"/>
  <c r="R317" i="4" s="1"/>
  <c r="O317" i="4"/>
  <c r="P317" i="4" s="1"/>
  <c r="N317" i="4"/>
  <c r="L317" i="4"/>
  <c r="Q316" i="4"/>
  <c r="R316" i="4" s="1"/>
  <c r="O316" i="4"/>
  <c r="P316" i="4" s="1"/>
  <c r="N316" i="4"/>
  <c r="L316" i="4"/>
  <c r="Q315" i="4"/>
  <c r="R315" i="4" s="1"/>
  <c r="O315" i="4"/>
  <c r="P315" i="4" s="1"/>
  <c r="N315" i="4"/>
  <c r="L315" i="4"/>
  <c r="Q314" i="4"/>
  <c r="R314" i="4" s="1"/>
  <c r="O314" i="4"/>
  <c r="P314" i="4" s="1"/>
  <c r="N314" i="4"/>
  <c r="L314" i="4"/>
  <c r="Q306" i="4"/>
  <c r="R306" i="4" s="1"/>
  <c r="O306" i="4"/>
  <c r="P306" i="4" s="1"/>
  <c r="N306" i="4"/>
  <c r="L306" i="4"/>
  <c r="Q305" i="4"/>
  <c r="R305" i="4" s="1"/>
  <c r="O305" i="4"/>
  <c r="P305" i="4" s="1"/>
  <c r="N305" i="4"/>
  <c r="L305" i="4"/>
  <c r="Q301" i="4"/>
  <c r="R301" i="4" s="1"/>
  <c r="O301" i="4"/>
  <c r="P301" i="4" s="1"/>
  <c r="N301" i="4"/>
  <c r="L301" i="4"/>
  <c r="Q293" i="4"/>
  <c r="R293" i="4" s="1"/>
  <c r="O293" i="4"/>
  <c r="P293" i="4" s="1"/>
  <c r="N293" i="4"/>
  <c r="L293" i="4"/>
  <c r="Q292" i="4"/>
  <c r="R292" i="4" s="1"/>
  <c r="O292" i="4"/>
  <c r="P292" i="4" s="1"/>
  <c r="N292" i="4"/>
  <c r="L292" i="4"/>
  <c r="Q288" i="4"/>
  <c r="R288" i="4" s="1"/>
  <c r="O288" i="4"/>
  <c r="P288" i="4" s="1"/>
  <c r="N288" i="4"/>
  <c r="L288" i="4"/>
  <c r="Q284" i="4"/>
  <c r="R284" i="4" s="1"/>
  <c r="O284" i="4"/>
  <c r="P284" i="4" s="1"/>
  <c r="N284" i="4"/>
  <c r="L284" i="4"/>
  <c r="Q283" i="4"/>
  <c r="R283" i="4" s="1"/>
  <c r="O283" i="4"/>
  <c r="P283" i="4" s="1"/>
  <c r="N283" i="4"/>
  <c r="L283" i="4"/>
  <c r="Q282" i="4"/>
  <c r="R282" i="4" s="1"/>
  <c r="O282" i="4"/>
  <c r="P282" i="4" s="1"/>
  <c r="N282" i="4"/>
  <c r="L282" i="4"/>
  <c r="Q281" i="4"/>
  <c r="R281" i="4" s="1"/>
  <c r="O281" i="4"/>
  <c r="P281" i="4" s="1"/>
  <c r="N281" i="4"/>
  <c r="L281" i="4"/>
  <c r="Q272" i="4"/>
  <c r="R272" i="4" s="1"/>
  <c r="O272" i="4"/>
  <c r="P272" i="4" s="1"/>
  <c r="N272" i="4"/>
  <c r="L272" i="4"/>
  <c r="Q271" i="4"/>
  <c r="R271" i="4" s="1"/>
  <c r="O271" i="4"/>
  <c r="P271" i="4" s="1"/>
  <c r="N271" i="4"/>
  <c r="L271" i="4"/>
  <c r="Q267" i="4"/>
  <c r="R267" i="4" s="1"/>
  <c r="O267" i="4"/>
  <c r="P267" i="4" s="1"/>
  <c r="N267" i="4"/>
  <c r="L267" i="4"/>
  <c r="Q266" i="4"/>
  <c r="R266" i="4" s="1"/>
  <c r="R44" i="4" s="1"/>
  <c r="O266" i="4"/>
  <c r="P266" i="4" s="1"/>
  <c r="N266" i="4"/>
  <c r="L266" i="4"/>
  <c r="Q258" i="4"/>
  <c r="R258" i="4" s="1"/>
  <c r="O258" i="4"/>
  <c r="P258" i="4" s="1"/>
  <c r="N258" i="4"/>
  <c r="L258" i="4"/>
  <c r="Q257" i="4"/>
  <c r="R257" i="4" s="1"/>
  <c r="O257" i="4"/>
  <c r="P257" i="4" s="1"/>
  <c r="N257" i="4"/>
  <c r="L257" i="4"/>
  <c r="Q256" i="4"/>
  <c r="R256" i="4" s="1"/>
  <c r="O256" i="4"/>
  <c r="P256" i="4" s="1"/>
  <c r="N256" i="4"/>
  <c r="L256" i="4"/>
  <c r="Q255" i="4"/>
  <c r="R255" i="4" s="1"/>
  <c r="O255" i="4"/>
  <c r="P255" i="4" s="1"/>
  <c r="N255" i="4"/>
  <c r="L255" i="4"/>
  <c r="Q254" i="4"/>
  <c r="R254" i="4" s="1"/>
  <c r="O254" i="4"/>
  <c r="P254" i="4" s="1"/>
  <c r="N254" i="4"/>
  <c r="L254" i="4"/>
  <c r="Q253" i="4"/>
  <c r="R253" i="4" s="1"/>
  <c r="O253" i="4"/>
  <c r="P253" i="4" s="1"/>
  <c r="N253" i="4"/>
  <c r="L253" i="4"/>
  <c r="Q252" i="4"/>
  <c r="R252" i="4" s="1"/>
  <c r="O252" i="4"/>
  <c r="P252" i="4" s="1"/>
  <c r="N252" i="4"/>
  <c r="L252" i="4"/>
  <c r="Q248" i="4"/>
  <c r="R248" i="4" s="1"/>
  <c r="O248" i="4"/>
  <c r="P248" i="4" s="1"/>
  <c r="N248" i="4"/>
  <c r="L248" i="4"/>
  <c r="Q247" i="4"/>
  <c r="R247" i="4" s="1"/>
  <c r="O247" i="4"/>
  <c r="P247" i="4" s="1"/>
  <c r="N247" i="4"/>
  <c r="L247" i="4"/>
  <c r="Q246" i="4"/>
  <c r="R246" i="4" s="1"/>
  <c r="O246" i="4"/>
  <c r="P246" i="4" s="1"/>
  <c r="N246" i="4"/>
  <c r="L246" i="4"/>
  <c r="Q242" i="4"/>
  <c r="R242" i="4" s="1"/>
  <c r="O242" i="4"/>
  <c r="P242" i="4" s="1"/>
  <c r="N242" i="4"/>
  <c r="L242" i="4"/>
  <c r="Q241" i="4"/>
  <c r="R241" i="4" s="1"/>
  <c r="O241" i="4"/>
  <c r="P241" i="4" s="1"/>
  <c r="N241" i="4"/>
  <c r="L241" i="4"/>
  <c r="Q240" i="4"/>
  <c r="R240" i="4" s="1"/>
  <c r="O240" i="4"/>
  <c r="P240" i="4" s="1"/>
  <c r="N240" i="4"/>
  <c r="L240" i="4"/>
  <c r="Q239" i="4"/>
  <c r="R239" i="4" s="1"/>
  <c r="O239" i="4"/>
  <c r="P239" i="4" s="1"/>
  <c r="N239" i="4"/>
  <c r="L239" i="4"/>
  <c r="Q238" i="4"/>
  <c r="R238" i="4" s="1"/>
  <c r="O238" i="4"/>
  <c r="P238" i="4" s="1"/>
  <c r="N238" i="4"/>
  <c r="N43" i="4" s="1"/>
  <c r="L238" i="4"/>
  <c r="L43" i="4" s="1"/>
  <c r="Q230" i="4"/>
  <c r="R230" i="4" s="1"/>
  <c r="O230" i="4"/>
  <c r="P230" i="4" s="1"/>
  <c r="N230" i="4"/>
  <c r="L230" i="4"/>
  <c r="Q229" i="4"/>
  <c r="R229" i="4" s="1"/>
  <c r="O229" i="4"/>
  <c r="P229" i="4" s="1"/>
  <c r="N229" i="4"/>
  <c r="L229" i="4"/>
  <c r="Q225" i="4"/>
  <c r="R225" i="4" s="1"/>
  <c r="R42" i="4" s="1"/>
  <c r="O225" i="4"/>
  <c r="P225" i="4" s="1"/>
  <c r="N225" i="4"/>
  <c r="L225" i="4"/>
  <c r="Q217" i="4"/>
  <c r="R217" i="4" s="1"/>
  <c r="O217" i="4"/>
  <c r="P217" i="4" s="1"/>
  <c r="N217" i="4"/>
  <c r="L217" i="4"/>
  <c r="Q216" i="4"/>
  <c r="R216" i="4" s="1"/>
  <c r="O216" i="4"/>
  <c r="P216" i="4" s="1"/>
  <c r="N216" i="4"/>
  <c r="L216" i="4"/>
  <c r="Q212" i="4"/>
  <c r="R212" i="4" s="1"/>
  <c r="O212" i="4"/>
  <c r="P212" i="4" s="1"/>
  <c r="N212" i="4"/>
  <c r="L212" i="4"/>
  <c r="Q208" i="4"/>
  <c r="R208" i="4" s="1"/>
  <c r="O208" i="4"/>
  <c r="P208" i="4" s="1"/>
  <c r="N208" i="4"/>
  <c r="L208" i="4"/>
  <c r="Q207" i="4"/>
  <c r="R207" i="4" s="1"/>
  <c r="O207" i="4"/>
  <c r="P207" i="4" s="1"/>
  <c r="N207" i="4"/>
  <c r="L207" i="4"/>
  <c r="Q206" i="4"/>
  <c r="R206" i="4" s="1"/>
  <c r="O206" i="4"/>
  <c r="P206" i="4" s="1"/>
  <c r="N206" i="4"/>
  <c r="L206" i="4"/>
  <c r="Q205" i="4"/>
  <c r="R205" i="4" s="1"/>
  <c r="O205" i="4"/>
  <c r="P205" i="4" s="1"/>
  <c r="N205" i="4"/>
  <c r="N41" i="4" s="1"/>
  <c r="L205" i="4"/>
  <c r="L41" i="4" s="1"/>
  <c r="Q196" i="4"/>
  <c r="R196" i="4" s="1"/>
  <c r="O196" i="4"/>
  <c r="P196" i="4" s="1"/>
  <c r="N196" i="4"/>
  <c r="L196" i="4"/>
  <c r="Q195" i="4"/>
  <c r="R195" i="4" s="1"/>
  <c r="O195" i="4"/>
  <c r="P195" i="4" s="1"/>
  <c r="N195" i="4"/>
  <c r="L195" i="4"/>
  <c r="Q194" i="4"/>
  <c r="R194" i="4" s="1"/>
  <c r="O194" i="4"/>
  <c r="P194" i="4" s="1"/>
  <c r="N194" i="4"/>
  <c r="L194" i="4"/>
  <c r="Q193" i="4"/>
  <c r="R193" i="4" s="1"/>
  <c r="O193" i="4"/>
  <c r="P193" i="4" s="1"/>
  <c r="N193" i="4"/>
  <c r="N36" i="4" s="1"/>
  <c r="L193" i="4"/>
  <c r="L36" i="4" s="1"/>
  <c r="Q187" i="4"/>
  <c r="R187" i="4" s="1"/>
  <c r="O187" i="4"/>
  <c r="P187" i="4" s="1"/>
  <c r="N187" i="4"/>
  <c r="L187" i="4"/>
  <c r="Q186" i="4"/>
  <c r="R186" i="4" s="1"/>
  <c r="O186" i="4"/>
  <c r="P186" i="4" s="1"/>
  <c r="N186" i="4"/>
  <c r="L186" i="4"/>
  <c r="Q185" i="4"/>
  <c r="R185" i="4" s="1"/>
  <c r="O185" i="4"/>
  <c r="P185" i="4" s="1"/>
  <c r="N185" i="4"/>
  <c r="L185" i="4"/>
  <c r="Q184" i="4"/>
  <c r="R184" i="4" s="1"/>
  <c r="O184" i="4"/>
  <c r="P184" i="4" s="1"/>
  <c r="N184" i="4"/>
  <c r="L184" i="4"/>
  <c r="Q183" i="4"/>
  <c r="R183" i="4" s="1"/>
  <c r="O183" i="4"/>
  <c r="P183" i="4" s="1"/>
  <c r="N183" i="4"/>
  <c r="L183" i="4"/>
  <c r="Q179" i="4"/>
  <c r="R179" i="4" s="1"/>
  <c r="O179" i="4"/>
  <c r="P179" i="4" s="1"/>
  <c r="N179" i="4"/>
  <c r="L179" i="4"/>
  <c r="Q178" i="4"/>
  <c r="R178" i="4" s="1"/>
  <c r="O178" i="4"/>
  <c r="P178" i="4" s="1"/>
  <c r="N178" i="4"/>
  <c r="L178" i="4"/>
  <c r="Q177" i="4"/>
  <c r="R177" i="4" s="1"/>
  <c r="O177" i="4"/>
  <c r="P177" i="4" s="1"/>
  <c r="N177" i="4"/>
  <c r="L177" i="4"/>
  <c r="Q176" i="4"/>
  <c r="R176" i="4" s="1"/>
  <c r="O176" i="4"/>
  <c r="P176" i="4" s="1"/>
  <c r="N176" i="4"/>
  <c r="L176" i="4"/>
  <c r="Q175" i="4"/>
  <c r="R175" i="4" s="1"/>
  <c r="O175" i="4"/>
  <c r="P175" i="4" s="1"/>
  <c r="N175" i="4"/>
  <c r="L175" i="4"/>
  <c r="Q174" i="4"/>
  <c r="R174" i="4" s="1"/>
  <c r="O174" i="4"/>
  <c r="P174" i="4" s="1"/>
  <c r="N174" i="4"/>
  <c r="L174" i="4"/>
  <c r="Q173" i="4"/>
  <c r="R173" i="4" s="1"/>
  <c r="O173" i="4"/>
  <c r="P173" i="4" s="1"/>
  <c r="N173" i="4"/>
  <c r="L173" i="4"/>
  <c r="Q169" i="4"/>
  <c r="R169" i="4" s="1"/>
  <c r="O169" i="4"/>
  <c r="P169" i="4" s="1"/>
  <c r="N169" i="4"/>
  <c r="L169" i="4"/>
  <c r="Q168" i="4"/>
  <c r="R168" i="4" s="1"/>
  <c r="O168" i="4"/>
  <c r="P168" i="4" s="1"/>
  <c r="N168" i="4"/>
  <c r="N35" i="4" s="1"/>
  <c r="L168" i="4"/>
  <c r="L35" i="4" s="1"/>
  <c r="Q160" i="4"/>
  <c r="R160" i="4" s="1"/>
  <c r="O160" i="4"/>
  <c r="P160" i="4" s="1"/>
  <c r="N160" i="4"/>
  <c r="L160" i="4"/>
  <c r="Q159" i="4"/>
  <c r="R159" i="4" s="1"/>
  <c r="O159" i="4"/>
  <c r="P159" i="4" s="1"/>
  <c r="N159" i="4"/>
  <c r="L159" i="4"/>
  <c r="Q158" i="4"/>
  <c r="R158" i="4" s="1"/>
  <c r="O158" i="4"/>
  <c r="P158" i="4" s="1"/>
  <c r="N158" i="4"/>
  <c r="L158" i="4"/>
  <c r="Q157" i="4"/>
  <c r="R157" i="4" s="1"/>
  <c r="O157" i="4"/>
  <c r="P157" i="4" s="1"/>
  <c r="N157" i="4"/>
  <c r="L157" i="4"/>
  <c r="Q156" i="4"/>
  <c r="R156" i="4" s="1"/>
  <c r="O156" i="4"/>
  <c r="P156" i="4" s="1"/>
  <c r="N156" i="4"/>
  <c r="L156" i="4"/>
  <c r="Q155" i="4"/>
  <c r="R155" i="4" s="1"/>
  <c r="O155" i="4"/>
  <c r="P155" i="4" s="1"/>
  <c r="N155" i="4"/>
  <c r="N34" i="4" s="1"/>
  <c r="L155" i="4"/>
  <c r="L34" i="4" s="1"/>
  <c r="Q149" i="4"/>
  <c r="R149" i="4" s="1"/>
  <c r="O149" i="4"/>
  <c r="P149" i="4" s="1"/>
  <c r="N149" i="4"/>
  <c r="L149" i="4"/>
  <c r="Q148" i="4"/>
  <c r="R148" i="4" s="1"/>
  <c r="O148" i="4"/>
  <c r="P148" i="4" s="1"/>
  <c r="N148" i="4"/>
  <c r="L148" i="4"/>
  <c r="Q144" i="4"/>
  <c r="R144" i="4" s="1"/>
  <c r="O144" i="4"/>
  <c r="P144" i="4" s="1"/>
  <c r="N144" i="4"/>
  <c r="L144" i="4"/>
  <c r="Q143" i="4"/>
  <c r="R143" i="4" s="1"/>
  <c r="O143" i="4"/>
  <c r="P143" i="4" s="1"/>
  <c r="N143" i="4"/>
  <c r="N33" i="4" s="1"/>
  <c r="L143" i="4"/>
  <c r="L33" i="4" s="1"/>
  <c r="Q135" i="4"/>
  <c r="R135" i="4" s="1"/>
  <c r="O135" i="4"/>
  <c r="P135" i="4" s="1"/>
  <c r="N135" i="4"/>
  <c r="L135" i="4"/>
  <c r="Q134" i="4"/>
  <c r="R134" i="4" s="1"/>
  <c r="O134" i="4"/>
  <c r="P134" i="4" s="1"/>
  <c r="N134" i="4"/>
  <c r="L134" i="4"/>
  <c r="Q133" i="4"/>
  <c r="R133" i="4" s="1"/>
  <c r="O133" i="4"/>
  <c r="P133" i="4" s="1"/>
  <c r="N133" i="4"/>
  <c r="L133" i="4"/>
  <c r="Q132" i="4"/>
  <c r="R132" i="4" s="1"/>
  <c r="O132" i="4"/>
  <c r="P132" i="4" s="1"/>
  <c r="N132" i="4"/>
  <c r="L132" i="4"/>
  <c r="Q131" i="4"/>
  <c r="R131" i="4" s="1"/>
  <c r="O131" i="4"/>
  <c r="P131" i="4" s="1"/>
  <c r="N131" i="4"/>
  <c r="L131" i="4"/>
  <c r="Q130" i="4"/>
  <c r="R130" i="4" s="1"/>
  <c r="O130" i="4"/>
  <c r="P130" i="4" s="1"/>
  <c r="N130" i="4"/>
  <c r="L130" i="4"/>
  <c r="Q129" i="4"/>
  <c r="R129" i="4" s="1"/>
  <c r="O129" i="4"/>
  <c r="P129" i="4" s="1"/>
  <c r="N129" i="4"/>
  <c r="L129" i="4"/>
  <c r="Q125" i="4"/>
  <c r="R125" i="4" s="1"/>
  <c r="O125" i="4"/>
  <c r="P125" i="4" s="1"/>
  <c r="N125" i="4"/>
  <c r="L125" i="4"/>
  <c r="Q124" i="4"/>
  <c r="R124" i="4" s="1"/>
  <c r="O124" i="4"/>
  <c r="P124" i="4" s="1"/>
  <c r="N124" i="4"/>
  <c r="L124" i="4"/>
  <c r="Q123" i="4"/>
  <c r="R123" i="4" s="1"/>
  <c r="O123" i="4"/>
  <c r="P123" i="4" s="1"/>
  <c r="N123" i="4"/>
  <c r="L123" i="4"/>
  <c r="Q119" i="4"/>
  <c r="R119" i="4" s="1"/>
  <c r="O119" i="4"/>
  <c r="P119" i="4" s="1"/>
  <c r="N119" i="4"/>
  <c r="L119" i="4"/>
  <c r="Q118" i="4"/>
  <c r="R118" i="4" s="1"/>
  <c r="O118" i="4"/>
  <c r="P118" i="4" s="1"/>
  <c r="N118" i="4"/>
  <c r="L118" i="4"/>
  <c r="Q117" i="4"/>
  <c r="R117" i="4" s="1"/>
  <c r="O117" i="4"/>
  <c r="P117" i="4" s="1"/>
  <c r="N117" i="4"/>
  <c r="L117" i="4"/>
  <c r="Q116" i="4"/>
  <c r="R116" i="4" s="1"/>
  <c r="O116" i="4"/>
  <c r="P116" i="4" s="1"/>
  <c r="N116" i="4"/>
  <c r="L116" i="4"/>
  <c r="Q115" i="4"/>
  <c r="R115" i="4" s="1"/>
  <c r="R32" i="4" s="1"/>
  <c r="O115" i="4"/>
  <c r="P115" i="4" s="1"/>
  <c r="N115" i="4"/>
  <c r="L115" i="4"/>
  <c r="Q107" i="4"/>
  <c r="R107" i="4" s="1"/>
  <c r="O107" i="4"/>
  <c r="P107" i="4" s="1"/>
  <c r="N107" i="4"/>
  <c r="L107" i="4"/>
  <c r="Q106" i="4"/>
  <c r="R106" i="4" s="1"/>
  <c r="P106" i="4"/>
  <c r="Q102" i="4"/>
  <c r="R102" i="4" s="1"/>
  <c r="O102" i="4"/>
  <c r="P102" i="4" s="1"/>
  <c r="N102" i="4"/>
  <c r="L102" i="4"/>
  <c r="Q94" i="4"/>
  <c r="R94" i="4" s="1"/>
  <c r="O94" i="4"/>
  <c r="P94" i="4" s="1"/>
  <c r="N94" i="4"/>
  <c r="L94" i="4"/>
  <c r="Q93" i="4"/>
  <c r="R93" i="4" s="1"/>
  <c r="O93" i="4"/>
  <c r="P93" i="4" s="1"/>
  <c r="N93" i="4"/>
  <c r="L93" i="4"/>
  <c r="Q89" i="4"/>
  <c r="R89" i="4" s="1"/>
  <c r="O89" i="4"/>
  <c r="P89" i="4" s="1"/>
  <c r="N89" i="4"/>
  <c r="L89" i="4"/>
  <c r="P52" i="4" l="1"/>
  <c r="N50" i="4"/>
  <c r="N52" i="4"/>
  <c r="I52" i="4"/>
  <c r="P32" i="4"/>
  <c r="P42" i="4"/>
  <c r="O42" i="4" s="1"/>
  <c r="P44" i="4"/>
  <c r="P49" i="4"/>
  <c r="R49" i="4"/>
  <c r="R52" i="4"/>
  <c r="N42" i="4"/>
  <c r="N44" i="4"/>
  <c r="R51" i="4"/>
  <c r="L50" i="4"/>
  <c r="I35" i="4"/>
  <c r="P33" i="4"/>
  <c r="P34" i="4"/>
  <c r="P35" i="4"/>
  <c r="P36" i="4"/>
  <c r="P41" i="4"/>
  <c r="P43" i="4"/>
  <c r="P50" i="4"/>
  <c r="R33" i="4"/>
  <c r="R35" i="4"/>
  <c r="R36" i="4"/>
  <c r="R41" i="4"/>
  <c r="R43" i="4"/>
  <c r="R50" i="4"/>
  <c r="L31" i="4"/>
  <c r="R34" i="4"/>
  <c r="L32" i="4"/>
  <c r="L42" i="4"/>
  <c r="K42" i="4" s="1"/>
  <c r="L44" i="4"/>
  <c r="L49" i="4"/>
  <c r="L51" i="4"/>
  <c r="R31" i="4"/>
  <c r="N32" i="4"/>
  <c r="N49" i="4"/>
  <c r="N51" i="4"/>
  <c r="I43" i="4"/>
  <c r="K43" i="4" s="1"/>
  <c r="P51" i="4"/>
  <c r="R5" i="9"/>
  <c r="R14" i="9" s="1"/>
  <c r="R23" i="9" s="1"/>
  <c r="Q14" i="9"/>
  <c r="Q23" i="9" s="1"/>
  <c r="N31" i="4"/>
  <c r="P31" i="4"/>
  <c r="Q42" i="4"/>
  <c r="M42" i="4"/>
  <c r="M52" i="4"/>
  <c r="Q52" i="4"/>
  <c r="O52" i="4"/>
  <c r="K52" i="4"/>
  <c r="I51" i="4"/>
  <c r="I41" i="4"/>
  <c r="I50" i="4"/>
  <c r="I44" i="4"/>
  <c r="I49" i="4"/>
  <c r="I33" i="4"/>
  <c r="I34" i="4"/>
  <c r="I36" i="4"/>
  <c r="I32" i="4"/>
  <c r="I107" i="4"/>
  <c r="I102" i="4"/>
  <c r="I94" i="4"/>
  <c r="I93" i="4"/>
  <c r="I89" i="4"/>
  <c r="K83" i="4"/>
  <c r="L83" i="4" s="1"/>
  <c r="K84" i="4"/>
  <c r="Q84" i="4" s="1"/>
  <c r="R84" i="4" s="1"/>
  <c r="Q85" i="4"/>
  <c r="R85" i="4" s="1"/>
  <c r="K82" i="4"/>
  <c r="O82" i="4" s="1"/>
  <c r="P82" i="4" s="1"/>
  <c r="N85" i="4"/>
  <c r="I85" i="4"/>
  <c r="N84" i="4"/>
  <c r="I84" i="4"/>
  <c r="N83" i="4"/>
  <c r="I83" i="4"/>
  <c r="N82" i="4"/>
  <c r="I82" i="4"/>
  <c r="E25" i="4"/>
  <c r="E24" i="4"/>
  <c r="Q73" i="4"/>
  <c r="R73" i="4" s="1"/>
  <c r="O73" i="4"/>
  <c r="P73" i="4" s="1"/>
  <c r="N73" i="4"/>
  <c r="L73" i="4"/>
  <c r="Q72" i="4"/>
  <c r="R72" i="4" s="1"/>
  <c r="O72" i="4"/>
  <c r="P72" i="4" s="1"/>
  <c r="N72" i="4"/>
  <c r="L72" i="4"/>
  <c r="Q71" i="4"/>
  <c r="R71" i="4" s="1"/>
  <c r="O71" i="4"/>
  <c r="P71" i="4" s="1"/>
  <c r="N71" i="4"/>
  <c r="L71" i="4"/>
  <c r="Q70" i="4"/>
  <c r="R70" i="4" s="1"/>
  <c r="O70" i="4"/>
  <c r="P70" i="4" s="1"/>
  <c r="N70" i="4"/>
  <c r="L70" i="4"/>
  <c r="Q65" i="4"/>
  <c r="R65" i="4" s="1"/>
  <c r="O65" i="4"/>
  <c r="P65" i="4" s="1"/>
  <c r="N65" i="4"/>
  <c r="L65" i="4"/>
  <c r="Q64" i="4"/>
  <c r="R64" i="4" s="1"/>
  <c r="O64" i="4"/>
  <c r="P64" i="4" s="1"/>
  <c r="N64" i="4"/>
  <c r="L64" i="4"/>
  <c r="I73" i="4"/>
  <c r="I72" i="4"/>
  <c r="I71" i="4"/>
  <c r="I70" i="4"/>
  <c r="I65" i="4"/>
  <c r="I64" i="4"/>
  <c r="I63" i="4"/>
  <c r="K43" i="5"/>
  <c r="K49" i="5" s="1"/>
  <c r="K37" i="5"/>
  <c r="K18" i="5"/>
  <c r="L23" i="5"/>
  <c r="K36" i="7"/>
  <c r="I31" i="4" l="1"/>
  <c r="O31" i="4" s="1"/>
  <c r="N39" i="4"/>
  <c r="N11" i="4" s="1"/>
  <c r="O43" i="4"/>
  <c r="Q35" i="4"/>
  <c r="R47" i="4"/>
  <c r="R12" i="4" s="1"/>
  <c r="N25" i="4"/>
  <c r="P47" i="4"/>
  <c r="P12" i="4" s="1"/>
  <c r="M35" i="4"/>
  <c r="K35" i="4"/>
  <c r="N47" i="4"/>
  <c r="N12" i="4" s="1"/>
  <c r="P25" i="4"/>
  <c r="R25" i="4"/>
  <c r="L47" i="4"/>
  <c r="L12" i="4" s="1"/>
  <c r="R39" i="4"/>
  <c r="R11" i="4" s="1"/>
  <c r="O35" i="4"/>
  <c r="L39" i="4"/>
  <c r="L11" i="4" s="1"/>
  <c r="L25" i="4"/>
  <c r="Q43" i="4"/>
  <c r="M43" i="4"/>
  <c r="P39" i="4"/>
  <c r="P11" i="4" s="1"/>
  <c r="N30" i="4"/>
  <c r="N28" i="4" s="1"/>
  <c r="N10" i="4" s="1"/>
  <c r="I24" i="4"/>
  <c r="M44" i="4"/>
  <c r="Q44" i="4"/>
  <c r="K44" i="4"/>
  <c r="O44" i="4"/>
  <c r="O34" i="4"/>
  <c r="K34" i="4"/>
  <c r="M34" i="4"/>
  <c r="Q34" i="4"/>
  <c r="O50" i="4"/>
  <c r="K50" i="4"/>
  <c r="M50" i="4"/>
  <c r="Q50" i="4"/>
  <c r="M36" i="4"/>
  <c r="Q36" i="4"/>
  <c r="O36" i="4"/>
  <c r="K36" i="4"/>
  <c r="Q33" i="4"/>
  <c r="O33" i="4"/>
  <c r="M33" i="4"/>
  <c r="K33" i="4"/>
  <c r="Q41" i="4"/>
  <c r="I39" i="4"/>
  <c r="I11" i="4" s="1"/>
  <c r="O41" i="4"/>
  <c r="K41" i="4"/>
  <c r="M41" i="4"/>
  <c r="M32" i="4"/>
  <c r="Q32" i="4"/>
  <c r="K32" i="4"/>
  <c r="O32" i="4"/>
  <c r="Q49" i="4"/>
  <c r="O49" i="4"/>
  <c r="M49" i="4"/>
  <c r="I47" i="4"/>
  <c r="I12" i="4" s="1"/>
  <c r="K49" i="4"/>
  <c r="K51" i="4"/>
  <c r="M51" i="4"/>
  <c r="O51" i="4"/>
  <c r="Q51" i="4"/>
  <c r="I25" i="4"/>
  <c r="I30" i="4"/>
  <c r="O83" i="4"/>
  <c r="P83" i="4" s="1"/>
  <c r="Q83" i="4"/>
  <c r="R83" i="4" s="1"/>
  <c r="L84" i="4"/>
  <c r="O84" i="4"/>
  <c r="P84" i="4" s="1"/>
  <c r="L82" i="4"/>
  <c r="L85" i="4"/>
  <c r="Q82" i="4"/>
  <c r="R82" i="4" s="1"/>
  <c r="O85" i="4"/>
  <c r="P85" i="4" s="1"/>
  <c r="L29" i="5"/>
  <c r="L27" i="5"/>
  <c r="L25" i="5"/>
  <c r="C33" i="5"/>
  <c r="C31" i="5"/>
  <c r="C29" i="5"/>
  <c r="C27" i="5"/>
  <c r="C25" i="5"/>
  <c r="C23" i="5"/>
  <c r="M31" i="4" l="1"/>
  <c r="Q31" i="4"/>
  <c r="K31" i="4"/>
  <c r="R30" i="4"/>
  <c r="R28" i="4" s="1"/>
  <c r="R10" i="4" s="1"/>
  <c r="P30" i="4"/>
  <c r="P28" i="4" s="1"/>
  <c r="P10" i="4" s="1"/>
  <c r="L30" i="4"/>
  <c r="L28" i="4" s="1"/>
  <c r="L10" i="4" s="1"/>
  <c r="Q25" i="4"/>
  <c r="O25" i="4"/>
  <c r="K25" i="4"/>
  <c r="M25" i="4"/>
  <c r="O11" i="4"/>
  <c r="K11" i="4"/>
  <c r="M11" i="4"/>
  <c r="Q11" i="4"/>
  <c r="I28" i="4"/>
  <c r="I10" i="4" s="1"/>
  <c r="M30" i="4"/>
  <c r="Q12" i="4"/>
  <c r="K12" i="4"/>
  <c r="O12" i="4"/>
  <c r="M12" i="4"/>
  <c r="D53" i="7"/>
  <c r="B14" i="7"/>
  <c r="B15" i="7" s="1"/>
  <c r="B16" i="7" s="1"/>
  <c r="B17" i="7" s="1"/>
  <c r="B18" i="7" s="1"/>
  <c r="B19" i="7" s="1"/>
  <c r="B20" i="7" s="1"/>
  <c r="B32" i="7" l="1"/>
  <c r="B33" i="7" s="1"/>
  <c r="B34" i="7" s="1"/>
  <c r="B35" i="7" s="1"/>
  <c r="Q30" i="4"/>
  <c r="O30" i="4"/>
  <c r="K30" i="4"/>
  <c r="M10" i="4"/>
  <c r="O10" i="4"/>
  <c r="Q10" i="4"/>
  <c r="K10" i="4"/>
  <c r="B36" i="7" l="1"/>
  <c r="B37" i="7" s="1"/>
  <c r="B39" i="7" s="1"/>
  <c r="B43" i="7" s="1"/>
  <c r="B45" i="7" s="1"/>
  <c r="B49" i="7" s="1"/>
  <c r="B51" i="7" s="1"/>
  <c r="B53" i="7" s="1"/>
  <c r="B40" i="7" l="1"/>
  <c r="B42" i="7" s="1"/>
  <c r="B46" i="7" s="1"/>
  <c r="B48" i="7" s="1"/>
  <c r="K60" i="5"/>
  <c r="Q63" i="4" l="1"/>
  <c r="O63" i="4"/>
  <c r="N63" i="4" l="1"/>
  <c r="N24" i="4" s="1"/>
  <c r="L63" i="4"/>
  <c r="L24" i="4" s="1"/>
  <c r="P63" i="4"/>
  <c r="P24" i="4" s="1"/>
  <c r="R63" i="4"/>
  <c r="R24" i="4" s="1"/>
  <c r="R22" i="4" l="1"/>
  <c r="R9" i="4" s="1"/>
  <c r="R7" i="4" s="1"/>
  <c r="Q24" i="4"/>
  <c r="P22" i="4"/>
  <c r="P9" i="4" s="1"/>
  <c r="O24" i="4"/>
  <c r="L22" i="4"/>
  <c r="L9" i="4" s="1"/>
  <c r="K24" i="4"/>
  <c r="N22" i="4"/>
  <c r="N9" i="4" s="1"/>
  <c r="M24" i="4"/>
  <c r="I22" i="4"/>
  <c r="I9" i="4" s="1"/>
  <c r="L7" i="4" l="1"/>
  <c r="N7" i="4"/>
  <c r="P7" i="4"/>
  <c r="M9" i="4"/>
  <c r="Q9" i="4"/>
  <c r="K9" i="4"/>
  <c r="O9" i="4"/>
  <c r="I7" i="4"/>
  <c r="I37" i="7" l="1"/>
  <c r="I40" i="7" s="1"/>
  <c r="L24" i="5"/>
  <c r="L26" i="5" s="1"/>
  <c r="L28" i="5" s="1"/>
  <c r="L30" i="5" s="1"/>
  <c r="E32" i="7" l="1"/>
  <c r="E33" i="7"/>
  <c r="I43" i="7"/>
  <c r="F37" i="7"/>
  <c r="F40" i="7" l="1"/>
  <c r="F43" i="7" s="1"/>
  <c r="F46" i="7" s="1"/>
  <c r="F49" i="7" s="1"/>
  <c r="F51" i="7" s="1"/>
  <c r="F53" i="7" s="1"/>
  <c r="L13" i="5"/>
  <c r="I46" i="7"/>
  <c r="I48" i="7" l="1"/>
  <c r="I49" i="7" s="1"/>
  <c r="L17" i="5"/>
  <c r="L18" i="5" s="1"/>
  <c r="I51" i="7" l="1"/>
  <c r="L41" i="5"/>
  <c r="L31" i="5"/>
  <c r="L32" i="5" s="1"/>
  <c r="L33" i="5" l="1"/>
  <c r="L35" i="5" s="1"/>
  <c r="I53" i="7"/>
  <c r="H53" i="7" l="1"/>
  <c r="J34" i="7" l="1"/>
  <c r="K34" i="7" s="1"/>
  <c r="J37" i="7" l="1"/>
  <c r="J40" i="7" l="1"/>
  <c r="K37" i="7"/>
  <c r="J43" i="7" l="1"/>
  <c r="K40" i="7"/>
  <c r="J46" i="7" l="1"/>
  <c r="L46" i="7" s="1"/>
  <c r="K43" i="7"/>
  <c r="J48" i="7" l="1"/>
  <c r="J49" i="7" s="1"/>
  <c r="K46" i="7"/>
  <c r="J51" i="7" l="1"/>
  <c r="K49" i="7"/>
  <c r="L42" i="5"/>
  <c r="L43" i="5" s="1"/>
  <c r="K48" i="7"/>
  <c r="J53" i="7" l="1"/>
  <c r="L36" i="5" s="1"/>
  <c r="L37" i="5" s="1"/>
  <c r="L60" i="5" s="1"/>
  <c r="K51" i="7"/>
  <c r="K53" i="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Neville Booyens</author>
  </authors>
  <commentList>
    <comment ref="C157" authorId="0" shapeId="0" xr:uid="{635AB3D2-E2D7-4E3D-8F83-F55DD370B98D}">
      <text>
        <r>
          <rPr>
            <b/>
            <sz val="9"/>
            <color indexed="81"/>
            <rFont val="Tahoma"/>
            <family val="2"/>
          </rPr>
          <t>Neville Booyens:</t>
        </r>
        <r>
          <rPr>
            <sz val="9"/>
            <color indexed="81"/>
            <rFont val="Tahoma"/>
            <family val="2"/>
          </rPr>
          <t xml:space="preserve">
assumed a std 15m long earth electrode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Neville Booyens</author>
  </authors>
  <commentList>
    <comment ref="C40" authorId="0" shapeId="0" xr:uid="{1C53E10F-B2F5-4E95-8DE0-B1618483196C}">
      <text>
        <r>
          <rPr>
            <b/>
            <sz val="9"/>
            <color indexed="81"/>
            <rFont val="Tahoma"/>
            <family val="2"/>
          </rPr>
          <t>Neville Booyens:
same rate used as stringing new conductor - see notes under MV overhead section</t>
        </r>
        <r>
          <rPr>
            <sz val="9"/>
            <color indexed="81"/>
            <rFont val="Tahoma"/>
            <family val="2"/>
          </rPr>
          <t xml:space="preserve">
</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<sst xmlns="http://schemas.openxmlformats.org/spreadsheetml/2006/main" count="6865" uniqueCount="3560">
  <si>
    <t>ZAR</t>
  </si>
  <si>
    <t>Total to Date</t>
  </si>
  <si>
    <t>Description</t>
  </si>
  <si>
    <t>Unit</t>
  </si>
  <si>
    <t>Rate</t>
  </si>
  <si>
    <t>Qty</t>
  </si>
  <si>
    <t>Amount</t>
  </si>
  <si>
    <t>E</t>
  </si>
  <si>
    <t>F = C x E</t>
  </si>
  <si>
    <t>Contract</t>
  </si>
  <si>
    <t>Site Clearance</t>
  </si>
  <si>
    <t>1.1.1</t>
  </si>
  <si>
    <t>Removal of existing brick paving</t>
  </si>
  <si>
    <t>1.1.2</t>
  </si>
  <si>
    <t>1.1.3</t>
  </si>
  <si>
    <t>1.1.4</t>
  </si>
  <si>
    <t>Item</t>
  </si>
  <si>
    <t>Previous Certificate</t>
  </si>
  <si>
    <t>This Certificate</t>
  </si>
  <si>
    <t>A</t>
  </si>
  <si>
    <t>B</t>
  </si>
  <si>
    <t>C</t>
  </si>
  <si>
    <t>D = B x C</t>
  </si>
  <si>
    <t>G</t>
  </si>
  <si>
    <t>H = C x G</t>
  </si>
  <si>
    <t>I = E-G</t>
  </si>
  <si>
    <t>J = C x I</t>
  </si>
  <si>
    <t>K = B-E</t>
  </si>
  <si>
    <t>Area</t>
  </si>
  <si>
    <t>Element</t>
  </si>
  <si>
    <t>Section 1</t>
  </si>
  <si>
    <t>Bill No. 1</t>
  </si>
  <si>
    <t>MAIN SUMMARY</t>
  </si>
  <si>
    <t>Section 2</t>
  </si>
  <si>
    <t>Section 3</t>
  </si>
  <si>
    <t>Section 4</t>
  </si>
  <si>
    <t>Bill No. 2</t>
  </si>
  <si>
    <t>Bill No. 3</t>
  </si>
  <si>
    <t>Bill 1</t>
  </si>
  <si>
    <t>Site Clearance, removal of vegetations and dump</t>
  </si>
  <si>
    <t>Rip, scarify and cut to fill top 100mm and compact</t>
  </si>
  <si>
    <t>Rip, scarify and cut to fill top 100mm and compact for Concrete Apron</t>
  </si>
  <si>
    <t>Project</t>
  </si>
  <si>
    <t>Employer Contract Number</t>
  </si>
  <si>
    <t>Employer</t>
  </si>
  <si>
    <t>Contractor</t>
  </si>
  <si>
    <t>Original Contract Value</t>
  </si>
  <si>
    <t>Month Ending</t>
  </si>
  <si>
    <t xml:space="preserve"> </t>
  </si>
  <si>
    <t>Authorised Amendments</t>
  </si>
  <si>
    <t>Certificate No.</t>
  </si>
  <si>
    <t>CPA Estimate</t>
  </si>
  <si>
    <t>Status</t>
  </si>
  <si>
    <t>VAT</t>
  </si>
  <si>
    <t>Date</t>
  </si>
  <si>
    <t>Total</t>
  </si>
  <si>
    <t>VALUATION</t>
  </si>
  <si>
    <t>Price of Work Done to Date</t>
  </si>
  <si>
    <t>Sub-Total 1</t>
  </si>
  <si>
    <t>Less: Retention</t>
  </si>
  <si>
    <t>Sub-Total 2</t>
  </si>
  <si>
    <t>Sub-Total 3</t>
  </si>
  <si>
    <t>Sub-Total 4</t>
  </si>
  <si>
    <t>Sub-Total 5</t>
  </si>
  <si>
    <t>GROSS CERTIFICATE AMOUNT INCLUSIVE OF VAT</t>
  </si>
  <si>
    <t>Sub-Total 6</t>
  </si>
  <si>
    <t>Less: Previously Certified (Inclusive of VAT)</t>
  </si>
  <si>
    <t>TOTAL AMOUNT NOW CERTIFIED FOR PAYMENT INCLUSIVE OF VAT</t>
  </si>
  <si>
    <t>TOTAL</t>
  </si>
  <si>
    <t>RETENTION</t>
  </si>
  <si>
    <t>Total Retention Money to Date</t>
  </si>
  <si>
    <t>Total Retention Money in Previous Certificate</t>
  </si>
  <si>
    <t>CERTIFICATE VALUED BY</t>
  </si>
  <si>
    <t>Date:</t>
  </si>
  <si>
    <t>Reference</t>
  </si>
  <si>
    <t xml:space="preserve">% </t>
  </si>
  <si>
    <t>% Done</t>
  </si>
  <si>
    <t>Previous Total</t>
  </si>
  <si>
    <t xml:space="preserve">Amount Due </t>
  </si>
  <si>
    <t>D</t>
  </si>
  <si>
    <t>F</t>
  </si>
  <si>
    <t>G = E - F</t>
  </si>
  <si>
    <t>SUB-TOTAL 4</t>
  </si>
  <si>
    <t>SUB-TOTAL 5</t>
  </si>
  <si>
    <t>Add: Value Added Tax</t>
  </si>
  <si>
    <t>Template Identifier</t>
  </si>
  <si>
    <t>Document Identifier</t>
  </si>
  <si>
    <t>Authorisation Date</t>
  </si>
  <si>
    <t>Review Date</t>
  </si>
  <si>
    <t>Page 1 of 2</t>
  </si>
  <si>
    <t>Statement in Support of Valuation</t>
  </si>
  <si>
    <t>SUB-TOTAL 1</t>
  </si>
  <si>
    <t>SUB-TOTAL 2</t>
  </si>
  <si>
    <t>SUB-TOTAL 3</t>
  </si>
  <si>
    <t>Add: N/A</t>
  </si>
  <si>
    <t>Purchase Order Number</t>
  </si>
  <si>
    <t>Contractual Requirements</t>
  </si>
  <si>
    <t>Establishment of Facilities on the Site</t>
  </si>
  <si>
    <t>Removal of Site Establishment</t>
  </si>
  <si>
    <t>Supervision Monthly Allowance</t>
  </si>
  <si>
    <t>Facilities for Contractor</t>
  </si>
  <si>
    <t>Supervision for Duration of Construction</t>
  </si>
  <si>
    <t>Sum</t>
  </si>
  <si>
    <t>Month</t>
  </si>
  <si>
    <t>Section No. 1 - Preliminary and General</t>
  </si>
  <si>
    <t>Fixed Charged Items</t>
  </si>
  <si>
    <t>No</t>
  </si>
  <si>
    <t>1.2.1</t>
  </si>
  <si>
    <t>1.2.2</t>
  </si>
  <si>
    <t>1.2.3</t>
  </si>
  <si>
    <t>Time Related Items</t>
  </si>
  <si>
    <t>Bill 2</t>
  </si>
  <si>
    <t>EARTHWORKS</t>
  </si>
  <si>
    <t>Excavations</t>
  </si>
  <si>
    <t>Backfill</t>
  </si>
  <si>
    <t>CONCRETE WORKS</t>
  </si>
  <si>
    <t>Strip Foundations</t>
  </si>
  <si>
    <t>Concrete slabs</t>
  </si>
  <si>
    <t>Casting of concrete for Blinding Layer</t>
  </si>
  <si>
    <t>MASONRY</t>
  </si>
  <si>
    <t>Brickwork</t>
  </si>
  <si>
    <t>Brickwork reinforcement</t>
  </si>
  <si>
    <t>m</t>
  </si>
  <si>
    <t>Prestressed Concrete Lintels</t>
  </si>
  <si>
    <t>WATERPROOFING</t>
  </si>
  <si>
    <t>Damp proofing of walls</t>
  </si>
  <si>
    <t>Damp proofing of floors</t>
  </si>
  <si>
    <t>ROOF COVERINGS</t>
  </si>
  <si>
    <t>Supply and nailed purlins</t>
  </si>
  <si>
    <t>Supply and install Galvanized IBR Sheet Iron</t>
  </si>
  <si>
    <t>Supply and install Wall Plates</t>
  </si>
  <si>
    <t>CARPENTRY AND JOINERY WORK</t>
  </si>
  <si>
    <t>Erection of Door Frames</t>
  </si>
  <si>
    <t>Hanging of Doors</t>
  </si>
  <si>
    <t>Supply and hang the Doors - D1</t>
  </si>
  <si>
    <t>Supply and hang the Doors - D2</t>
  </si>
  <si>
    <t>Supply and hang the Doors - D3</t>
  </si>
  <si>
    <t>Supply and hang the Doors - D4</t>
  </si>
  <si>
    <t>Roller door as per drawings</t>
  </si>
  <si>
    <t>Supply and install hinges for the interior doors</t>
  </si>
  <si>
    <t>Supply and install hinges for the exterior doors</t>
  </si>
  <si>
    <t>Installation of Window Frames</t>
  </si>
  <si>
    <t>Supply and install the windows - W1</t>
  </si>
  <si>
    <t>Supply and install the windows - W2</t>
  </si>
  <si>
    <t>Supply and install the windows - W3</t>
  </si>
  <si>
    <t>Supply and install the windows - W4</t>
  </si>
  <si>
    <t>Supply and install the windows - W5</t>
  </si>
  <si>
    <t>CEILINGS</t>
  </si>
  <si>
    <t xml:space="preserve">Supply and install 50mm gypsum cove cornice </t>
  </si>
  <si>
    <t>Ceilings</t>
  </si>
  <si>
    <t>Section No. 2 - Mechanical Workshop</t>
  </si>
  <si>
    <t>1.3.1</t>
  </si>
  <si>
    <t>1.3.2</t>
  </si>
  <si>
    <t>2.1.1</t>
  </si>
  <si>
    <t>2.2.1</t>
  </si>
  <si>
    <t>2.2.2</t>
  </si>
  <si>
    <t>3.1.1</t>
  </si>
  <si>
    <t>3.1.2</t>
  </si>
  <si>
    <t>3.1.3</t>
  </si>
  <si>
    <t>3.1.4</t>
  </si>
  <si>
    <t>3.1.5</t>
  </si>
  <si>
    <t>3.2.1</t>
  </si>
  <si>
    <t>3.2.2</t>
  </si>
  <si>
    <t>3.2.3</t>
  </si>
  <si>
    <t>3.3.1</t>
  </si>
  <si>
    <t>3.3.2</t>
  </si>
  <si>
    <t>3.3.3</t>
  </si>
  <si>
    <t>3.3.4</t>
  </si>
  <si>
    <t>3.3.5</t>
  </si>
  <si>
    <t>3.3.6</t>
  </si>
  <si>
    <t>3.3.7</t>
  </si>
  <si>
    <t>4.1.1</t>
  </si>
  <si>
    <t>4.1.2</t>
  </si>
  <si>
    <t>4.2.1</t>
  </si>
  <si>
    <t>4.2.2</t>
  </si>
  <si>
    <t>6.2.1</t>
  </si>
  <si>
    <t>6.2.2</t>
  </si>
  <si>
    <t>6.2.3</t>
  </si>
  <si>
    <t>6.2.4</t>
  </si>
  <si>
    <t>6.2.5</t>
  </si>
  <si>
    <t>6.2.6</t>
  </si>
  <si>
    <t>6.3.1</t>
  </si>
  <si>
    <t>6.3.2</t>
  </si>
  <si>
    <t>6.3.3</t>
  </si>
  <si>
    <t>6.3.4</t>
  </si>
  <si>
    <t>6.3.5</t>
  </si>
  <si>
    <t>Excavate 1200mm deep for 700mm x 300mm strip foundations</t>
  </si>
  <si>
    <t>Backfill and compact under the floor concrete slab</t>
  </si>
  <si>
    <t>Backfill and compact under 100mm concrete apron</t>
  </si>
  <si>
    <t>Casting of concrete for 700mm x 300mm strip foundations</t>
  </si>
  <si>
    <t>Casting of concrete to construct 75mm ground concrete slab</t>
  </si>
  <si>
    <t>Measured Works Detail</t>
  </si>
  <si>
    <t>Supply and erect double solid wall of 230mm thick with clay brick for the sub structure</t>
  </si>
  <si>
    <t xml:space="preserve">Supply and erect external side of 230mm thick brick wall with face brick </t>
  </si>
  <si>
    <t xml:space="preserve">Supply and erect internal brick of 230mm thick brick wall with clay brick </t>
  </si>
  <si>
    <t>Supply and erect internal solid 115mm thick brick wall with clay brick</t>
  </si>
  <si>
    <t>Supply and erect internal solid 230mm thick brick wall with clay brick</t>
  </si>
  <si>
    <t>90mm wide reinforcement built in horizontally on the face brick wall</t>
  </si>
  <si>
    <t>90mm wide reinforcement built in horizontally on the internal clay brick wall</t>
  </si>
  <si>
    <t>90mm wide reinforcement built in horizontally on the internal soild wall</t>
  </si>
  <si>
    <t>Supply and install the Prestressed Concrete Lintels - W1</t>
  </si>
  <si>
    <t>Supply and install the Prestressed Concrete Lintels - W2</t>
  </si>
  <si>
    <t>Supply and install the Prestressed Concrete Lintels - W3</t>
  </si>
  <si>
    <t>Supply and install the Prestressed Concrete Lintels - W4</t>
  </si>
  <si>
    <t>Supply and install the Prestressed Concrete Lintels - W5</t>
  </si>
  <si>
    <t>Supply and install the Prestressed Concrete Lintels on top of doors</t>
  </si>
  <si>
    <t>Supply and install the Prestressed Concrete Lintels on top of doors (230mm thick walls)</t>
  </si>
  <si>
    <t>Supply and lay Damp Proof Course 230 mm wide - to comply with SABS 298</t>
  </si>
  <si>
    <t>Supply and lay Damp Proof Course 115 mm wide - to comply with SABS 298</t>
  </si>
  <si>
    <t>Supply and lay one layer of 375 micron of Damp Proof Membrane under the slab</t>
  </si>
  <si>
    <t>Supply and lay one layer of 375 micron of Damp Proof Membrane under the roof sheeting</t>
  </si>
  <si>
    <t>Supply and nail or screw the galvanised sheet irons</t>
  </si>
  <si>
    <t>Supply and erect door frames into the 90mm thick wall</t>
  </si>
  <si>
    <t>Supply and erect door frames into the 230mm thick wall</t>
  </si>
  <si>
    <t>Bill No. 4</t>
  </si>
  <si>
    <t>Bill 3</t>
  </si>
  <si>
    <t>Bill 4</t>
  </si>
  <si>
    <t>Bill No. 5</t>
  </si>
  <si>
    <t>Bill 5</t>
  </si>
  <si>
    <t>Supply and erect roof trusess</t>
  </si>
  <si>
    <t>Supply and nail side cladding sheets on the cladding frame</t>
  </si>
  <si>
    <t>Bill No. 6</t>
  </si>
  <si>
    <t>Bill 6</t>
  </si>
  <si>
    <t>Bill No. 7</t>
  </si>
  <si>
    <t>Supply and nailed a suspended frame for 12mm rhino boards, with 34mm x 34mm battons</t>
  </si>
  <si>
    <t>Supply and neatly nail the 12mm gypsum boards plasterboard the onto constructed frame</t>
  </si>
  <si>
    <t>Supply and apply 3mm plaster onto the nailed gypsum plasterboards with cretestone</t>
  </si>
  <si>
    <t>Bill 7</t>
  </si>
  <si>
    <t>Section No. 3 - Water Treatment Plant</t>
  </si>
  <si>
    <t>Section No. 4 - Office Buildings</t>
  </si>
  <si>
    <t>m²</t>
  </si>
  <si>
    <t>m³</t>
  </si>
  <si>
    <t>Remaining</t>
  </si>
  <si>
    <t>Earthworks</t>
  </si>
  <si>
    <t>Concrete Works</t>
  </si>
  <si>
    <t>Masonry</t>
  </si>
  <si>
    <t>Waterproofing</t>
  </si>
  <si>
    <t>Roof Coverings</t>
  </si>
  <si>
    <t>Carpentry &amp; Joinery</t>
  </si>
  <si>
    <t>L = C x K</t>
  </si>
  <si>
    <t>Latest / Actual Indices (*)</t>
  </si>
  <si>
    <t>Index</t>
  </si>
  <si>
    <t>Proportion</t>
  </si>
  <si>
    <t>Source Ind</t>
  </si>
  <si>
    <t>Base Date</t>
  </si>
  <si>
    <t>Base Indices</t>
  </si>
  <si>
    <t>Assessment date</t>
  </si>
  <si>
    <t>Transport</t>
  </si>
  <si>
    <t>Seifsa L2</t>
  </si>
  <si>
    <t>Material</t>
  </si>
  <si>
    <t>Labour</t>
  </si>
  <si>
    <t xml:space="preserve"> Non-adjustable minimum (if applicable)</t>
  </si>
  <si>
    <t xml:space="preserve"> Total</t>
  </si>
  <si>
    <t>Factor / Percentage increase/decrease</t>
  </si>
  <si>
    <t>CPI Headline</t>
  </si>
  <si>
    <t>StatsSA</t>
  </si>
  <si>
    <t>CONTRACT PRICE ADJUSTMENT</t>
  </si>
  <si>
    <t>SUB-TOTAL 6</t>
  </si>
  <si>
    <t>Formulae A</t>
  </si>
  <si>
    <t>SUB-TOTAL 7</t>
  </si>
  <si>
    <t>Total CPA to Date (Inclusive of VAT)</t>
  </si>
  <si>
    <t>SUMMARY - Preliminary &amp; General</t>
  </si>
  <si>
    <t>SUMMARY - Mechanical Workshop</t>
  </si>
  <si>
    <t>SUMMARY - Water Treatment Plant</t>
  </si>
  <si>
    <t>SUMMARY - Office Buildings</t>
  </si>
  <si>
    <t>DETAILED BREAKDOWN</t>
  </si>
  <si>
    <t>Cash Flow</t>
  </si>
  <si>
    <t>Planned</t>
  </si>
  <si>
    <t>Actual</t>
  </si>
  <si>
    <t>Cummulative Actual</t>
  </si>
  <si>
    <t>IPC001</t>
  </si>
  <si>
    <t>IPC002</t>
  </si>
  <si>
    <t>IPC003</t>
  </si>
  <si>
    <t>IPC004</t>
  </si>
  <si>
    <t>IPC005</t>
  </si>
  <si>
    <t>IPC006</t>
  </si>
  <si>
    <t>IPC007</t>
  </si>
  <si>
    <t>IPC008</t>
  </si>
  <si>
    <t>IPC009</t>
  </si>
  <si>
    <t>IPC010</t>
  </si>
  <si>
    <t>IPC011</t>
  </si>
  <si>
    <t>IPC012</t>
  </si>
  <si>
    <t>IPC013</t>
  </si>
  <si>
    <t>IPC014</t>
  </si>
  <si>
    <t>IPC015</t>
  </si>
  <si>
    <t>Cash Flow Graph</t>
  </si>
  <si>
    <t>Planned Cummulative</t>
  </si>
  <si>
    <t>Prices at the Contract Date</t>
  </si>
  <si>
    <t>Service Entry SAP No.:</t>
  </si>
  <si>
    <t>Release SAP No.:</t>
  </si>
  <si>
    <t>RECOMMENDED/SUPPORTED BY</t>
  </si>
  <si>
    <t xml:space="preserve">
Payment Certificate 
Template</t>
  </si>
  <si>
    <r>
      <t xml:space="preserve">I hereby certify that in terms Clause 51.1 of the NEC ECC </t>
    </r>
    <r>
      <rPr>
        <b/>
        <i/>
        <sz val="12"/>
        <rFont val="Calibri Light"/>
        <family val="2"/>
      </rPr>
      <t>conditions of contract</t>
    </r>
    <r>
      <rPr>
        <b/>
        <sz val="12"/>
        <rFont val="Calibri Light"/>
        <family val="2"/>
      </rPr>
      <t xml:space="preserve"> for the above Contract, payment due to the </t>
    </r>
    <r>
      <rPr>
        <b/>
        <i/>
        <sz val="12"/>
        <rFont val="Calibri Light"/>
        <family val="2"/>
      </rPr>
      <t>Contractor</t>
    </r>
    <r>
      <rPr>
        <b/>
        <sz val="12"/>
        <rFont val="Calibri Light"/>
        <family val="2"/>
      </rPr>
      <t xml:space="preserve"> is:</t>
    </r>
  </si>
  <si>
    <t>Price of Work Done to Date (excluding Compensation Events 60.1(1))</t>
  </si>
  <si>
    <t>Add: Compensation Events 60.1(1)</t>
  </si>
  <si>
    <t>Add: Compensation Events 60.1(2) to (19)</t>
  </si>
  <si>
    <t>RETENTION MONEY HELD ON THIS CERTIFICATE</t>
  </si>
  <si>
    <t>Work Done to Date (excluding Compensation Events)</t>
  </si>
  <si>
    <t>Compensation Events</t>
  </si>
  <si>
    <r>
      <t>SUB-TOTAL</t>
    </r>
    <r>
      <rPr>
        <sz val="10"/>
        <rFont val="Calibri Light"/>
        <family val="2"/>
      </rPr>
      <t xml:space="preserve"> (MEASURED WORKS &amp; ORIGINAL SCOPE OF WORK)</t>
    </r>
  </si>
  <si>
    <t>all CPA calucations are done herein as per the contract data regarding CPA. Follow the e.g and study the formuale to assist in setting the CPA workbook for a respective contract</t>
  </si>
  <si>
    <t>this is for guidace and must be replaced with the detail of the contract priceollow the e.g and study the formuale to assist in setting the Price List Detail workbook for a respective contract</t>
  </si>
  <si>
    <t>forecasts are important to ensure budget for payment is available and is is tracked hereunder and updated with actuals thourougout the execution of the contract. ollow the e.g and study the formuale to assist in setting the CAsh flow workbook for a respective contract</t>
  </si>
  <si>
    <t>blue italic print is to replaced with the detail/data from the contract, ollow the e.g and study the formuale to assist in setting the Statement workbook for a respective contract</t>
  </si>
  <si>
    <r>
      <t xml:space="preserve">240-87447452        </t>
    </r>
    <r>
      <rPr>
        <b/>
        <sz val="13"/>
        <rFont val="Calibri Light"/>
        <family val="2"/>
      </rPr>
      <t xml:space="preserve"> Rev:</t>
    </r>
    <r>
      <rPr>
        <sz val="13"/>
        <rFont val="Calibri Light"/>
        <family val="2"/>
      </rPr>
      <t xml:space="preserve"> 2</t>
    </r>
  </si>
  <si>
    <t>Nosipho Kubone</t>
  </si>
  <si>
    <t>Section 5</t>
  </si>
  <si>
    <t>Section 6</t>
  </si>
  <si>
    <t>Section 7</t>
  </si>
  <si>
    <t>Section 8</t>
  </si>
  <si>
    <t>Section 9</t>
  </si>
  <si>
    <t>Section 10</t>
  </si>
  <si>
    <t>Section 11</t>
  </si>
  <si>
    <t>Section 12</t>
  </si>
  <si>
    <t>PRELIMINARY AND GENERAL ITEMS</t>
  </si>
  <si>
    <t>EXCAVATIONS</t>
  </si>
  <si>
    <t>PLANTING OF POLES</t>
  </si>
  <si>
    <t>Single Phase MV Structure BONDING INCL (BIL DOWNWIRE,SPARK GAP DEVICE INCLUDED OR EXCLUDED AS PER DESIGN)</t>
  </si>
  <si>
    <t>ASSEMBLE MV STAYS</t>
  </si>
  <si>
    <t>CONDUCTOR STRINGING (TENSION, REGULATE &amp; BIND IN)</t>
  </si>
  <si>
    <t>EQUIPMENT INSTALLATION</t>
  </si>
  <si>
    <t>EARTHING INSTALLATION</t>
  </si>
  <si>
    <t>EQUIPMENT DISMANTLING</t>
  </si>
  <si>
    <t>EQUIPMENT TESTING</t>
  </si>
  <si>
    <t>TRANSPORT</t>
  </si>
  <si>
    <t>ADHOC MATERIAL-5% HANDLING</t>
  </si>
  <si>
    <t>In progress</t>
  </si>
  <si>
    <t>Eskom Holdings SOC Ltd</t>
  </si>
  <si>
    <t>PROJECT NAME:</t>
  </si>
  <si>
    <t>CONTRACTOR:</t>
  </si>
  <si>
    <t>CONTRACT #:</t>
  </si>
  <si>
    <t>PO NUMBER:</t>
  </si>
  <si>
    <t>START DATE:</t>
  </si>
  <si>
    <t>END DATE:</t>
  </si>
  <si>
    <t>Bill No:1</t>
  </si>
  <si>
    <t>BALANCE</t>
  </si>
  <si>
    <t>CLAIM 1</t>
  </si>
  <si>
    <t>CLAIM 2</t>
  </si>
  <si>
    <t>CLAIM 3</t>
  </si>
  <si>
    <t>CLAIM 4</t>
  </si>
  <si>
    <t>DESCRIPTION</t>
  </si>
  <si>
    <t>UNIT</t>
  </si>
  <si>
    <t>QTY</t>
  </si>
  <si>
    <t>RATE</t>
  </si>
  <si>
    <t>FIXED CHARGE ITEMS</t>
  </si>
  <si>
    <t>A.1</t>
  </si>
  <si>
    <t>Site Establishment:</t>
  </si>
  <si>
    <r>
      <t>The Contractor shall establish the site camp and maintain throughout the construction period and allow for removal of such upon completion of Works.</t>
    </r>
    <r>
      <rPr>
        <b/>
        <sz val="12"/>
        <rFont val="Arial"/>
        <family val="2"/>
      </rPr>
      <t xml:space="preserve"> The Eskom Representative reserves the right to negotiate the rates for rental arrangements based on the project scope and magnitude.</t>
    </r>
  </si>
  <si>
    <t>A.1.1.</t>
  </si>
  <si>
    <t xml:space="preserve">Office and Meeting Room complete as per P&amp;G's Guideline </t>
  </si>
  <si>
    <t>A.1.2.</t>
  </si>
  <si>
    <t xml:space="preserve">Stores </t>
  </si>
  <si>
    <t>A.1.3.</t>
  </si>
  <si>
    <t>A.1.4.</t>
  </si>
  <si>
    <t>A.1.5.</t>
  </si>
  <si>
    <t>A.1.6.</t>
  </si>
  <si>
    <t>each</t>
  </si>
  <si>
    <t>A.1.7.</t>
  </si>
  <si>
    <t>A.2.</t>
  </si>
  <si>
    <t>Sign Board Labour</t>
  </si>
  <si>
    <t>A.2.1</t>
  </si>
  <si>
    <t>Contractor shall erect on site, maintain throughout the construction duration(Safety)</t>
  </si>
  <si>
    <t>A.3.</t>
  </si>
  <si>
    <t>Sample Board and Stubby Line</t>
  </si>
  <si>
    <t>A.3.1</t>
  </si>
  <si>
    <t xml:space="preserve">Construct a sample board and stubby line as per the drawings and specification stated in the latest revision of MVL-EI-048 published by Eskom Standards Implementation Department. </t>
  </si>
  <si>
    <t>Health and Safety measures                               (In terms of 34-333)</t>
  </si>
  <si>
    <t>Safety &amp; Health, Environmental</t>
  </si>
  <si>
    <t xml:space="preserve">Compliance with OH&amp;S Act &amp; Construction Regulations. (for projects where task order value exceed R100,000-00) </t>
  </si>
  <si>
    <t>H&amp;S compliance for projects where task orders are below R100k. Excl P&amp;G's</t>
  </si>
  <si>
    <t xml:space="preserve">Sum </t>
  </si>
  <si>
    <t xml:space="preserve">Maintenance of H&amp;S file (only applicable for projects exceeding 2 months in duration) </t>
  </si>
  <si>
    <t xml:space="preserve">Monthly </t>
  </si>
  <si>
    <t>A.4.</t>
  </si>
  <si>
    <t>Materials Management</t>
  </si>
  <si>
    <t xml:space="preserve">The Contractor shall make allowance to receive at Eskom stores, offload and stack the free-issue materials supplied to the contractor. </t>
  </si>
  <si>
    <t>A.5.</t>
  </si>
  <si>
    <t xml:space="preserve">Contractual requirements  </t>
  </si>
  <si>
    <t xml:space="preserve"> Comply ,maintain all insurance  and statutory contributions, etc.</t>
  </si>
  <si>
    <r>
      <t xml:space="preserve"> Allowance to Comply ,maintain all insurance  and statutory contributions, etc</t>
    </r>
    <r>
      <rPr>
        <sz val="12"/>
        <color indexed="62"/>
        <rFont val="Arial"/>
        <family val="2"/>
      </rPr>
      <t xml:space="preserve">. </t>
    </r>
    <r>
      <rPr>
        <b/>
        <sz val="12"/>
        <rFont val="Arial"/>
        <family val="2"/>
      </rPr>
      <t>(Actual cost will be paid at the end of the project and proof of policy must be provided and must be compliant to contractual requirements)</t>
    </r>
  </si>
  <si>
    <t>Sub-Total A</t>
  </si>
  <si>
    <t>B.</t>
  </si>
  <si>
    <t>TIME RELATED ITEMS</t>
  </si>
  <si>
    <t>B.1</t>
  </si>
  <si>
    <t>Site Establishment</t>
  </si>
  <si>
    <t>B.1.2.</t>
  </si>
  <si>
    <t>Site office 6m x 3m with aircon</t>
  </si>
  <si>
    <t>Weeks</t>
  </si>
  <si>
    <t>B.1.3.</t>
  </si>
  <si>
    <t>Site Storage 6m x 3m</t>
  </si>
  <si>
    <t>B.1.4.</t>
  </si>
  <si>
    <t>Water</t>
  </si>
  <si>
    <t>B.1.5.</t>
  </si>
  <si>
    <t>Sanitation (service)</t>
  </si>
  <si>
    <t>B.1.6.</t>
  </si>
  <si>
    <t>Electricity (Eskom/Munic supply)</t>
  </si>
  <si>
    <t>Electricity (Generator 6.5kVA)</t>
  </si>
  <si>
    <t>B.2</t>
  </si>
  <si>
    <t>Accommodation</t>
  </si>
  <si>
    <t>Accommodation Allowance is for the Contractors Staff excluding the casual labourers which are assumed to be residing in the area where the works are executed.</t>
  </si>
  <si>
    <t>B.2.1.</t>
  </si>
  <si>
    <t>Staff Accommodation Allowance</t>
  </si>
  <si>
    <t>B.3</t>
  </si>
  <si>
    <t>Security</t>
  </si>
  <si>
    <t>B.3.1.</t>
  </si>
  <si>
    <t>Security on site - 24 Hour Unarmed Security (Must be registered with the appropriate body)</t>
  </si>
  <si>
    <t>B.4.</t>
  </si>
  <si>
    <t xml:space="preserve">The Contractor need to submit Weekly Time Sheets for all hourly compensation claims and a Daily attendance register </t>
  </si>
  <si>
    <t>B.4.1.</t>
  </si>
  <si>
    <t>Supervisor per team</t>
  </si>
  <si>
    <t>hourly</t>
  </si>
  <si>
    <t>B.4.2.</t>
  </si>
  <si>
    <t>B.4.3.</t>
  </si>
  <si>
    <t>Storeman 
(Storeman is required to reconcile and quantify All material on site including Eskom supplied material using the correct material return to stores forms. The Storeman shall adhere to the implementation and maintenance plan for Materials Management System for the duration of the contract).</t>
  </si>
  <si>
    <t>B.4.4.</t>
  </si>
  <si>
    <t>Community Liaison Officer</t>
  </si>
  <si>
    <t>Daily (Max)</t>
  </si>
  <si>
    <t>B.4.5.</t>
  </si>
  <si>
    <r>
      <t xml:space="preserve">Safety Officer </t>
    </r>
    <r>
      <rPr>
        <i/>
        <sz val="12"/>
        <color indexed="8"/>
        <rFont val="Arial"/>
        <family val="2"/>
      </rPr>
      <t>(SACPMP Registered)</t>
    </r>
  </si>
  <si>
    <t>Sub-Total B</t>
  </si>
  <si>
    <t>Total P &amp; G's Carried To Summary</t>
  </si>
  <si>
    <t>DATE</t>
  </si>
  <si>
    <t>Quantity Surveyor</t>
  </si>
  <si>
    <t>Accepted By:</t>
  </si>
  <si>
    <t>Approved By:</t>
  </si>
  <si>
    <t>BILL OF ACTIVITIES</t>
  </si>
  <si>
    <t>ITEM</t>
  </si>
  <si>
    <t>SUPPLY QTY</t>
  </si>
  <si>
    <t>SUPPLY RATE</t>
  </si>
  <si>
    <t>SUPPLY TOTAL</t>
  </si>
  <si>
    <t>LABOUR QTY</t>
  </si>
  <si>
    <t>LABOUR RATE</t>
  </si>
  <si>
    <t>LABOUR TOTAL</t>
  </si>
  <si>
    <t>GRAND TOTAL</t>
  </si>
  <si>
    <t>2.10</t>
  </si>
  <si>
    <t>m3</t>
  </si>
  <si>
    <t xml:space="preserve">POLE,WOOD  5.0 X 80-100 TOP DIA    </t>
  </si>
  <si>
    <t xml:space="preserve">POLE,WOOD  7.0X100-120 TOP DIA     </t>
  </si>
  <si>
    <t xml:space="preserve">POLE,WOOD  7.0X120-139 TOP DIA     </t>
  </si>
  <si>
    <t xml:space="preserve">POLE:140-159MM TOP DIA X LG 9 M;WOOD </t>
  </si>
  <si>
    <t xml:space="preserve">POLE:160-179MM TOP DIA X LG 9 M;WOOD </t>
  </si>
  <si>
    <t xml:space="preserve">POLE:180-199MM TOP DIA X LG 9 M;WOOD </t>
  </si>
  <si>
    <t xml:space="preserve">POLE,WOOD 10.0m x 160-179  </t>
  </si>
  <si>
    <t xml:space="preserve">POLE,WOOD 10.0m x 180-199  </t>
  </si>
  <si>
    <t xml:space="preserve">POLE,WOOD 10.0m x 200-219  </t>
  </si>
  <si>
    <t xml:space="preserve">POLE:140-159MM TOP DIA X LG 11M ;WOOD </t>
  </si>
  <si>
    <t xml:space="preserve">POLE:160-179MM TOP DIA X LG 11M ;WOOD </t>
  </si>
  <si>
    <t xml:space="preserve">POLE:180-199MM TOP DIA X LG 11M ;WOOD </t>
  </si>
  <si>
    <t xml:space="preserve">POLE:200-219MM TOP DIA X LG 11M ;WOOD </t>
  </si>
  <si>
    <t xml:space="preserve">POLE:160-179MM TOP DIA LG 12 M;WOOD </t>
  </si>
  <si>
    <t xml:space="preserve">POLE:180-199MM TOP DIA X LG 12 M;WOOD </t>
  </si>
  <si>
    <t xml:space="preserve">POLE:200-219MM TOP DIA X LG 12 M;WOOD </t>
  </si>
  <si>
    <t xml:space="preserve">POLE,WOOD 13.0 x 160-179  </t>
  </si>
  <si>
    <t xml:space="preserve">POLE,WOOD 13.0 x 180-199  </t>
  </si>
  <si>
    <t xml:space="preserve">POLE,WOOD 13.0 x 200-219  </t>
  </si>
  <si>
    <t xml:space="preserve">POLE,WOOD 14.0 x 160-179  </t>
  </si>
  <si>
    <t xml:space="preserve">POLE,WOOD 14.0 x 180-199  </t>
  </si>
  <si>
    <t xml:space="preserve">POLE,WOOD 14.0 x 200-219  </t>
  </si>
  <si>
    <t xml:space="preserve">POLE,WOOD 15.0 x 200-219  </t>
  </si>
  <si>
    <t>Phase / phase – Staggered Vertical (600mm spacing) – Intermediate - 0° Deviation Rx</t>
  </si>
  <si>
    <t>1340B</t>
  </si>
  <si>
    <t xml:space="preserve">Phase / phase - H-Pole / 4,5m Wood X-arm – Intermediate - 0° Deviation </t>
  </si>
  <si>
    <t>Phase / phase - H-Pole / 4,5m Wood X-arm – Intermediate - 0° Deviation -RX</t>
  </si>
  <si>
    <t>Phase / phase - H-Pole / 4,5m Wood X-arm – Intermediate - 0° Deviation -With Spark Gap device</t>
  </si>
  <si>
    <t>Phase / phase - H-Pole / 4,5m Wood X-arm – Intermediate - 0° Deviation -With Spark Gap device-RX</t>
  </si>
  <si>
    <t xml:space="preserve">Phase / phase – Vertical (600mm spacing) – Intermediate - Medium (10-30°) Deviation </t>
  </si>
  <si>
    <t>Phase / phase – Vertical (600mm spacing) – Intermediate - Medium (10-30°) Deviation Rx</t>
  </si>
  <si>
    <t>Phase / phase – H-Pole / 4.5m Wood x-arm – Intermediate – Small (1 –10°) deviation</t>
  </si>
  <si>
    <t>Phase / phase – H-Pole / 4.5m Wood x-arm – Intermediate – Small (1 –10°) deviation-RX</t>
  </si>
  <si>
    <t xml:space="preserve">Phase / phase – Delta/2.5M Wooden X-arm –Strain - 0° Deviation </t>
  </si>
  <si>
    <t>Phase / phase – Delta/2.5M Wooden X-arm –Strain - 0° Deviation Rx</t>
  </si>
  <si>
    <t>Phase / phase – Delta/2.5M Wooden X-arm –Strain - 0° Deviation With Spark Gap Device-Rx</t>
  </si>
  <si>
    <t>Phase / phase – Delta/2.5M Wooden X-arm –Strain - 0° Deviation - Rx</t>
  </si>
  <si>
    <t xml:space="preserve">Phase / phase - H-Pole / 4,5m Wood X-arm – Strain – 0° Deviation </t>
  </si>
  <si>
    <t>Phase / phase - H-Pole / 4,5m Wood X-arm – Strain – 0° Deviation -RX</t>
  </si>
  <si>
    <t xml:space="preserve">Phase / phase – Delta/2.5M Wooden X-arm –Strain - Medium (1-60°) Deviation </t>
  </si>
  <si>
    <t>Phase / phase – Delta/2.5M Wooden X-arm –Strain - Medium (1-60°) Deviation -Rx</t>
  </si>
  <si>
    <t xml:space="preserve">Phase / phase - H-Pole / 4,5m Wood X-arm – Strain - Medium(1°- 60°) Deviation </t>
  </si>
  <si>
    <t>Phase / phase - H-Pole / 4,5m Wood X-arm – Strain - Medium(1°- 60°) Deviation -RX</t>
  </si>
  <si>
    <t xml:space="preserve">Phase / phase - H-Pole / 4,5m Wood X-arm – Strain – Terminal </t>
  </si>
  <si>
    <t>Phase / phase - H-Pole / 4,5m Wood X-arm – Strain – Terminal -RX</t>
  </si>
  <si>
    <t>Phase / phase Take-off – Vertical (600mm spacing)</t>
  </si>
  <si>
    <t>Phase / phase Take-off – Vertical (600mm spacing)-RX</t>
  </si>
  <si>
    <t>Phase / phase Take-off - 2,5m Wooden X-arm</t>
  </si>
  <si>
    <t>Phase / phase Take-off - 2,5m Wooden X-arm-RX</t>
  </si>
  <si>
    <t>Phase / phase Take-off - 2 x 2,5m Wooden X-arm</t>
  </si>
  <si>
    <t>Phase / phase Take-off - 2 x 2,5m Wooden X-arm-RX</t>
  </si>
  <si>
    <t>Phase / phase Take-off - H-Pole (3,5m Wooden X-arm)</t>
  </si>
  <si>
    <t>Phase / phase Take-off - H-Pole (3,5m Wooden X-arm)-RX</t>
  </si>
  <si>
    <t xml:space="preserve">Phase / phase Take-off - H-Pole (2 x 3,5m Wooden X-arm) </t>
  </si>
  <si>
    <t>Phase / phase Take-off - H-Pole (2 x 3,5m Wooden X-arm) -RX</t>
  </si>
  <si>
    <t>1740B</t>
  </si>
  <si>
    <t xml:space="preserve">3 Phase - Delta / 2,5m Wood X-arm – Intermediate - 0° Deviation </t>
  </si>
  <si>
    <t>3 Phase - Delta / 2,5m Wood X-arm – Intermediate - 0° Deviation -RX</t>
  </si>
  <si>
    <t>3 Phase - Delta / 2,5m Wood X-arm – Intermediate - 0° Deviation -With Spark Gap Device</t>
  </si>
  <si>
    <t>3 Phase - Delta / 2,5m Wood X-arm – Intermediate - 0° Deviation -With Spark Gap Device-RX</t>
  </si>
  <si>
    <t>3 Phase - Staggered Vertical (600mm Spacing) Intermediate 0° Deviation Rx</t>
  </si>
  <si>
    <t>3 Phase - H-Pole / 4,5m Wood X-arm – Intermediate - 0° Deviation -RX</t>
  </si>
  <si>
    <t>3 Phase - H-Pole / 4,5m Wood X-arm – Intermediate - 0° Deviation - With Spark Gap Device</t>
  </si>
  <si>
    <t>3 Phase - H-Pole / 4,5m Wood X-arm – Intermediate - 0° Deviation - With Spark Gap Device -RX</t>
  </si>
  <si>
    <t>3 Phase - H-Pole / 4,5m Wood X-arm – Intermediate - Small(1°-±10°) Deviation -RX</t>
  </si>
  <si>
    <t>3 Phase - Vertical (600mm Spacing) Intermediate-Small (1- ±10°) Deviation Rx</t>
  </si>
  <si>
    <t>3 Phase - Vertical (600mm Spacing) Intermediate-Medium (±15-30°) Deviation Rx</t>
  </si>
  <si>
    <t>3 Phase - H-Pole / 2 x 3,5m Wood X-arm – Strain - 0° Deviation -RX</t>
  </si>
  <si>
    <t xml:space="preserve">3 Phase - H-Pole / 4,5m Wood X-arm - Strain - 0° Deviation-RX </t>
  </si>
  <si>
    <t>3 Phase – H-Pole / 2 x 4,5m Wood X-arm – Strain - 0° Deviation -RX</t>
  </si>
  <si>
    <t>3 Phase - Vertical (600mm Spacing) Strain 0° Deviation Rx</t>
  </si>
  <si>
    <t>3 Phase - Delta / 2,5m Wood X-arm - Strain – 0° Deviation -RX</t>
  </si>
  <si>
    <t>3 Phase - Delta / 2 x 2,5m Wood X-arm - Strain - 0° Deviation -RX</t>
  </si>
  <si>
    <t>3 Phase - H-Pole / 3,5m Wood X-arm - Strain - 0° Deviation -RX</t>
  </si>
  <si>
    <t>3 Phase - Vertical (600mm Spacing) Strain - Small(1-30°) Deviation Rx</t>
  </si>
  <si>
    <t>3 Phase - Delta / 2,5m Wood X-arm - Strain – Medium(1°-60°) Deviation -RX</t>
  </si>
  <si>
    <t>3 Phase - Delta / 2 x 2,5m Wood X-arm - Strain - Medium(1°-60°) Deviation -RX</t>
  </si>
  <si>
    <t>3 Phase - H-Pole / 3,5m Wood X-arm - Strain - Medium(1°-60°) Deviation -RX</t>
  </si>
  <si>
    <t>3 Phase - H-Pole / 2 x 3,5m Wood X-arm – Strain - Medium(1°-60°) Deviation -RX</t>
  </si>
  <si>
    <t>3 Phase – H-Pole / 4,5m Wood X-arm - Strain - Medium(1°-60°) Deviation -RX</t>
  </si>
  <si>
    <t>3 Phase – H-Pole / 2 x 4,5m Wood X-arm – Strain – Medium(1°-60°) Deviation -RX</t>
  </si>
  <si>
    <t>3 Phase - Vertical (600mm Spacing) Strain - Large(30-90°) Deviation Rx</t>
  </si>
  <si>
    <t>3 Phase – Trips – Strain - Large(1°-90°) Deviation (Front view) -RX</t>
  </si>
  <si>
    <t>3 Phase H-pole /2X4.5m Wooden X-arm Strain Large (60-90˚) Deviation Rx</t>
  </si>
  <si>
    <t>3 Phase - Delta / 2,5m Wood X-arm - Strain – Terminal -RX</t>
  </si>
  <si>
    <t>3 Phase - Delta / 2 x 2,5m Wood X-arm - Strain - Terminal -RX</t>
  </si>
  <si>
    <t>3 Phase - H-Pole / 3,5m Wood X-arm - Strain - Terminal -RX</t>
  </si>
  <si>
    <t>3 Phase - H-Pole / 2 x 3,5m Wood X-arm - Strain – Terminal -RX</t>
  </si>
  <si>
    <t>3 Phase – H-Pole / 4,5m Wood X-arm - Strain - Terminal -RX</t>
  </si>
  <si>
    <t xml:space="preserve">3 Phase – H-Pole / 2 x 4,5m Wood X-arm – Strain – Terminal-RX </t>
  </si>
  <si>
    <t>3 Phase - Vertical (600mm Spacing) Strain - Terminal Rx</t>
  </si>
  <si>
    <t>Heavy Conductor H-Pole Suspension Structure- With Spark Gap Device</t>
  </si>
  <si>
    <t>3 Phase Take-off – Vertical 600mm Spacing Rx</t>
  </si>
  <si>
    <t>3 Phase Take-off - 2,5m Wooden X-arm-RX</t>
  </si>
  <si>
    <t>3 Phase Take-off - 2 x 2,5m Wooden X-arm-RX</t>
  </si>
  <si>
    <t>3 Phase Take-off - H-Pole (3,5m Wooden X-arm)-RX</t>
  </si>
  <si>
    <t>3 Phase Take-off - H-Pole (2 x 3,5m Wooden X-arm) -RX</t>
  </si>
  <si>
    <t>0357
(Sh 1 of 3)</t>
  </si>
  <si>
    <t xml:space="preserve">LV/MV-ROCK ANCHOR INSTALLATION (EXPANDABLE SHELL &amp; RESIN TYPE) </t>
  </si>
  <si>
    <t>0357
(Sh 2 of 3)</t>
  </si>
  <si>
    <t xml:space="preserve">LV/MV-ROCK ANCHOR INSTALLATION (2 EYED ROD AND PIN TYPE) </t>
  </si>
  <si>
    <t>0357
(Sh 3 of 3)</t>
  </si>
  <si>
    <t>MV- SOFT ROCK ANCHOR INSTALLATION</t>
  </si>
  <si>
    <t>A. List of single-phase ABC wood pole</t>
  </si>
  <si>
    <t xml:space="preserve">LV 1 phase insulated/bare neutral ABC Suspension Assembly (0°- 30°) </t>
  </si>
  <si>
    <t xml:space="preserve">LV 1 phase insulated/bare neutral  ABC Terminal Assembly </t>
  </si>
  <si>
    <t xml:space="preserve">LV 1 phase insulated/bare neutral ABC T from Intermediate </t>
  </si>
  <si>
    <t xml:space="preserve">LV 1 phase insulated/bare neutral ABC Cross Intermediate Suspension Assembly </t>
  </si>
  <si>
    <t xml:space="preserve">LV 1 phase insulated/bare neutral ABC T from Strain </t>
  </si>
  <si>
    <t xml:space="preserve">LV 1 phase insulated/bare neutral ABC X Intermediate-Strain Assembly </t>
  </si>
  <si>
    <t>B. List of Dual - phase ABC wood pole</t>
  </si>
  <si>
    <t xml:space="preserve">LV 2 phase insulated/bare neutral ABC Suspension Assembly (0°- 30°) </t>
  </si>
  <si>
    <t xml:space="preserve">LV 2 phase insulated/bare neutral LABC Terminal Assembly </t>
  </si>
  <si>
    <t xml:space="preserve">LV 2 phase insulated/bare neutral ABC Strain Assembly (0° - 60°) </t>
  </si>
  <si>
    <t xml:space="preserve">LV 2 phase insulated/bare neutral ABC Strain Assembly (60° - 90°) </t>
  </si>
  <si>
    <t xml:space="preserve">LV 2 phase insulated/bare neutral ABC T from Intermediate </t>
  </si>
  <si>
    <t xml:space="preserve">LV 2 phase insulated/bare neutral ABC Intermediate Suspension Assembly </t>
  </si>
  <si>
    <t xml:space="preserve">LV 2 phase insulated/bare neutral ABC T from Strain </t>
  </si>
  <si>
    <t xml:space="preserve">LV 2 phase insulated/bare neutral ABC X Intermediate-Strain Assembly </t>
  </si>
  <si>
    <t>0920</t>
  </si>
  <si>
    <t>0921</t>
  </si>
  <si>
    <t>0922</t>
  </si>
  <si>
    <t xml:space="preserve">LV 3 phase Bare Wire 1-100 Deg Angle Assembly </t>
  </si>
  <si>
    <t>0924</t>
  </si>
  <si>
    <t xml:space="preserve">LV 3 phase Bare Wire Terminal Assembly </t>
  </si>
  <si>
    <t>0925</t>
  </si>
  <si>
    <t xml:space="preserve">LV 3 phase Bare Wire T-Off Assembly from Intermediate </t>
  </si>
  <si>
    <t>0926</t>
  </si>
  <si>
    <t xml:space="preserve">LV 3 phase Bare Wire Intermediate Right  Angle Crossing </t>
  </si>
  <si>
    <t>0927</t>
  </si>
  <si>
    <t xml:space="preserve">LV 3 phase Bare Wire T-Off Assembly from Strain </t>
  </si>
  <si>
    <t>0928</t>
  </si>
  <si>
    <t>LV 3 phase Bare Wire Cable Connection</t>
  </si>
  <si>
    <t>0929</t>
  </si>
  <si>
    <t xml:space="preserve">LV 3 phase Bare Wire  Service Distribution Box Connection </t>
  </si>
  <si>
    <t>0932</t>
  </si>
  <si>
    <t>LV 3 phase Bare Wire Open Wire/ABC Connection</t>
  </si>
  <si>
    <t>0934</t>
  </si>
  <si>
    <t xml:space="preserve">LV 3 phase Bare Wire Intermediate Strain Crossing </t>
  </si>
  <si>
    <t>0935</t>
  </si>
  <si>
    <t>LV 3 phase Bare Wire Strain-Strain Crossing</t>
  </si>
  <si>
    <t>0940</t>
  </si>
  <si>
    <t>LV  2phase Bare Wire Suspension Assembly 0 Deg</t>
  </si>
  <si>
    <t>0941</t>
  </si>
  <si>
    <t xml:space="preserve">LV  2phase Bare Wire in-line Strain Assembly </t>
  </si>
  <si>
    <t>0942</t>
  </si>
  <si>
    <t xml:space="preserve">LV 2 phase Bare Wire 1-100 Deg Angle Assembly </t>
  </si>
  <si>
    <t>0944</t>
  </si>
  <si>
    <t xml:space="preserve">LV 2 phase Bare Wire Terminal Assembly </t>
  </si>
  <si>
    <t>0945</t>
  </si>
  <si>
    <t xml:space="preserve">LV 2phase Bare Wire T-Off Assembly from Intermediate </t>
  </si>
  <si>
    <t>0946</t>
  </si>
  <si>
    <t xml:space="preserve">LV 2phase Bare Wire Intermediate Right  Angle Crossing </t>
  </si>
  <si>
    <t>0947</t>
  </si>
  <si>
    <t xml:space="preserve">LV 2 phase Bare Wire T-Off Assembly from Strain </t>
  </si>
  <si>
    <t>0948</t>
  </si>
  <si>
    <t>LV 2 phase Bare Wire Cable Connection</t>
  </si>
  <si>
    <t>0949</t>
  </si>
  <si>
    <t xml:space="preserve">LV 2 phase Bare Wire  Service Distribution Box Connection </t>
  </si>
  <si>
    <t>0950</t>
  </si>
  <si>
    <t>LV 2 phase Bare Wire Open Wire/ABC Connection</t>
  </si>
  <si>
    <t>0951</t>
  </si>
  <si>
    <t xml:space="preserve">LV 2 phase Bare Wire Intermediate Strain Crossing </t>
  </si>
  <si>
    <t>0952</t>
  </si>
  <si>
    <t>LV 2 phase Bare Wire Strain-Strain Crossing</t>
  </si>
  <si>
    <t xml:space="preserve">0960 </t>
  </si>
  <si>
    <t>LV  1phase Bare Wire Suspension Assembly 0 Deg</t>
  </si>
  <si>
    <t>0961</t>
  </si>
  <si>
    <t xml:space="preserve">LV  1phase Bare Wire in-line Strain Assembly </t>
  </si>
  <si>
    <t>0962</t>
  </si>
  <si>
    <t xml:space="preserve">LV 1 phase Bare Wire 1-100 Deg Angle Assembly </t>
  </si>
  <si>
    <t>0964</t>
  </si>
  <si>
    <t xml:space="preserve">LV 1 phase Bare Wire Terminal Assembly </t>
  </si>
  <si>
    <t>0965</t>
  </si>
  <si>
    <t xml:space="preserve">LV 1phase Bare Wire T-Off Assembly from Intermediate </t>
  </si>
  <si>
    <t>0966</t>
  </si>
  <si>
    <t xml:space="preserve">LV 1phase Bare Wire Intermediate Right  Angle Crossing </t>
  </si>
  <si>
    <t>0967</t>
  </si>
  <si>
    <t xml:space="preserve">LV 1 phase Bare Wire T-Off Assembly from Strain </t>
  </si>
  <si>
    <t>0968</t>
  </si>
  <si>
    <t>LV 1 phase Bare Wire Cable Connection</t>
  </si>
  <si>
    <t>0969</t>
  </si>
  <si>
    <t xml:space="preserve">LV 1 phase Bare Wire  Service Distribution Box Connection </t>
  </si>
  <si>
    <t>0970</t>
  </si>
  <si>
    <t>LV 1phase Bare Wire Open Wire/ABC Connection</t>
  </si>
  <si>
    <t>0971</t>
  </si>
  <si>
    <t xml:space="preserve">LV 1 phase Bare Wire Intermediate Strain Crossing </t>
  </si>
  <si>
    <t>0972</t>
  </si>
  <si>
    <t>LV 1 phase Bare Wire Strain-Strain Crossing</t>
  </si>
  <si>
    <t>0980</t>
  </si>
  <si>
    <t>LV Bare Wire - MV/LV Bare Wire Staying Technology</t>
  </si>
  <si>
    <t>0981</t>
  </si>
  <si>
    <t>LV Bare Wire - LV Metering 3Phase, 2Phase and 1Phase Connections</t>
  </si>
  <si>
    <t>0982</t>
  </si>
  <si>
    <t>LV Bare Wire - Eye Nut Assembly</t>
  </si>
  <si>
    <t>0983</t>
  </si>
  <si>
    <t>LV Bare Wire - Binding Techniques</t>
  </si>
  <si>
    <t xml:space="preserve">MV Bare AAAC  Pine Greased </t>
  </si>
  <si>
    <t xml:space="preserve">MV Bare AAAC  Oak Greased </t>
  </si>
  <si>
    <t>MV Bare AAAC 35mmsq Greased</t>
  </si>
  <si>
    <t>0800 series</t>
  </si>
  <si>
    <t xml:space="preserve">Transformer - 5-100kVA Single Pole Mounted </t>
  </si>
  <si>
    <t>TRANSFORMER - 100-200kVA / 2-POLE PLATFORM MOUNTED (H-POLE) GENERAL ARRANGEMENT</t>
  </si>
  <si>
    <t>Set</t>
  </si>
  <si>
    <t>0309</t>
  </si>
  <si>
    <t xml:space="preserve">Three phase trf and LV fuse holder connection - ABC conductor- 40A NH00 </t>
  </si>
  <si>
    <t>Three phase trf and LV fuse holder connection - ABC conductor- 63A NH00</t>
  </si>
  <si>
    <t xml:space="preserve">Dual phase trf and LV fuse holder connection - ABC conductor- 40A NH00 </t>
  </si>
  <si>
    <t>Dual phase trf and LV fuse holder connection - ABC conductor- 63A NH00</t>
  </si>
  <si>
    <t>Dual phase trf and LV fuse holder connection - ABC conductor- 80A NH00</t>
  </si>
  <si>
    <t>Dual phase trf and LV fuse holder connection - ABC conductor- 125A NH00</t>
  </si>
  <si>
    <t>Dual phase trf and LV fuse holder connection - ABC conductor- 160A NH00</t>
  </si>
  <si>
    <t xml:space="preserve">Single phase trf and LV fuse holder connection - ABC conductor- 40A NH00 </t>
  </si>
  <si>
    <t>Single phase trf and LV fuse holder connection - ABC conductor- 63A NH00</t>
  </si>
  <si>
    <t>Single phase trf and LV fuse holder connection - ABC conductor- 80A NH00</t>
  </si>
  <si>
    <t>Single phase trf and LV fuse holder connection - ABC conductor- 125A NH00</t>
  </si>
  <si>
    <t>Single phase trf and LV fuse holder connection - ABC conductor- 160A NH00</t>
  </si>
  <si>
    <t>1833B</t>
  </si>
  <si>
    <t>1834B</t>
  </si>
  <si>
    <t>0366</t>
  </si>
  <si>
    <t>Service suspension assembly</t>
  </si>
  <si>
    <t>0384</t>
  </si>
  <si>
    <t>Removal of a post / pin insulator</t>
  </si>
  <si>
    <t>Removal of SPU unit with rails</t>
  </si>
  <si>
    <t>Removal of ED / ECU</t>
  </si>
  <si>
    <t xml:space="preserve">Re-instate broken/damage bonding &amp; BIL on existing structure </t>
  </si>
  <si>
    <t>MISCELLANEOUS</t>
  </si>
  <si>
    <t>Set: Device warning-Aircraft warning 8.87-13.55;2</t>
  </si>
  <si>
    <t>Set: Device warning -Aircraft warning 7.35-14.16;2</t>
  </si>
  <si>
    <t>Set: Device warning-Aircraft warning 18.13-23.88;2</t>
  </si>
  <si>
    <t>W</t>
  </si>
  <si>
    <t>Unless otherwise specified, transport is to be used under specific instruction from the Project Manager only.  This excludes staff transport.  Staff transport is to be paid to transport workers from base location to site only.  LDV/4x4 will only be paid for justifiable use and will be to the sole discretion of the Project Manager</t>
  </si>
  <si>
    <t>LDV 4x2</t>
  </si>
  <si>
    <t>km</t>
  </si>
  <si>
    <t>LDV/4x4</t>
  </si>
  <si>
    <t>Personnel Transport for Staff</t>
  </si>
  <si>
    <t>10 m³ Tipper Truck</t>
  </si>
  <si>
    <t>6 m³ Tipper Truck</t>
  </si>
  <si>
    <t>Transport Truck 2-4 ton</t>
  </si>
  <si>
    <t>Transport Truck 5-8 ton</t>
  </si>
  <si>
    <t>Transport Truck 5-8 ton with crane</t>
  </si>
  <si>
    <t>Transport Truck 9-14 ton</t>
  </si>
  <si>
    <t>Transport Truck 9-14 ton with crane</t>
  </si>
  <si>
    <t>SUB-TOTAL W</t>
  </si>
  <si>
    <t>Supply</t>
  </si>
  <si>
    <t xml:space="preserve">Labour </t>
  </si>
  <si>
    <t>INFILLS</t>
  </si>
  <si>
    <r>
      <t xml:space="preserve">240-XXXXXXXX       </t>
    </r>
    <r>
      <rPr>
        <b/>
        <sz val="13"/>
        <rFont val="Calibri Light"/>
        <family val="2"/>
      </rPr>
      <t xml:space="preserve"> Rev:</t>
    </r>
    <r>
      <rPr>
        <sz val="13"/>
        <rFont val="Calibri Light"/>
        <family val="2"/>
      </rPr>
      <t xml:space="preserve"> X</t>
    </r>
  </si>
  <si>
    <r>
      <t>Contract</t>
    </r>
    <r>
      <rPr>
        <strike/>
        <sz val="12"/>
        <rFont val="Calibri Light"/>
        <family val="2"/>
      </rPr>
      <t xml:space="preserve"> </t>
    </r>
  </si>
  <si>
    <r>
      <rPr>
        <b/>
        <sz val="10"/>
        <rFont val="Calibri Light"/>
        <family val="2"/>
      </rPr>
      <t>CONFIDNETIAL</t>
    </r>
    <r>
      <rPr>
        <sz val="10"/>
        <rFont val="Calibri Light"/>
        <family val="2"/>
      </rPr>
      <t xml:space="preserve">
When downloaded from the document management system, this document is uncontrolled and the responsibility rests with the user to ensure it is in line with the authorized version on the system. No part of this document may be reproduced in any manner or form by third parties without the written consent of Eskom Holdings SOC Ltd,  © copyright Eskom Holdings SOC Ltd, Reg No 2002/015527/30</t>
    </r>
  </si>
  <si>
    <t>Nolindo Ndzamela</t>
  </si>
  <si>
    <t>VENDOR NUMBER:</t>
  </si>
  <si>
    <t>CUMMULATIVE</t>
  </si>
  <si>
    <t xml:space="preserve">PRELIMINARY AND GENERAL </t>
  </si>
  <si>
    <t>Excavate,Plant,Stays &amp; Struts</t>
  </si>
  <si>
    <t>MV Overhead</t>
  </si>
  <si>
    <t>LV Overhead</t>
  </si>
  <si>
    <t>MV Equip &amp; Switchgear</t>
  </si>
  <si>
    <t>House Service Connections</t>
  </si>
  <si>
    <t>LV Cable</t>
  </si>
  <si>
    <t>MV Cable</t>
  </si>
  <si>
    <t>Dismantle</t>
  </si>
  <si>
    <t>Buy-out material handling fee @ 5%</t>
  </si>
  <si>
    <t>Prepared By:</t>
  </si>
  <si>
    <t>Project Engineer</t>
  </si>
  <si>
    <t>Checked By:</t>
  </si>
  <si>
    <t>PM / PC</t>
  </si>
  <si>
    <t>Sanitation/Ablution facilities</t>
  </si>
  <si>
    <t>Temporary water supply</t>
  </si>
  <si>
    <t xml:space="preserve">The supply and complete installation of Diamond mesh fencing including fence posts at 1.8 meters high </t>
  </si>
  <si>
    <t>A.1.8.</t>
  </si>
  <si>
    <t>The supply and complete installation of a Diamond mesh Lockable Gate including fence posts 1.8m high x 3.6m wide, including lock</t>
  </si>
  <si>
    <t>A.2.2</t>
  </si>
  <si>
    <t>Construction Name Board  - The Contractor shall supply, install and  maintain one project signboard bearing the name of the project, the name and logo of Eskom, and the Contractor.</t>
  </si>
  <si>
    <t>A.3</t>
  </si>
  <si>
    <t>A.4.1</t>
  </si>
  <si>
    <t>A.4.2</t>
  </si>
  <si>
    <t>A.4.3</t>
  </si>
  <si>
    <t>A5.1</t>
  </si>
  <si>
    <t>A.6.</t>
  </si>
  <si>
    <t>A.6.1</t>
  </si>
  <si>
    <t>B.1.1.</t>
  </si>
  <si>
    <t>Construction Manager (SACPMP Registered )</t>
  </si>
  <si>
    <t>Construction Manager  (non registered)</t>
  </si>
  <si>
    <t>B.4.6.</t>
  </si>
  <si>
    <t>BILL NO: 2</t>
  </si>
  <si>
    <t>EXCAVATIONS, PLANTING &amp; INSTALLATION OF STAYS AND STRUTS</t>
  </si>
  <si>
    <t>SAP LINE</t>
  </si>
  <si>
    <t>TOTAL SUPPLY</t>
  </si>
  <si>
    <t>TOTAL LABOUR</t>
  </si>
  <si>
    <t xml:space="preserve">GRAND TOTAL </t>
  </si>
  <si>
    <t>Note: 
a)All installations, assemblies and activities shall be as per Eskom DDT series, Eskom  national or Eskom local technical instructions  where applicable
b) Eskom will advise what is free issue material and what is contractor supplied material</t>
  </si>
  <si>
    <t>NO.</t>
  </si>
  <si>
    <t>D-D-T</t>
  </si>
  <si>
    <t>EXCAVATIONS &amp; TRENCHING</t>
  </si>
  <si>
    <t>Manually excavate, backfill and compact as . Import backfill soil where required as per Eskom standard for holes and trenches for poles, stays, struts, flying stays and earth electrodes.  All  material will be measured elsewhere. Cable systems excavations and trenching will be measured elsewhere.  Soil types are defined as Class1, class 2, class3 and class 4 as per Eskom standard 240-75883148.</t>
  </si>
  <si>
    <t>0332</t>
  </si>
  <si>
    <t>Excavation, backfilling &amp; compacting of a hole 1m for 5 meter pole in soil type compacted.</t>
  </si>
  <si>
    <t>2.1.1.</t>
  </si>
  <si>
    <t xml:space="preserve">Class 1 </t>
  </si>
  <si>
    <t>Ea</t>
  </si>
  <si>
    <t>2.1.2.</t>
  </si>
  <si>
    <t>Class 2</t>
  </si>
  <si>
    <t>2.1.3.</t>
  </si>
  <si>
    <t>Class 3</t>
  </si>
  <si>
    <t>2.1.4.</t>
  </si>
  <si>
    <t>Class 4</t>
  </si>
  <si>
    <t>Excavation, backfilling and compacting of a hole 1,3 meter (7 meter pole) in soil type.</t>
  </si>
  <si>
    <t>2.2.3</t>
  </si>
  <si>
    <t>2.2.4</t>
  </si>
  <si>
    <t xml:space="preserve">Excavation, backfilling and compacting of a hole, 1,5 meter (9 meter pole) in soil type.        </t>
  </si>
  <si>
    <t>2.3.1</t>
  </si>
  <si>
    <t>2.3.2</t>
  </si>
  <si>
    <t>2.3.3</t>
  </si>
  <si>
    <t>2.3.4</t>
  </si>
  <si>
    <t>Excavation, backfilling and compacting of a hole 1,7 meters (10 meter pole) in soil type.</t>
  </si>
  <si>
    <t>2.4.1</t>
  </si>
  <si>
    <t>2.4.2</t>
  </si>
  <si>
    <t>2.4.3</t>
  </si>
  <si>
    <t>2.4.4</t>
  </si>
  <si>
    <t>Excavation, backfilling and compacting of a hole 1,8 meters (11 meter pole) in soil type.</t>
  </si>
  <si>
    <t>2.5.1</t>
  </si>
  <si>
    <t>2.5.2</t>
  </si>
  <si>
    <t>2.5.3</t>
  </si>
  <si>
    <t>2.5.4</t>
  </si>
  <si>
    <t xml:space="preserve">Excavation, backfilling and compacting of a hole 2,0 meters (12 meter pole) in soil type.        </t>
  </si>
  <si>
    <t>2.6.1</t>
  </si>
  <si>
    <t>2.6.2</t>
  </si>
  <si>
    <t>2.6.3</t>
  </si>
  <si>
    <t>2.6.4</t>
  </si>
  <si>
    <t>Excavation, backfilling and compacting of a hole 2.2 meter (13 meter pole) in soil type.</t>
  </si>
  <si>
    <t>2.7.1</t>
  </si>
  <si>
    <t>2.7.2</t>
  </si>
  <si>
    <t>2.7.3</t>
  </si>
  <si>
    <t>2.7.4</t>
  </si>
  <si>
    <t>Excavation, backfilling and compacting of a hole 2.2m (14 meter pole) in soil type.</t>
  </si>
  <si>
    <t>2.8.1</t>
  </si>
  <si>
    <t>2.8.2</t>
  </si>
  <si>
    <t>2.8.3</t>
  </si>
  <si>
    <t>2.8.4</t>
  </si>
  <si>
    <t>Excavation, backfilling and compacting of a hole 2.2m (15 meter pole) in soil type.</t>
  </si>
  <si>
    <t>2.9.1</t>
  </si>
  <si>
    <t>2.9.2</t>
  </si>
  <si>
    <t>2.9.3</t>
  </si>
  <si>
    <t>2.9.4</t>
  </si>
  <si>
    <t>Excavation, backfilling and compacting of a hole 2.2m (16 meter pole) in soil type.</t>
  </si>
  <si>
    <t>2.10.1</t>
  </si>
  <si>
    <t>2.10.2</t>
  </si>
  <si>
    <t>2.10.3</t>
  </si>
  <si>
    <t>2.10.4</t>
  </si>
  <si>
    <t>2.11</t>
  </si>
  <si>
    <t>Excavation, backfilling and compacting of a hole 2.4m (18 meter pole) in soil type.</t>
  </si>
  <si>
    <t>2.11.1</t>
  </si>
  <si>
    <t>2.11.2</t>
  </si>
  <si>
    <t>2.11.3</t>
  </si>
  <si>
    <t>2.11.4</t>
  </si>
  <si>
    <t>0350</t>
  </si>
  <si>
    <r>
      <t>Excavation, backfilling and compacting of a non-augured LV stay hole</t>
    </r>
    <r>
      <rPr>
        <b/>
        <sz val="12"/>
        <color rgb="FFFF0000"/>
        <rFont val="Arial"/>
        <family val="2"/>
      </rPr>
      <t xml:space="preserve"> </t>
    </r>
    <r>
      <rPr>
        <b/>
        <sz val="12"/>
        <color theme="1"/>
        <rFont val="Arial"/>
        <family val="2"/>
      </rPr>
      <t>1,3 meters</t>
    </r>
    <r>
      <rPr>
        <b/>
        <sz val="12"/>
        <rFont val="Arial"/>
        <family val="2"/>
      </rPr>
      <t xml:space="preserve"> (rod diameter 12mm) in soil type.</t>
    </r>
  </si>
  <si>
    <t>2.12.1</t>
  </si>
  <si>
    <t>2.12.2</t>
  </si>
  <si>
    <t>2.12.3</t>
  </si>
  <si>
    <t>2.12.4</t>
  </si>
  <si>
    <r>
      <t>Excavation, backfilling and compacting of a non-augured MV stay hole</t>
    </r>
    <r>
      <rPr>
        <b/>
        <sz val="12"/>
        <color theme="1"/>
        <rFont val="Arial"/>
        <family val="2"/>
      </rPr>
      <t xml:space="preserve"> 1,75 meters</t>
    </r>
    <r>
      <rPr>
        <b/>
        <sz val="12"/>
        <rFont val="Arial"/>
        <family val="2"/>
      </rPr>
      <t xml:space="preserve">  (rod diameters 20mm) in soil type </t>
    </r>
  </si>
  <si>
    <t>2.13.1</t>
  </si>
  <si>
    <t>2.13.2</t>
  </si>
  <si>
    <t>2.13.3</t>
  </si>
  <si>
    <t>2.13.4</t>
  </si>
  <si>
    <r>
      <t>Excavation, backfilling and compacting of a non-augured MV stay hole</t>
    </r>
    <r>
      <rPr>
        <b/>
        <sz val="12"/>
        <color theme="1"/>
        <rFont val="Arial"/>
        <family val="2"/>
      </rPr>
      <t xml:space="preserve"> 2,15 meters</t>
    </r>
    <r>
      <rPr>
        <b/>
        <sz val="12"/>
        <rFont val="Arial"/>
        <family val="2"/>
      </rPr>
      <t xml:space="preserve">  (rod diameters 24mm) in soil type </t>
    </r>
  </si>
  <si>
    <t>2.14.1</t>
  </si>
  <si>
    <t>2.14.2</t>
  </si>
  <si>
    <t>2.14.3</t>
  </si>
  <si>
    <t>2.14.4</t>
  </si>
  <si>
    <t>0342</t>
  </si>
  <si>
    <t>Excavation, backfilling &amp; compacting of a MV 0.5m deep strut hole  in soil type</t>
  </si>
  <si>
    <t>2.15.1</t>
  </si>
  <si>
    <t>2.15.2</t>
  </si>
  <si>
    <t>2.15.3</t>
  </si>
  <si>
    <t>2.15.4</t>
  </si>
  <si>
    <t>Excavation, backfilling &amp; compacting of a LV strut hole 0.5 deep meters in soil type</t>
  </si>
  <si>
    <t>2.16.1</t>
  </si>
  <si>
    <t>2.16.2</t>
  </si>
  <si>
    <t>2.16.3</t>
  </si>
  <si>
    <t>2.16.4</t>
  </si>
  <si>
    <t>Excavation, backfilling &amp; compacting of wood poles, stay holes and cable trenches using  Mechanical boring/Rock Drill, Jack Hammer or Blasting. The handling fee will only be applicable to the supplier's invoice where the service is outsourced. Where the machinery is owned by the contractor a quotation with no handling fee is to be submitted. PC/QS to do due diligence in verifying quotations.</t>
  </si>
  <si>
    <t>2.17.1</t>
  </si>
  <si>
    <t>Rock drilling (Irrespective of depth of hole, each hole to be verified by Eskom's Clerk of Works as per Supplier's invoice+10% handling) Inclusive of equipment and labour</t>
  </si>
  <si>
    <t>2.17.2</t>
  </si>
  <si>
    <t>Rock drilling for cable trench to be verified by Eskom's Clerk of Works as per Supplier's invoice+10% handling) Inclusive of equipment and labour</t>
  </si>
  <si>
    <t>2.17.3</t>
  </si>
  <si>
    <t>Excavate using a mechanical boring (Auger) device (Irrespective of depth of hole, each hole to be verified by Eskom's Clerk of Works as per Supplier's invoice+10% handling) Inclusive of equipment and labour</t>
  </si>
  <si>
    <t>2.17.4</t>
  </si>
  <si>
    <t>Excavate using a jack hammer and compressor (Irrespective of depth of hole, each hole to be verified by Eskom's Clerk of Works as per Supplier's invoice+10% handling)  Inclusive of equipment and labour</t>
  </si>
  <si>
    <t>2.17.5</t>
  </si>
  <si>
    <t>Excavate using a jack hammer and compressor for cable trench, to be verified by Eskom's Clerk of Works as per Supplier's invoice+10% handling. Inclusive of equipment and labour</t>
  </si>
  <si>
    <t>2.17.6</t>
  </si>
  <si>
    <t>Blasting (Irrespective of depth of hole, each hard rock hole to be verified by Eskom's Clerk of Works as per Supplier's invoice+10% handling) Inclusive of equipment and labour</t>
  </si>
  <si>
    <t>2.17.7</t>
  </si>
  <si>
    <t>Blasting for cable trenches hard rock hole to be verified by Eskom's Clerk of Works as per Supplier's invoice+10% handling) Inclusive of equipment and labour</t>
  </si>
  <si>
    <t>2.17.8</t>
  </si>
  <si>
    <t>Clean out and make suitable the excavation after blasting</t>
  </si>
  <si>
    <t>2.17.9</t>
  </si>
  <si>
    <t>Supply of imported soil (Class 2) - To be verified by Clerk of Works (Subject to supplier's invoice +10% handling)</t>
  </si>
  <si>
    <t>2.17.10</t>
  </si>
  <si>
    <t>Pumping water from excavation (subject to supplier's invoice +10% handling) Inclusive of equipment and labour</t>
  </si>
  <si>
    <t>litre</t>
  </si>
  <si>
    <t>2.17.11</t>
  </si>
  <si>
    <t>Application of tar according to municipal standard - Supplier's Invoice + 5% Inclusive of equipment and labour</t>
  </si>
  <si>
    <t>2.17.12</t>
  </si>
  <si>
    <t xml:space="preserve">Directional drilling method including access holes (digging of pits), shoring, and sleeves. Supplier's Invoice + 5% Inclusive of equipment and labour. </t>
  </si>
  <si>
    <t>2.17.13</t>
  </si>
  <si>
    <t xml:space="preserve">Pipe jacking method including access holes (digging of pits), shoring, and sleeves. Supplier's Invoice + 5% Inclusive of equipment and labour. </t>
  </si>
  <si>
    <t>2.17.14</t>
  </si>
  <si>
    <t>Digging of pits (per crossings) Supplier's Invoice + 5% Inclusive of equipment and labour</t>
  </si>
  <si>
    <t>0642</t>
  </si>
  <si>
    <t>MV and LV Earth electrode trench 0.5m deep, 0.5m wide, including excavation, backfilling and compaction</t>
  </si>
  <si>
    <t>2.18.1</t>
  </si>
  <si>
    <t>2.18.2</t>
  </si>
  <si>
    <t>2.18.3</t>
  </si>
  <si>
    <t>2.18.4</t>
  </si>
  <si>
    <t>0210</t>
  </si>
  <si>
    <t>SWER MV and LV Earth electrode trench 1m deep, 0.5m wide, including excavation, backfilling and compaction</t>
  </si>
  <si>
    <t>2.19.1</t>
  </si>
  <si>
    <t>2.19.2</t>
  </si>
  <si>
    <t>2.19.3</t>
  </si>
  <si>
    <t>2.19.4</t>
  </si>
  <si>
    <t>WOOD POLE PLANTING</t>
  </si>
  <si>
    <r>
      <t xml:space="preserve"> Excavations, backfilling and compaction are measured elsewhere. Structure, Flying stay and strut  poles are included in this section. </t>
    </r>
    <r>
      <rPr>
        <b/>
        <sz val="12"/>
        <color rgb="FFFF0000"/>
        <rFont val="Arial"/>
        <family val="2"/>
      </rPr>
      <t xml:space="preserve"> </t>
    </r>
    <r>
      <rPr>
        <b/>
        <sz val="12"/>
        <rFont val="Arial"/>
        <family val="2"/>
      </rPr>
      <t>Poles are Eskom free issue material. Pole top diameter ranges from 140mm to 220mm.   Assumed a 100m distance to carry pole.</t>
    </r>
  </si>
  <si>
    <t>Planting By hand</t>
  </si>
  <si>
    <t>2.20.1</t>
  </si>
  <si>
    <t>0058</t>
  </si>
  <si>
    <t>2.20.2</t>
  </si>
  <si>
    <t>0050</t>
  </si>
  <si>
    <t>2.20.3</t>
  </si>
  <si>
    <t>2.20.4</t>
  </si>
  <si>
    <t>0055</t>
  </si>
  <si>
    <t>2.20.5</t>
  </si>
  <si>
    <t>2.20.6</t>
  </si>
  <si>
    <t>2.20.7</t>
  </si>
  <si>
    <t>0052</t>
  </si>
  <si>
    <t>2.20.8</t>
  </si>
  <si>
    <t>2.20.9</t>
  </si>
  <si>
    <t>2.20.10</t>
  </si>
  <si>
    <t>0051</t>
  </si>
  <si>
    <t>2.20.11</t>
  </si>
  <si>
    <t>2.20.12</t>
  </si>
  <si>
    <t>2.20.13</t>
  </si>
  <si>
    <t>2.20.14</t>
  </si>
  <si>
    <t>0053</t>
  </si>
  <si>
    <t>2.20.15</t>
  </si>
  <si>
    <t>2.20.16</t>
  </si>
  <si>
    <t>2.20.17</t>
  </si>
  <si>
    <t>0056</t>
  </si>
  <si>
    <t>2.20.18</t>
  </si>
  <si>
    <t>2.20.19</t>
  </si>
  <si>
    <t>2.20.20</t>
  </si>
  <si>
    <t>0054</t>
  </si>
  <si>
    <t>2.20.21</t>
  </si>
  <si>
    <t>2.20.22</t>
  </si>
  <si>
    <t>2.20.23</t>
  </si>
  <si>
    <t>0057</t>
  </si>
  <si>
    <t>2.20.24</t>
  </si>
  <si>
    <t>0049</t>
  </si>
  <si>
    <t xml:space="preserve">POLE,WOOD 16.0 x 180-199  </t>
  </si>
  <si>
    <t>2.20.25</t>
  </si>
  <si>
    <t xml:space="preserve">POLE,WOOD 16.0 x 200-219  </t>
  </si>
  <si>
    <t>2.20.26</t>
  </si>
  <si>
    <t>0048</t>
  </si>
  <si>
    <t xml:space="preserve">POLE,WOOD 18.0 x 180-199  </t>
  </si>
  <si>
    <t>2.20.27</t>
  </si>
  <si>
    <t xml:space="preserve">POLE,WOOD 18.0 x 200-219  </t>
  </si>
  <si>
    <t>Planting by Crane</t>
  </si>
  <si>
    <t>2.21.1</t>
  </si>
  <si>
    <t>POLE,WOOD 9.0m x 140-159</t>
  </si>
  <si>
    <t>2.21.2</t>
  </si>
  <si>
    <t xml:space="preserve">POLE,WOOD 9.0m x 160-179  </t>
  </si>
  <si>
    <t>2.21.3</t>
  </si>
  <si>
    <t xml:space="preserve">POLE,WOOD 9.0m x 180-199  </t>
  </si>
  <si>
    <t>2.21.4</t>
  </si>
  <si>
    <t>2.21.5</t>
  </si>
  <si>
    <t>2.21.6</t>
  </si>
  <si>
    <t>2.21.7</t>
  </si>
  <si>
    <t>2.21.8</t>
  </si>
  <si>
    <t>2.21.9</t>
  </si>
  <si>
    <t>2.21.10</t>
  </si>
  <si>
    <t>2.21.11</t>
  </si>
  <si>
    <t>2.21.12</t>
  </si>
  <si>
    <t>2.21.13</t>
  </si>
  <si>
    <t>2.21.14</t>
  </si>
  <si>
    <t>2.21.15</t>
  </si>
  <si>
    <t>2.21.16</t>
  </si>
  <si>
    <t>2.21.17</t>
  </si>
  <si>
    <t>2.21.18</t>
  </si>
  <si>
    <t>2.21.19</t>
  </si>
  <si>
    <t>2.21.20</t>
  </si>
  <si>
    <t>2.21.21</t>
  </si>
  <si>
    <t>2.21.22</t>
  </si>
  <si>
    <t>2.21.23</t>
  </si>
  <si>
    <t>2.21.24</t>
  </si>
  <si>
    <t>STAYS AND STRUTS</t>
  </si>
  <si>
    <r>
      <t>Install stays, flying stays, struts.  Accessories include staywire, stayrods, stay plates, soil anchors, stay insulators, guy grips, stay mounting brackets, mounting hardware, anti climbing devices, stayguards and danger labels.  Poles and excavations are measured elsewhere</t>
    </r>
    <r>
      <rPr>
        <sz val="12"/>
        <color rgb="FFFF0000"/>
        <rFont val="Arial"/>
        <family val="2"/>
      </rPr>
      <t>.</t>
    </r>
    <r>
      <rPr>
        <sz val="12"/>
        <rFont val="Arial"/>
        <family val="2"/>
      </rPr>
      <t>The installation and erection of strut poles  are measured here</t>
    </r>
  </si>
  <si>
    <t>Installing Stay and strut assembles</t>
  </si>
  <si>
    <t>2.22.1</t>
  </si>
  <si>
    <t xml:space="preserve">0341
(Sh 1 of 5) </t>
  </si>
  <si>
    <t>STAY ASSEMBLY (LV - 35kN) WOOD POLES</t>
  </si>
  <si>
    <t>2.22.2</t>
  </si>
  <si>
    <t>0341
(Sh 2 of 5)</t>
  </si>
  <si>
    <t xml:space="preserve">STAY ASSEMBLY (MV - 97kN) WOOD POLES  </t>
  </si>
  <si>
    <t>2.22.3</t>
  </si>
  <si>
    <t>0341
(Sh 4 of 5)</t>
  </si>
  <si>
    <t>MV HEAVY / HV LINES CONDUCTOR STAY ASSEMBLY (MV - 115kN) WOOD POLES</t>
  </si>
  <si>
    <t>2.22.4</t>
  </si>
  <si>
    <t>0341
(Sh 5 of 5)</t>
  </si>
  <si>
    <t>STAY GUARD APPLICATION (IF REQUIRED)</t>
  </si>
  <si>
    <t>2.22.5</t>
  </si>
  <si>
    <t>0342
(Sh 1 of 3)</t>
  </si>
  <si>
    <t xml:space="preserve">STRUT ASSEMBLY FLAT 45 DEG. BRACKET 7m AND 9m POLES </t>
  </si>
  <si>
    <t>2.22.6</t>
  </si>
  <si>
    <t>0342
(Sh 2 of 3)</t>
  </si>
  <si>
    <t xml:space="preserve">STRUT ASSEMBLY SWIVEL BRACKET  11m, 12m AND 13m WOOD POLES </t>
  </si>
  <si>
    <t>2.22.7</t>
  </si>
  <si>
    <t>0342
(Sh 3 of 3)</t>
  </si>
  <si>
    <t>STRUT ASSEMBLY WOOD H - POLE FOR -11m , 12m and 13m poles</t>
  </si>
  <si>
    <t>2.22.8</t>
  </si>
  <si>
    <t>0343</t>
  </si>
  <si>
    <t xml:space="preserve">LV/MV - OVERHEAD FLYING STAY ARRANGEMENT </t>
  </si>
  <si>
    <t>2.22.9</t>
  </si>
  <si>
    <t>0344</t>
  </si>
  <si>
    <t>HIP STAY FROM WOOD POLE FOUNDATION AND ASSEMBLY</t>
  </si>
  <si>
    <t>2.22.10</t>
  </si>
  <si>
    <t>2.22.11</t>
  </si>
  <si>
    <t>2.22.12</t>
  </si>
  <si>
    <t>CARRIED TO SUMMARY PAGE</t>
  </si>
  <si>
    <t>BILL NO: 3</t>
  </si>
  <si>
    <t>MV OVERHEAD SYSTEM</t>
  </si>
  <si>
    <t xml:space="preserve">Note: 
a)All installations, assemblies and activities shall be as per Eskom DDT series, Eskom  national or Eskom local technical instructions  where applicable
b) Eskom will advise what is free issue material and what is contractor supplied material
</t>
  </si>
  <si>
    <t>MV CONDUCTOR</t>
  </si>
  <si>
    <t xml:space="preserve">Install Eskom issued marked conductor.  Material quantity to allow for 5% sag in addition to actual  conductor length quantity.  Installation includes handling, stringing and final sagging. </t>
  </si>
  <si>
    <t xml:space="preserve">MV Bare ACSR Fox Ungreased </t>
  </si>
  <si>
    <t>MV Bare ACSR Fox Greased</t>
  </si>
  <si>
    <t xml:space="preserve">MV Bare ACSR  Mink Greased </t>
  </si>
  <si>
    <t>3.1.6</t>
  </si>
  <si>
    <t xml:space="preserve">MV Bare ACSR  Mink Ungreased </t>
  </si>
  <si>
    <t>3.1.7</t>
  </si>
  <si>
    <t>3.1.8</t>
  </si>
  <si>
    <t xml:space="preserve">MV Bare ACSR  Hare Greased </t>
  </si>
  <si>
    <t>3.1.9</t>
  </si>
  <si>
    <t xml:space="preserve">MV Bare ACSR  Hare Ungreased </t>
  </si>
  <si>
    <t>3.1.10</t>
  </si>
  <si>
    <t xml:space="preserve">MV Bare Chicadee conductor- Greased </t>
  </si>
  <si>
    <t>3.1.11</t>
  </si>
  <si>
    <t xml:space="preserve">MV Bare Chicadee conductor- Ungreased </t>
  </si>
  <si>
    <t>3.1.12</t>
  </si>
  <si>
    <t>MV ABC 11 kV 35 mmsq 3 Core</t>
  </si>
  <si>
    <t>3.1.13</t>
  </si>
  <si>
    <t>MV ABC 11 kV 95 mmsq 3 Core</t>
  </si>
  <si>
    <t>3.1.14</t>
  </si>
  <si>
    <t>MV ABC 22 kV 35 mmsq 3 Core</t>
  </si>
  <si>
    <t>3.1.15</t>
  </si>
  <si>
    <t>MV ABC 22 kV 95 mmsq 3 Core</t>
  </si>
  <si>
    <t>Erect MV support structures.  Auxiliary equipment such as bonding, BIL downwire, jumpers, jumper terminations, pole and x-arm mounting and mounting hardware, conductor attachment hardware and insulators to be included.  Poles are measured elsewhere, crossarms are included.  Stay, strut material measured elsewhere.  Pole, stay and strut  excavations are measured elsewhere.  Where road crossing structures are to be used the line hardware needs to be changed to include : For intermediate a suitable fullwrap road crossing tie and for a strain structure a 3bolt suitable pistol grip.  Other relevant road crossing hardware to be included where required Eskom document KZN15ZEG-044.  Road crossings to be inserted in BOQ where required and marked with "RX" as part of the description.  MV intermediate structures that fall within high lightning zones in the OU shall have the a spark gap device installed on its BIL downwire.  Refer DDT3134. All other intermediate structures will have a normal BIL.</t>
  </si>
  <si>
    <t>0400</t>
  </si>
  <si>
    <t xml:space="preserve">SWER – Intermediate - 0° Deviation </t>
  </si>
  <si>
    <t>SWER – Intermediate - 0° Deviation Rx</t>
  </si>
  <si>
    <t>0401</t>
  </si>
  <si>
    <t xml:space="preserve">SWER – Intermediate Small (1-10°) Deviation </t>
  </si>
  <si>
    <t>3.2.4</t>
  </si>
  <si>
    <t>SWER – Intermediate Small (1-10°) Deviation Rx</t>
  </si>
  <si>
    <t>3.2.5</t>
  </si>
  <si>
    <t>0402</t>
  </si>
  <si>
    <t>SWER - Suspension Medium (10-30°) Deviation</t>
  </si>
  <si>
    <t>3.2.6</t>
  </si>
  <si>
    <t>SWER - Suspension Medium (10-30°) Deviation Rx</t>
  </si>
  <si>
    <t>3.2.7</t>
  </si>
  <si>
    <t>0403</t>
  </si>
  <si>
    <t>SWER - Strain 0° Deviation</t>
  </si>
  <si>
    <t>3.2.8</t>
  </si>
  <si>
    <t>SWER - Strain 0° Deviation Rx</t>
  </si>
  <si>
    <t>3.2.9</t>
  </si>
  <si>
    <t>0404</t>
  </si>
  <si>
    <t xml:space="preserve">SWER – Strain Small (1-30°) Deviation </t>
  </si>
  <si>
    <t>3.2.10</t>
  </si>
  <si>
    <t>SWER – Strain Small (1-30°) Deviation Rx</t>
  </si>
  <si>
    <t>3.2.11</t>
  </si>
  <si>
    <t>0406</t>
  </si>
  <si>
    <t xml:space="preserve">SWER – Strain Large (30-90°) Deviation </t>
  </si>
  <si>
    <t>3.2.12</t>
  </si>
  <si>
    <t>SWER – Strain Large (30-90°) Deviation Rx</t>
  </si>
  <si>
    <t>3.2.13</t>
  </si>
  <si>
    <t>0407</t>
  </si>
  <si>
    <t xml:space="preserve">SWER – Strain Terminal </t>
  </si>
  <si>
    <t>3.2.14</t>
  </si>
  <si>
    <t>SWER – Strain Terminal Rx</t>
  </si>
  <si>
    <t>3.2.15</t>
  </si>
  <si>
    <t>0410</t>
  </si>
  <si>
    <t xml:space="preserve">SWER – Intermediate With Earth Wire - 0° Deviation </t>
  </si>
  <si>
    <t>3.2.16</t>
  </si>
  <si>
    <t>SWER – Intermediate With Earth Wire- 0° Deviation Rx</t>
  </si>
  <si>
    <t>3.2.17</t>
  </si>
  <si>
    <t>0411</t>
  </si>
  <si>
    <t xml:space="preserve">SWER – Intermediate With Earth Wire Small (1-10°) Deviation </t>
  </si>
  <si>
    <t>3.2.18</t>
  </si>
  <si>
    <t>SWER – Intermediate With Earth Wire Small (1-10°) Deviation Rx</t>
  </si>
  <si>
    <t>3.2.19</t>
  </si>
  <si>
    <t>0413</t>
  </si>
  <si>
    <t>SWER - Suspension With Earth Wire Medium (10-30°) Deviation</t>
  </si>
  <si>
    <t>3.2.20</t>
  </si>
  <si>
    <t>SWER - Suspension With Earth Wire Medium (10-30°) Deviation Rx</t>
  </si>
  <si>
    <t>3.2.21</t>
  </si>
  <si>
    <t>0414</t>
  </si>
  <si>
    <t>SWER - Strain With Earth Wire 0° Deviation</t>
  </si>
  <si>
    <t>3.2.22</t>
  </si>
  <si>
    <t>SWER - Strain With Earth Wire 0° Deviation Rx</t>
  </si>
  <si>
    <t>3.2.23</t>
  </si>
  <si>
    <t>0416</t>
  </si>
  <si>
    <t xml:space="preserve">SWER – Strain With Earth Wire Small (1-30°) Deviation </t>
  </si>
  <si>
    <t>3.2.24</t>
  </si>
  <si>
    <t>SWER – Strain With Earth Wire Small (1-30°) Deviation Rx</t>
  </si>
  <si>
    <t>3.2.25</t>
  </si>
  <si>
    <t>0417</t>
  </si>
  <si>
    <t xml:space="preserve">SWER – Strain With Earth Wire Large (30-90°) Deviation </t>
  </si>
  <si>
    <t>3.2.26</t>
  </si>
  <si>
    <t>SWER – Strain With Earth Wire Large (30-90°) Deviation Rx</t>
  </si>
  <si>
    <t>3.2.27</t>
  </si>
  <si>
    <t>0418</t>
  </si>
  <si>
    <t xml:space="preserve">SWER – Strain With Earth Wire Terminal </t>
  </si>
  <si>
    <t>3.2.28</t>
  </si>
  <si>
    <t>SWER – Strain With Earth Wire Terminal Rx</t>
  </si>
  <si>
    <t>3.2.29</t>
  </si>
  <si>
    <t xml:space="preserve">Phase / phase – Staggered Vertical (600mm spacing) – Intermediate - 0° Deviation </t>
  </si>
  <si>
    <t>3.2.30</t>
  </si>
  <si>
    <t>Phase / phase – Staggered Vertical (600mm spacing) – Intermediate - 0° Deviation With Spark Gap Device</t>
  </si>
  <si>
    <t>3.2.31</t>
  </si>
  <si>
    <t>3.2.32</t>
  </si>
  <si>
    <t>Phase / phase – Staggered Vertical (600mm spacing) – Intermediate - 0° Deviation Rx With Spark Gap Device</t>
  </si>
  <si>
    <t>3.2.33</t>
  </si>
  <si>
    <t xml:space="preserve">Phase / phase – Vertical (600mm spacing) – Intermediate - Small-(1-±10°) Deviation </t>
  </si>
  <si>
    <t>3.2.34</t>
  </si>
  <si>
    <t>Phase / phase – Vertical (600mm spacing) – Intermediate - Small-(1-±10°) Deviation Rx</t>
  </si>
  <si>
    <t>3.2.35</t>
  </si>
  <si>
    <t>3.2.36</t>
  </si>
  <si>
    <t>3.2.37</t>
  </si>
  <si>
    <t xml:space="preserve">Phase / phase – Vertical (600mm spacing) – Strain -0° Deviation </t>
  </si>
  <si>
    <t>3.2.38</t>
  </si>
  <si>
    <t>Phase / phase – Vertical (600mm spacing) – Strain -0° Deviation Rx</t>
  </si>
  <si>
    <t>3.2.39</t>
  </si>
  <si>
    <t xml:space="preserve">Phase / phase – Vertical (600mm spacing) – Strain-Small (1-30°) Deviation </t>
  </si>
  <si>
    <t>3.2.40</t>
  </si>
  <si>
    <t>Phase / phase – Vertical (600mm spacing) – Strain-Small (1-30°) Deviation Rx</t>
  </si>
  <si>
    <t>3.2.41</t>
  </si>
  <si>
    <t xml:space="preserve">Phase / phase – Vertical (600mm spacing) – Strain - Large (30-90°) Deviation </t>
  </si>
  <si>
    <t>3.2.42</t>
  </si>
  <si>
    <t>Phase / phase – Vertical (600mm spacing) – Strain - Large (30-90°) Deviation Rx</t>
  </si>
  <si>
    <t>3.2.43</t>
  </si>
  <si>
    <t xml:space="preserve">Phase / phase – Vertical (600mm spacing) – Strain - Terminal </t>
  </si>
  <si>
    <t>3.2.44</t>
  </si>
  <si>
    <t>Phase / phase – Vertical (600mm spacing) – Strain - Terminal Rx</t>
  </si>
  <si>
    <t>3.2.45</t>
  </si>
  <si>
    <t>3.2.46</t>
  </si>
  <si>
    <t>3.2.47</t>
  </si>
  <si>
    <t>Phase / phase – Delta/2.5M Wooden X-arm –Strain - 0° Deviation With Spark Gap Device</t>
  </si>
  <si>
    <t>3.2.48</t>
  </si>
  <si>
    <t>3.2.49</t>
  </si>
  <si>
    <t>3.2.50</t>
  </si>
  <si>
    <t>3.2.51</t>
  </si>
  <si>
    <t>3.2.52</t>
  </si>
  <si>
    <t>3.2.53</t>
  </si>
  <si>
    <t xml:space="preserve">Phase / phase – Delta/2.5M Woodenl X-arm – Strain - Terminal </t>
  </si>
  <si>
    <t>3.2.54</t>
  </si>
  <si>
    <t>Phase / phase – Delta/2.5M Wooden X-arm – Strain - Terminal -RX</t>
  </si>
  <si>
    <t>3.2.55</t>
  </si>
  <si>
    <t>3.2.56</t>
  </si>
  <si>
    <t>3.2.57</t>
  </si>
  <si>
    <t>3.2.58</t>
  </si>
  <si>
    <t>3.2.59</t>
  </si>
  <si>
    <t>3.2.60</t>
  </si>
  <si>
    <t>3.2.61</t>
  </si>
  <si>
    <t>3.2.62</t>
  </si>
  <si>
    <t>3.2.63</t>
  </si>
  <si>
    <t>3.2.64</t>
  </si>
  <si>
    <t>3.2.65</t>
  </si>
  <si>
    <t>3.2.66</t>
  </si>
  <si>
    <t>3.2.67</t>
  </si>
  <si>
    <t>3 Phase - Staggered Vertical (600mm Spacing) Intermediate 0° Deviation</t>
  </si>
  <si>
    <t>3.2.68</t>
  </si>
  <si>
    <t>3 Phase - Staggered Vertical (600mm Spacing) Intermediate 0° Deviation With Spark Gap Device</t>
  </si>
  <si>
    <t>3.2.69</t>
  </si>
  <si>
    <t>3.2.70</t>
  </si>
  <si>
    <t>3 Phase - Staggered Vertical (600mm Spacing) Intermediate 0° Deviation Rx With Spark Gap Device</t>
  </si>
  <si>
    <t>3.2.71</t>
  </si>
  <si>
    <t>1710# (y)</t>
  </si>
  <si>
    <t>3 Phase - Staggered Vertical (800mm Spacing) Intermediate 0° Deviation</t>
  </si>
  <si>
    <t>3.2.72</t>
  </si>
  <si>
    <t>3 Phase - Staggered Vertical (800mm Spacing) Intermediate 0° Deviation With Spark Gap Device</t>
  </si>
  <si>
    <t>3.2.73</t>
  </si>
  <si>
    <t>3 Phase - Staggered Vertical (800mm Spacing) Intermediate 0° Deviation Rx</t>
  </si>
  <si>
    <t>3.2.74</t>
  </si>
  <si>
    <t>3 Phase - Staggered Vertical (800mm Spacing) Intermediate 0° Deviation Rx With Spark Gap Device</t>
  </si>
  <si>
    <t>3.2.75</t>
  </si>
  <si>
    <t>3 Phase - Vertical (600mm Spacing) Intermediate-Small (1- ±10°) Deviation</t>
  </si>
  <si>
    <t>3.2.76</t>
  </si>
  <si>
    <t>3.2.77</t>
  </si>
  <si>
    <t>1711A</t>
  </si>
  <si>
    <t>3 Phase - Vertical (800mm Spacing) Intermediate-Small (1- ±5°) Deviation</t>
  </si>
  <si>
    <t>3.2.78</t>
  </si>
  <si>
    <t>3 Phase - Vertical (800mm Spacing) Intermediate-Small (1- ±5°) Deviation Rx</t>
  </si>
  <si>
    <t>3.2.79</t>
  </si>
  <si>
    <t>3 Phase - Vertical (600mm Spacing) Intermediate-Medium (±15-30°) Deviation</t>
  </si>
  <si>
    <t>3.2.80</t>
  </si>
  <si>
    <t>3.2.81</t>
  </si>
  <si>
    <t>3 Phase - Vertical (600mm Spacing) Strain 0° Deviation</t>
  </si>
  <si>
    <t>3.2.82</t>
  </si>
  <si>
    <t>3.2.83</t>
  </si>
  <si>
    <t>1713A</t>
  </si>
  <si>
    <t>3 Phase - Vertical (800mm Spacing) Strain 0° Deviation</t>
  </si>
  <si>
    <t>3.2.84</t>
  </si>
  <si>
    <t>3 Phase - Vertical (800mm Spacing) Strain 0° Deviation Rx</t>
  </si>
  <si>
    <t>3.2.85</t>
  </si>
  <si>
    <t>3 Phase - Vertical (600mm Spacing) Strain - Small(1-30°) Deviation</t>
  </si>
  <si>
    <t>3.2.86</t>
  </si>
  <si>
    <t>3.2.87</t>
  </si>
  <si>
    <t>1714A</t>
  </si>
  <si>
    <t>3 Phase - Vertical (800mm Spacing) Strain - Small(1-10°) Deviation</t>
  </si>
  <si>
    <t>3.2.88</t>
  </si>
  <si>
    <t>3 Phase - Vertical (800mm Spacing) Strain - Small(1-10°) Deviation Rx</t>
  </si>
  <si>
    <t>3.2.89</t>
  </si>
  <si>
    <t>1714B</t>
  </si>
  <si>
    <t>3 Phase - Vertical (800mm Spacing) Strain - Medium (11-30°) Deviation</t>
  </si>
  <si>
    <t>3.2.90</t>
  </si>
  <si>
    <t>3 Phase - Vertical (800mm Spacing) Strain - Medium (11-30°) Deviation Rx</t>
  </si>
  <si>
    <t>3.2.91</t>
  </si>
  <si>
    <t>1714C</t>
  </si>
  <si>
    <t>3 Phase - Vertical (800mm Spacing) Strain - Large (31-60°) Deviation</t>
  </si>
  <si>
    <t>3.2.92</t>
  </si>
  <si>
    <t>3 Phase - Vertical (800mm Spacing) Strain - Large (31-60°) Deviation Rx</t>
  </si>
  <si>
    <t>3.2.93</t>
  </si>
  <si>
    <t>1714D</t>
  </si>
  <si>
    <t>3 Phase - Vertical (800mm Spacing) Strain - Large (61-90°) Deviation</t>
  </si>
  <si>
    <t>3.2.94</t>
  </si>
  <si>
    <t>3 Phase - Vertical (800mm Spacing) Strain - Large (61-90°) Deviation Rx</t>
  </si>
  <si>
    <t>3.2.95</t>
  </si>
  <si>
    <t>3.2.96</t>
  </si>
  <si>
    <t>3.2.97</t>
  </si>
  <si>
    <t>3 Phase - Vertical (600mm Spacing) Strain - Terminal</t>
  </si>
  <si>
    <t>3.2.98</t>
  </si>
  <si>
    <t>3.2.99</t>
  </si>
  <si>
    <t>1716A</t>
  </si>
  <si>
    <t>3 Phase - Vertical (800mm Spacing) Strain - Terminal</t>
  </si>
  <si>
    <t>3.2.100</t>
  </si>
  <si>
    <t>3 Phase - Vertical (800mm Spacing) Strain - Terminal Rx</t>
  </si>
  <si>
    <t>3.2.101</t>
  </si>
  <si>
    <t>3.2.102</t>
  </si>
  <si>
    <t>3.2.103</t>
  </si>
  <si>
    <t>3.2.104</t>
  </si>
  <si>
    <t>3.2.105</t>
  </si>
  <si>
    <t>1740# (y)</t>
  </si>
  <si>
    <t>3.2.106</t>
  </si>
  <si>
    <t>3.2.107</t>
  </si>
  <si>
    <t>3.2.108</t>
  </si>
  <si>
    <t>3.2.109</t>
  </si>
  <si>
    <t xml:space="preserve">3 Phase - Delta / 2,5m Wood X-arm - Strain – 0° Deviation </t>
  </si>
  <si>
    <t>3.2.110</t>
  </si>
  <si>
    <t>3.2.111</t>
  </si>
  <si>
    <t>1743A</t>
  </si>
  <si>
    <t>3.2.112</t>
  </si>
  <si>
    <t>3.2.113</t>
  </si>
  <si>
    <t xml:space="preserve">3 Phase - Delta / 2,5m Wood X-arm - Strain – Medium(1°-60°) Deviation </t>
  </si>
  <si>
    <t>3.2.114</t>
  </si>
  <si>
    <t>3.2.115</t>
  </si>
  <si>
    <t>1744A</t>
  </si>
  <si>
    <t xml:space="preserve">3 Phase - Delta / 2,5m Wood X-arm - Strain – Small (1°-10°) Deviation </t>
  </si>
  <si>
    <t>3.2.116</t>
  </si>
  <si>
    <t>3 Phase - Delta / 2,5m Wood X-arm - Strain – Small (1°-10°) Deviation - Rx</t>
  </si>
  <si>
    <t>3.2.117</t>
  </si>
  <si>
    <t>1744B</t>
  </si>
  <si>
    <t xml:space="preserve">3 Phase - Delta / 2,5m Wood X-arm - Strain – Medium (11°-30°) Deviation </t>
  </si>
  <si>
    <t>3.2.118</t>
  </si>
  <si>
    <t>3 Phase - Delta / 2,5m Wood X-arm - Strain – Medium (11°-30°) Deviation - Rx</t>
  </si>
  <si>
    <t>3.2.119</t>
  </si>
  <si>
    <t>1744C</t>
  </si>
  <si>
    <t xml:space="preserve">3 Phase - Delta / 2,5m Wood X-arm - Strain – Large (31°-60°) Deviation </t>
  </si>
  <si>
    <t>3.2.120</t>
  </si>
  <si>
    <t>3 Phase - Delta / 2,5m Wood X-arm - Strain – Large (31°-60°) Deviation - Rx</t>
  </si>
  <si>
    <t>3.2.121</t>
  </si>
  <si>
    <t>3 Phase - Delta /2 x 2,5m wood x-arms/ 2 x 2.5 wood x-arms - strain - (60° - 90°) deviation (for Mink and Hare conductors)</t>
  </si>
  <si>
    <t>3.2.122</t>
  </si>
  <si>
    <t>3 Phase - Delta /2 x 2,5m wood x-arms/ 2 x 2.5 wood x-arms - strain - (60° - 90°) deviation (for Mink and Hare conductors) - Rx</t>
  </si>
  <si>
    <t>3.2.123</t>
  </si>
  <si>
    <t>3 Phase - Delta /2,5m wood x-arms /2.5 wood x-arms - strain - (60° - 90°) deviation (for Fox and 35 conductors)</t>
  </si>
  <si>
    <t>3.2.124</t>
  </si>
  <si>
    <t>3 Phase - Delta /2,5m wood x-arms /2.5 wood x-arms - strain - (60° - 90°) deviation (for Fox and 35 conductors) - Rx</t>
  </si>
  <si>
    <t>3.2.125</t>
  </si>
  <si>
    <t>1745d</t>
  </si>
  <si>
    <t>3 Phase - Delta /2 x 2,5m wood x-arms - strain - (61° - 90°) deviation (for Fox and 35 conductors)</t>
  </si>
  <si>
    <t>3.2.126</t>
  </si>
  <si>
    <t>3 Phase - Delta /2 x 2,5m wood x-arms - strain - (61° - 90°) deviation (for Fox and 35 conductors) - Rx</t>
  </si>
  <si>
    <t>3.2.127</t>
  </si>
  <si>
    <t xml:space="preserve">3 Phase - Delta / 2,5m Wood X-arm - Strain – Terminal </t>
  </si>
  <si>
    <t>3.2.128</t>
  </si>
  <si>
    <t>3.2.129</t>
  </si>
  <si>
    <t>1746A</t>
  </si>
  <si>
    <t>3.2.130</t>
  </si>
  <si>
    <t>3.2.131</t>
  </si>
  <si>
    <t>1746B</t>
  </si>
  <si>
    <t>3.2.132</t>
  </si>
  <si>
    <t>3.2.133</t>
  </si>
  <si>
    <t xml:space="preserve">3 Phase - Delta (600mm spacing) / 2 x 2,5m Wood X-arm - Strain - 0° Deviation </t>
  </si>
  <si>
    <t>3.2.134</t>
  </si>
  <si>
    <t>3 Phase - Delta (600mm spacing) / 2 x 2,5m Wood X-arm - Strain - 0° Deviation -RX</t>
  </si>
  <si>
    <t>3.2.135</t>
  </si>
  <si>
    <t xml:space="preserve">3 Phase - Delta (800mm spacing) / 2 x 2,5m Wood X-arm - Strain - 0° Deviation </t>
  </si>
  <si>
    <t>3.2.136</t>
  </si>
  <si>
    <t>3 Phase - Delta (800mm spacing) / 2 x 2,5m Wood X-arm - Strain - 0° Deviation -RX</t>
  </si>
  <si>
    <t>3.2.137</t>
  </si>
  <si>
    <t>1747A</t>
  </si>
  <si>
    <t xml:space="preserve">3 Phase - Delta / 2 x 2,5m Wood X-arm - Strain - 0° Deviation </t>
  </si>
  <si>
    <t>3.2.138</t>
  </si>
  <si>
    <t>3.2.139</t>
  </si>
  <si>
    <t xml:space="preserve">3 Phase - Delta / 2 x 2,5m Wood X-arm - Strain - Medium(1°-60°) Deviation </t>
  </si>
  <si>
    <t>3.2.140</t>
  </si>
  <si>
    <t>3.2.141</t>
  </si>
  <si>
    <t>1748A</t>
  </si>
  <si>
    <t xml:space="preserve">3 Phase - Delta / 2 x 2,5m Wood X-arm - Strain - Small (1°- 10°) Deviation </t>
  </si>
  <si>
    <t>3.2.142</t>
  </si>
  <si>
    <t>3 Phase - Delta / 2 x 2,5m Wood X-arm - Strain - Small (1°- 10°) Deviation -RX</t>
  </si>
  <si>
    <t>3.2.143</t>
  </si>
  <si>
    <t>1748B</t>
  </si>
  <si>
    <t xml:space="preserve">3 Phase - Delta / 2 x 2,5m Wood X-arm - Strain - Medium (11°- 30°) Deviation </t>
  </si>
  <si>
    <t>3.2.144</t>
  </si>
  <si>
    <t>3 Phase - Delta / 2 x 2,5m Wood X-arm - Strain - Medium (11°- 30°) Deviation -RX</t>
  </si>
  <si>
    <t>3.2.145</t>
  </si>
  <si>
    <t>1748C</t>
  </si>
  <si>
    <t xml:space="preserve">3 Phase - Delta / 2 x 2,5m Wood X-arm - Strain - Large (31°- 60°) Deviation </t>
  </si>
  <si>
    <t>3.2.146</t>
  </si>
  <si>
    <t>3 Phase - Delta / 2 x 2,5m Wood X-arm - Strain - Large (31°- 60°) Deviation -RX</t>
  </si>
  <si>
    <t>3.2.147</t>
  </si>
  <si>
    <t xml:space="preserve">3 Phase - Delta / 2 x 2,5m Wood X-arm - Strain - Terminal </t>
  </si>
  <si>
    <t>3.2.148</t>
  </si>
  <si>
    <t>3.2.149</t>
  </si>
  <si>
    <t>1749A</t>
  </si>
  <si>
    <t>3.2.150</t>
  </si>
  <si>
    <t>3.2.151</t>
  </si>
  <si>
    <t xml:space="preserve">3 Phase - H-Pole / 4,5m Wood X-arm – Intermediate - 0° Deviation </t>
  </si>
  <si>
    <t>3.2.152</t>
  </si>
  <si>
    <t>3.2.153</t>
  </si>
  <si>
    <t>3 Phase - H-Pole / 4,5m Wood X-arm – Intermediate - 0° Deviation -With Spark Gap Device</t>
  </si>
  <si>
    <t>3.2.154</t>
  </si>
  <si>
    <t>3 Phase - H-Pole / 4,5m Wood X-arm – Intermediate - 0° Deviation -With Spark Gap Device-RX</t>
  </si>
  <si>
    <t>3.2.155</t>
  </si>
  <si>
    <t xml:space="preserve">3 Phase - H-Pole / 4,5m Wood X-arm - Strain – 0° Deviation </t>
  </si>
  <si>
    <t>3.2.156</t>
  </si>
  <si>
    <t>3 Phase - H-Pole / 4,5m Wood X-arm - Strain – 0° Deviation -RX</t>
  </si>
  <si>
    <t>3.2.157</t>
  </si>
  <si>
    <t>3 Phase - H-Pole / 4,5m Wood X-arm - Strain – Medium(1°-60°) Deviation (Fox and 35 conductor)</t>
  </si>
  <si>
    <t>3.2.158</t>
  </si>
  <si>
    <t>3 Phase - H-Pole / 4,5m Wood X-arm - Strain – Medium(1°-60°) Deviation -RX (Fox and 35 conductor)</t>
  </si>
  <si>
    <t>3.2.159</t>
  </si>
  <si>
    <t>3 Phase - H-Pole / 2x4,5m Wood X-arm - Strain – Medium(1°-60°) Deviation (Mink and Hare conductors)</t>
  </si>
  <si>
    <t>3.2.160</t>
  </si>
  <si>
    <t>3 Phase - H-Pole / 2x4,5m Wood X-arm - Strain – Medium(1°-60°) Deviation -RX (Mink and Hare conductors)</t>
  </si>
  <si>
    <t>3.2.161</t>
  </si>
  <si>
    <t xml:space="preserve">3 Phase - H-Pole / 4,5m Wood X-arm - Strain – Terminal </t>
  </si>
  <si>
    <t>3.2.162</t>
  </si>
  <si>
    <t>3 Phase - H-Pole / 4,5m Wood X-arm - Strain – Terminal -RX</t>
  </si>
  <si>
    <t>3.2.163</t>
  </si>
  <si>
    <t xml:space="preserve">3 Phase - H-Pole / 3,5m Wood X-arm – Intermediate - 0° Deviation </t>
  </si>
  <si>
    <t>3.2.164</t>
  </si>
  <si>
    <t>3 Phase - H-Pole / 3,5m Wood X-arm – Intermediate - 0° Deviation -RX</t>
  </si>
  <si>
    <t>3.2.165</t>
  </si>
  <si>
    <t xml:space="preserve">3 Phase - H-Pole / 3,5m Wood X-arm – Intermediate - 0° Deviation - With Spark Gap Device </t>
  </si>
  <si>
    <t>3.2.166</t>
  </si>
  <si>
    <t>3 Phase - H-Pole / 3,5m Wood X-arm – Intermediate - 0° Deviation -With Spark Gap Device RX</t>
  </si>
  <si>
    <t>3.2.167</t>
  </si>
  <si>
    <t xml:space="preserve">3 Phase - H-Pole / 3,5m Wood X-arm - Strain - 0° Deviation </t>
  </si>
  <si>
    <t>3.2.168</t>
  </si>
  <si>
    <t>3.2.169</t>
  </si>
  <si>
    <t xml:space="preserve">3 Phase - H-Pole / 3,5m Wood X-arm - Strain - Medium(1°-60°) Deviation </t>
  </si>
  <si>
    <t>3.2.170</t>
  </si>
  <si>
    <t>3.2.171</t>
  </si>
  <si>
    <t xml:space="preserve">3 Phase - H-Pole / 3,5m Wood X-arm - Strain - Terminal </t>
  </si>
  <si>
    <t>3.2.172</t>
  </si>
  <si>
    <t>3.2.173</t>
  </si>
  <si>
    <t xml:space="preserve">3 Phase - H-Pole / 2 x 3,5m Wood X-arm – Strain - 0° Deviation </t>
  </si>
  <si>
    <t>3.2.174</t>
  </si>
  <si>
    <t>3.2.175</t>
  </si>
  <si>
    <t xml:space="preserve">3 Phase - H-Pole / 2 x 3,5m Wood X-arm – Strain - Medium(1°-60°) Deviation </t>
  </si>
  <si>
    <t>3.2.176</t>
  </si>
  <si>
    <t>3.2.177</t>
  </si>
  <si>
    <t xml:space="preserve">3 Phase - H-Pole / 2 x 3,5m Wood X-arm - Strain – Terminal </t>
  </si>
  <si>
    <t>3.2.178</t>
  </si>
  <si>
    <t>3.2.179</t>
  </si>
  <si>
    <t>3.2.180</t>
  </si>
  <si>
    <t>3.2.181</t>
  </si>
  <si>
    <t>3.2.182</t>
  </si>
  <si>
    <t>3.2.183</t>
  </si>
  <si>
    <t>1770# (y)</t>
  </si>
  <si>
    <t>3.2.184</t>
  </si>
  <si>
    <t>3.2.185</t>
  </si>
  <si>
    <t>3.2.186</t>
  </si>
  <si>
    <t>3.2.187</t>
  </si>
  <si>
    <t xml:space="preserve">3 Phase - H-Pole / 4,5m Wood X-arm – Intermediate - Small(1°-±10°) Deviation </t>
  </si>
  <si>
    <t>3.2.188</t>
  </si>
  <si>
    <t>3.2.189</t>
  </si>
  <si>
    <t>1771A</t>
  </si>
  <si>
    <t xml:space="preserve">3 Phase - H-Pole / 4,5m Wood X-arm – Intermediate - Small(1°-±5°) Deviation </t>
  </si>
  <si>
    <t>3.2.190</t>
  </si>
  <si>
    <t>3 Phase - H-Pole / 4,5m Wood X-arm – Intermediate - Small(1°-±5°) Deviation -RX</t>
  </si>
  <si>
    <t>3.2.191</t>
  </si>
  <si>
    <t xml:space="preserve">3 Phase - H-Pole / 4,5m Wood X-arm - Strain - 0° Deviation </t>
  </si>
  <si>
    <t>3.2.192</t>
  </si>
  <si>
    <t>3.2.193</t>
  </si>
  <si>
    <t xml:space="preserve">3 Phase – H-Pole / 4,5m Wood X-arm - Strain - Medium(1°-60°) Deviation </t>
  </si>
  <si>
    <t>3.2.194</t>
  </si>
  <si>
    <t>3.2.195</t>
  </si>
  <si>
    <t>1774A</t>
  </si>
  <si>
    <t xml:space="preserve">3 Phase – H-Pole / 4,5m Wood X-arm - Strain - Small (1°-10°) Deviation </t>
  </si>
  <si>
    <t>3.2.196</t>
  </si>
  <si>
    <t>3 Phase – H-Pole / 4,5m Wood X-arm - Strain - Small (1°- 10°) Deviation -RX</t>
  </si>
  <si>
    <t>3.2.197</t>
  </si>
  <si>
    <t>1774B</t>
  </si>
  <si>
    <t xml:space="preserve">3 Phase – H-Pole / 4,5m Wood X-arm - Strain - Medium (11°- 30°) Deviation </t>
  </si>
  <si>
    <t>3.2.198</t>
  </si>
  <si>
    <t>3 Phase – H-Pole / 4,5m Wood X-arm - Strain - Medium (11°- 30°) Deviation -RX</t>
  </si>
  <si>
    <t>3.2.199</t>
  </si>
  <si>
    <t>1774C</t>
  </si>
  <si>
    <t xml:space="preserve">3 Phase – H-Pole / 4,5m Wood X-arm - Strain - Large (31°- 60°) Deviation </t>
  </si>
  <si>
    <t>3.2.200</t>
  </si>
  <si>
    <t>3 Phase – H-Pole / 4,5m Wood X-arm - Strain - Large (31°- 60°) Deviation -RX</t>
  </si>
  <si>
    <t>3.2.201</t>
  </si>
  <si>
    <t xml:space="preserve">3 Phase – H-Pole / 4,5m Wood X-arm - Strain - Terminal </t>
  </si>
  <si>
    <t>3.2.202</t>
  </si>
  <si>
    <t>3.2.203</t>
  </si>
  <si>
    <t xml:space="preserve">3 Phase – H-Pole / 2 x 4,5m Wood X-arm – Strain - 0° Deviation </t>
  </si>
  <si>
    <t>3.2.204</t>
  </si>
  <si>
    <t>3.2.205</t>
  </si>
  <si>
    <t xml:space="preserve">3 Phase – H-Pole / 2 x 4,5m Wood X-arm – Strain – Medium(1°-60°) Deviation </t>
  </si>
  <si>
    <t>3.2.206</t>
  </si>
  <si>
    <t>3.2.207</t>
  </si>
  <si>
    <t>1778A</t>
  </si>
  <si>
    <t xml:space="preserve">3 Phase – H-Pole / 2 x 4,5m Wood X-arm – Strain – Small (1°-10°) Deviation </t>
  </si>
  <si>
    <t>3.2.208</t>
  </si>
  <si>
    <t>3 Phase – H-Pole / 2 x 4,5m Wood X-arm – Strain – Small (1°-10°) Deviation -RX</t>
  </si>
  <si>
    <t>3.2.209</t>
  </si>
  <si>
    <t>1778B</t>
  </si>
  <si>
    <t xml:space="preserve">3 Phase – H-Pole / 2 x 4,5m Wood X-arm – Strain – Medium (11°-30°) Deviation </t>
  </si>
  <si>
    <t>3.2.210</t>
  </si>
  <si>
    <t>3 Phase – H-Pole / 2 x 4,5m Wood X-arm – Strain – Medium (11°-30°) Deviation -RX</t>
  </si>
  <si>
    <t>3.2.211</t>
  </si>
  <si>
    <t>1778C</t>
  </si>
  <si>
    <t xml:space="preserve">3 Phase – H-Pole / 2 x 4,5m Wood X-arm – Strain – Large (31°- 60°) Deviation </t>
  </si>
  <si>
    <t>3.2.212</t>
  </si>
  <si>
    <t>3 Phase – H-Pole / 2 x 4,5m Wood X-arm – Strain – Large (31°- 60°) Deviation -RX</t>
  </si>
  <si>
    <t>3.2.213</t>
  </si>
  <si>
    <t>1778D</t>
  </si>
  <si>
    <t xml:space="preserve">3 Phase – H-Pole / 2 x 4,5m Wood X-arm – Strain – Large (61°- 90°) Deviation </t>
  </si>
  <si>
    <t>3.2.214</t>
  </si>
  <si>
    <t>3 Phase – H-Pole / 2 x 4,5m Wood X-arm – Strain – Large (61°- 90°) Deviation -RX</t>
  </si>
  <si>
    <t>3.2.215</t>
  </si>
  <si>
    <t xml:space="preserve">3 Phase – H-Pole / 2 x 4,5m Wood X-arm – Strain – Terminal </t>
  </si>
  <si>
    <t>3.2.216</t>
  </si>
  <si>
    <t>3.2.217</t>
  </si>
  <si>
    <t xml:space="preserve">3 Phase – Trips – Strain - 0° Deviation </t>
  </si>
  <si>
    <t>3.2.218</t>
  </si>
  <si>
    <t>3 Phase – Trips – Strain - 0° Deviation - RX</t>
  </si>
  <si>
    <t>3.2.219</t>
  </si>
  <si>
    <t xml:space="preserve">3 Phase – Trips – Strain - Large(1°-90°) Deviation (Front view) </t>
  </si>
  <si>
    <t>3.2.220</t>
  </si>
  <si>
    <t>3.2.221</t>
  </si>
  <si>
    <t>1784A</t>
  </si>
  <si>
    <t xml:space="preserve">3 Phase – Trips – Strain - Small (1°- 10°) Deviation (Front view) </t>
  </si>
  <si>
    <t>3.2.222</t>
  </si>
  <si>
    <t>3 Phase – Trips – Strain - Small (1°- 10°) Deviation (Front view) -RX</t>
  </si>
  <si>
    <t>3.2.223</t>
  </si>
  <si>
    <t>1784B</t>
  </si>
  <si>
    <t xml:space="preserve">3 Phase – Trips – Strain - Medium (11°- 30°) Deviation (Front view) </t>
  </si>
  <si>
    <t>3.2.224</t>
  </si>
  <si>
    <t>3 Phase – Trips – Strain - Medium (11°- 30°) Deviation (Front view) -RX</t>
  </si>
  <si>
    <t>3.2.225</t>
  </si>
  <si>
    <t>1784C</t>
  </si>
  <si>
    <t xml:space="preserve">3 Phase – Trips – Strain - Large (31°- 60°) Deviation (Front view) </t>
  </si>
  <si>
    <t>3.2.226</t>
  </si>
  <si>
    <t>3 Phase – Trips – Strain - Large (31°- 60°) Deviation (Front view) -RX</t>
  </si>
  <si>
    <t>3.2.227</t>
  </si>
  <si>
    <t>1784D</t>
  </si>
  <si>
    <t xml:space="preserve">3 Phase – Trips – Strain - Large (61°- 90°) Deviation (Front view) </t>
  </si>
  <si>
    <t>3.2.228</t>
  </si>
  <si>
    <t>3 Phase – Trips – Strain - Large (61°- 90°) Deviation (Front view) -RX</t>
  </si>
  <si>
    <t>3.2.229</t>
  </si>
  <si>
    <t>MV heavy conductor - 3 phase staggered vertical 800mm spacing intermediate - o° deviation (wood poles)</t>
  </si>
  <si>
    <t>3.2.230</t>
  </si>
  <si>
    <t>MV heavy conductor - 3 phase staggered vertical 800mm spacing intermediate - o° deviation (wood poles) With Spark Gap Device</t>
  </si>
  <si>
    <t>3.2.231</t>
  </si>
  <si>
    <t>MV heavy conductor - 3 phase staggered vertical 800mm spacing intermediate - o° deviation (wood poles) - Rx</t>
  </si>
  <si>
    <t>3.2.232</t>
  </si>
  <si>
    <t>MV heavy conductor - 3 phase staggered vertical 800mm spacing intermediate - o° deviation (wood poles) - Rx With Spark Gap Device</t>
  </si>
  <si>
    <t>3.2.233</t>
  </si>
  <si>
    <t>MV heavy conductor - 22kv 3 phase - vertical 800mm spacing strain - o° deviation (wood poles)</t>
  </si>
  <si>
    <t>3.2.234</t>
  </si>
  <si>
    <t>MV heavy conductor - 22kv 3 phase - vertical 800mm spacing strain - o-30° deviation (wood poles)</t>
  </si>
  <si>
    <t>3.2.235</t>
  </si>
  <si>
    <t>MV heavy conductor - 22kv 3 phase - vertical 800mm spacing strain - terminal (wood poles)</t>
  </si>
  <si>
    <t>3.2.236</t>
  </si>
  <si>
    <t>Heavy Conductor - 3 Phase H-Pole-3500mm Wooden X-arm Intermediate 0° Deviation</t>
  </si>
  <si>
    <t>3.2.237</t>
  </si>
  <si>
    <t>Heavy Conductor - 3 Phase H-Pole-3500mm Wooden X-arm Intermediate 0° Deviation With Spark Gap Device</t>
  </si>
  <si>
    <t>3.2.238</t>
  </si>
  <si>
    <t>Heavy Conductor - 3 Phase H-Pole-3500mm Wooden X-arm Intermediate 0° Deviation Rx</t>
  </si>
  <si>
    <t>3.2.239</t>
  </si>
  <si>
    <t>Heavy Conductor - 3 Phase H-Pole-3500mm Wooden X-arm Intermediate 0° Deviation Rx With Spark Gap Device</t>
  </si>
  <si>
    <t>3.2.240</t>
  </si>
  <si>
    <t>MV heavy conductor - 22kv 3 phase - vertical 800mm spacing strain - Large (60°- 90°) Deviation (double wood poles)</t>
  </si>
  <si>
    <t>3.2.241</t>
  </si>
  <si>
    <t>MV heavy conductor - 22kv 3 phase - vertical 800mm spacing strain - Large (30°- 60°) Deviation (double wood poles)</t>
  </si>
  <si>
    <t>3.2.242</t>
  </si>
  <si>
    <t>Heavy Conductor H-Pole Suspension Structure</t>
  </si>
  <si>
    <t>3.2.243</t>
  </si>
  <si>
    <t>3.2.244</t>
  </si>
  <si>
    <t>Heavy Conductor H-Pole Braced In-Line strain</t>
  </si>
  <si>
    <t>3.2.245</t>
  </si>
  <si>
    <t>Heavy Conductor H-Pole Braced Angle strain (1-60˚)</t>
  </si>
  <si>
    <t>3.2.246</t>
  </si>
  <si>
    <t>Heavy Conductor H-Pole Braced Terminal structure</t>
  </si>
  <si>
    <t>3.2.247</t>
  </si>
  <si>
    <t>3 Phase H-pole /2X4.5m Wooden X-arm Strain Large (60-90˚) Deviation</t>
  </si>
  <si>
    <t>3.2.248</t>
  </si>
  <si>
    <t>3.2.249</t>
  </si>
  <si>
    <t>0450</t>
  </si>
  <si>
    <t xml:space="preserve">SWER - Take-Off from Intermediate </t>
  </si>
  <si>
    <t>3.2.250</t>
  </si>
  <si>
    <t>SWER - Take-Off from Intermediate - Rx</t>
  </si>
  <si>
    <t>3.2.251</t>
  </si>
  <si>
    <t>SWER - Take-Off from strain</t>
  </si>
  <si>
    <t>3.2.252</t>
  </si>
  <si>
    <t>SWER - Take-Off from strain - Rx</t>
  </si>
  <si>
    <t>3.2.253</t>
  </si>
  <si>
    <t>0451</t>
  </si>
  <si>
    <t xml:space="preserve">SWER - Take-Off With Earthwire from Intermediate </t>
  </si>
  <si>
    <t>3.2.254</t>
  </si>
  <si>
    <t>SWER - Take-Off With Earthwire from Intermediate - Rx</t>
  </si>
  <si>
    <t>3.2.255</t>
  </si>
  <si>
    <t>SWER - Take-Off With Earthwire from strain</t>
  </si>
  <si>
    <t>3.2.256</t>
  </si>
  <si>
    <t>SWER - Take-Off With Earthwire from strain - Rx</t>
  </si>
  <si>
    <t>3.2.257</t>
  </si>
  <si>
    <t>3 Phase Take-off – Vertical 600mm Spacing</t>
  </si>
  <si>
    <t>3.2.258</t>
  </si>
  <si>
    <t>3.2.259</t>
  </si>
  <si>
    <t>3 Phase Take-off - 2,5m Wooden X-arm</t>
  </si>
  <si>
    <t>3.2.260</t>
  </si>
  <si>
    <t>3.2.261</t>
  </si>
  <si>
    <t>3 Phase Take-off - 2 x 2,5m Wooden X-arm</t>
  </si>
  <si>
    <t>3.2.262</t>
  </si>
  <si>
    <t>3.2.263</t>
  </si>
  <si>
    <t>3 Phase Take-off - H-Pole (3,5m Wooden X-arm)</t>
  </si>
  <si>
    <t>3.2.264</t>
  </si>
  <si>
    <t>3.2.265</t>
  </si>
  <si>
    <t xml:space="preserve">3 Phase Take-off - H-Pole (2 x 3,5m Wooden X-arm) </t>
  </si>
  <si>
    <t>3.2.266</t>
  </si>
  <si>
    <t>3.2.267</t>
  </si>
  <si>
    <t>3.2.268</t>
  </si>
  <si>
    <t>3.2.269</t>
  </si>
  <si>
    <t>3.2.270</t>
  </si>
  <si>
    <t>3.2.271</t>
  </si>
  <si>
    <t>3.2.272</t>
  </si>
  <si>
    <t>3.2.273</t>
  </si>
  <si>
    <t>3.2.274</t>
  </si>
  <si>
    <t>3.2.275</t>
  </si>
  <si>
    <t>3.2.276</t>
  </si>
  <si>
    <t>3.2.277</t>
  </si>
  <si>
    <t>ER00227-17-16(use latest Revision)</t>
  </si>
  <si>
    <r>
      <t xml:space="preserve">Erect goal posts, supply and erect temporary structures and traffic signs and regulate traffic during construction for all </t>
    </r>
    <r>
      <rPr>
        <b/>
        <sz val="12"/>
        <rFont val="Arial"/>
        <family val="2"/>
      </rPr>
      <t xml:space="preserve">road crossings/railways crossings. </t>
    </r>
  </si>
  <si>
    <t>Allow for the following end items to be applied.</t>
  </si>
  <si>
    <t>Bird diverter (yellow or black)</t>
  </si>
  <si>
    <t>Damper, vibration spiral 4.35-6.32</t>
  </si>
  <si>
    <t>Damper, vibration spiral 11.72-14.30</t>
  </si>
  <si>
    <t>Damper, vibration spiral 8.29-11.71</t>
  </si>
  <si>
    <t xml:space="preserve">Joint, M/Span Mink/Pine I/C </t>
  </si>
  <si>
    <t>Joint, M/Span Hare/Oak I/C</t>
  </si>
  <si>
    <t>Joint, M/Span Fox /35 I/C</t>
  </si>
  <si>
    <t xml:space="preserve">Joint, Full Ten Auto Hare/Oak </t>
  </si>
  <si>
    <t xml:space="preserve">Joint, Full Ten Auto 5.82 TO 8.64mm </t>
  </si>
  <si>
    <t>3.3.8</t>
  </si>
  <si>
    <t xml:space="preserve">Joint, Full Ten Auto Mink/Pine </t>
  </si>
  <si>
    <t>3.3.9</t>
  </si>
  <si>
    <t>set</t>
  </si>
  <si>
    <t>3.3.10</t>
  </si>
  <si>
    <t>3.3.11</t>
  </si>
  <si>
    <t>3.3.12</t>
  </si>
  <si>
    <t>Aluminium pole tag 25x150mm with pole number</t>
  </si>
  <si>
    <t>3.3.13</t>
  </si>
  <si>
    <t>0310</t>
  </si>
  <si>
    <t>3.3.14</t>
  </si>
  <si>
    <t>310</t>
  </si>
  <si>
    <t>Re-instate broken/damage bonding &amp; BIL on existing structure - With Spark Gap Device</t>
  </si>
  <si>
    <t>3.3.15</t>
  </si>
  <si>
    <t>Insulator conductor assembly strain thimble/helical dead end only</t>
  </si>
  <si>
    <t>3.3.16</t>
  </si>
  <si>
    <t>Insulator/conductor assembly- strain pistol grip only</t>
  </si>
  <si>
    <t>3.3.17</t>
  </si>
  <si>
    <t>Insulator/conductor assembly-suspension - cradle clamp and armour rods</t>
  </si>
  <si>
    <t>3.3.18</t>
  </si>
  <si>
    <t>MV Insulator/conductor assembly - posts with a wrap lock</t>
  </si>
  <si>
    <t>3.3.19</t>
  </si>
  <si>
    <t>MV Insulator/conductor assembly - trunnion line posts cap and preform armour rods</t>
  </si>
  <si>
    <t>3.3.20</t>
  </si>
  <si>
    <t>MV-insulator/conductor assembly - posts - road crossing full wrap top groove tie</t>
  </si>
  <si>
    <t>3.3.21</t>
  </si>
  <si>
    <t>Side groove tie post insulator/conductor assembly</t>
  </si>
  <si>
    <t>3.3.22</t>
  </si>
  <si>
    <t>MV-post insulator assembly - steel crossarm - short ratchet spindle</t>
  </si>
  <si>
    <t>3.3.23</t>
  </si>
  <si>
    <t>MV post insulator assembly - wood pole / wood crossarm long regular spindle</t>
  </si>
  <si>
    <t>3.3.24</t>
  </si>
  <si>
    <t>MV-strain assembly - wood crossarm - eyebolt</t>
  </si>
  <si>
    <t>3.3.25</t>
  </si>
  <si>
    <t>MV-strain assembly - (up to and including hare conductor) 2 x wood crossarm - threaded rod</t>
  </si>
  <si>
    <t>3.3.26</t>
  </si>
  <si>
    <t>MV heavy strain assembly - (conductor above hare) single wood pole strain bracket (strain insulator sub assembly) (adjustable and non-adjustable)</t>
  </si>
  <si>
    <t>3.3.27</t>
  </si>
  <si>
    <t>MV heavy strain assembly - (conductor above hare) h-wood pole with double crossarms strain bracket (strain insulator sub assembly) (adjustable and non-adjustable)</t>
  </si>
  <si>
    <t>3.3.28</t>
  </si>
  <si>
    <t>MV-terminal assembly - wood crossarm - eyebolt</t>
  </si>
  <si>
    <t>3.3.29</t>
  </si>
  <si>
    <t>MV-terminal assembly - (up to and including hare conductor) 2 x wood cross - threaded rod</t>
  </si>
  <si>
    <t>3.3.30</t>
  </si>
  <si>
    <t>MV heavy terminal assembly - (conductor above hare) single wood pole strain bracket adjustable and non-adjustable insulator string sub assembly)</t>
  </si>
  <si>
    <t>3.3.31</t>
  </si>
  <si>
    <t>MV heavy terminal assembly - (conductor above hare) h-pole with double crossarms strain bracket adjustable and non-adjustable insulator string sub assembly)</t>
  </si>
  <si>
    <t>3.3.32</t>
  </si>
  <si>
    <t>Installation of raptor protector</t>
  </si>
  <si>
    <t>3.3.33</t>
  </si>
  <si>
    <t xml:space="preserve">MV - equipment mounting assembly anti-climbing - device barbed wire  </t>
  </si>
  <si>
    <t>3.3.34</t>
  </si>
  <si>
    <t xml:space="preserve">MV - equipment mounting assembly anti-climbing device - barbed wire for stay assembly </t>
  </si>
  <si>
    <t>3.3.35</t>
  </si>
  <si>
    <t>MV - equipment mounting assembly anti-climbing device - for parallel stay assembly</t>
  </si>
  <si>
    <t>3.3.36</t>
  </si>
  <si>
    <t xml:space="preserve">Install broken/damage bonding &amp; BIL on existing structure </t>
  </si>
  <si>
    <t>3.3.37</t>
  </si>
  <si>
    <t>Install broken/damage bonding &amp; BIL on existing structure with spark gap device</t>
  </si>
  <si>
    <t>3.3.38</t>
  </si>
  <si>
    <t>Pegging of MV poles and stays</t>
  </si>
  <si>
    <t>BILL NO: 4</t>
  </si>
  <si>
    <t>LV OVERHEAD SYSTEM</t>
  </si>
  <si>
    <t xml:space="preserve">Note: 
a)All installations, assemblies and activities shall be as per Eskom DDT series, Eskom  national or Eskom local technical instructions  where applicable
b) Eskom will advise what is free issue material and what is contractor supplied material
</t>
  </si>
  <si>
    <t>LV CONDUCTOR</t>
  </si>
  <si>
    <t>Install Eskom issued specified conductor.  Material quantity to allow for 5% sag  in addition to actual conductor length quantity.  Installation includes handling, stringing and final sagging.</t>
  </si>
  <si>
    <t>A. Handling, stringing and final sagging.</t>
  </si>
  <si>
    <t xml:space="preserve">COND,ABC 2C XLPE 35SQ INS NEUT </t>
  </si>
  <si>
    <t xml:space="preserve">COND,ABC 3C XLPE 35SQ INS NEUT </t>
  </si>
  <si>
    <t>4.1.3</t>
  </si>
  <si>
    <t xml:space="preserve">COND,ABC 4C XLPE 35SQ INS NEUT </t>
  </si>
  <si>
    <t>4.1.4</t>
  </si>
  <si>
    <t xml:space="preserve">COND,ABC 5C XLPE 35SQ INS NEUT </t>
  </si>
  <si>
    <t>4.1.5</t>
  </si>
  <si>
    <t xml:space="preserve">COND,ABC 3C XLPE 70SQ INS NEUT </t>
  </si>
  <si>
    <t>4.1.6</t>
  </si>
  <si>
    <t xml:space="preserve">COND,ABC 4C XLPE 70SQ INS NEUT </t>
  </si>
  <si>
    <t>4.1.7</t>
  </si>
  <si>
    <t xml:space="preserve">COND,ABC 5C XLPE 70SQ INS NEUT </t>
  </si>
  <si>
    <t>4.1.8</t>
  </si>
  <si>
    <t xml:space="preserve">COND,ABC 4C XLPE 95SQ INS NEUT </t>
  </si>
  <si>
    <t>4.1.9</t>
  </si>
  <si>
    <t xml:space="preserve">COND,ABC 5C XLPE 95SQ INS NEUT </t>
  </si>
  <si>
    <t>LV STRUCTURES</t>
  </si>
  <si>
    <t xml:space="preserve">Erect LV support structures . Auxiliary equipment includes:  strain clamps, suspension clamps, cable ties, connectors, LV shackle  insulators, binding wires, D brackets, dead end pre-forms, threaded rods, pigtail bolts, eyenuts etc.  Pole, stay and strut material and excavations are measured elsewhere.  </t>
  </si>
  <si>
    <t>A. List of three-phase Bare Wire wood pole</t>
  </si>
  <si>
    <t>LV 3 phase Bare Wire Suspension Assembly 0 Deg</t>
  </si>
  <si>
    <t xml:space="preserve">LV 3 phase Bare Wire in-line Strain Assembly </t>
  </si>
  <si>
    <t>4.2.3</t>
  </si>
  <si>
    <t>4.2.4</t>
  </si>
  <si>
    <t>4.2.5</t>
  </si>
  <si>
    <t>4.2.6</t>
  </si>
  <si>
    <t>4.2.7</t>
  </si>
  <si>
    <t>4.2.8</t>
  </si>
  <si>
    <t>4.2.9</t>
  </si>
  <si>
    <t>4.2.10</t>
  </si>
  <si>
    <t>4.2.11</t>
  </si>
  <si>
    <t>4.2.12</t>
  </si>
  <si>
    <t>4.3.</t>
  </si>
  <si>
    <t>B. List of Dual - phase Bare Wire Wood pole</t>
  </si>
  <si>
    <t>4.3.1</t>
  </si>
  <si>
    <t>4.3.2</t>
  </si>
  <si>
    <t>4.3.3</t>
  </si>
  <si>
    <t>4.3.4</t>
  </si>
  <si>
    <t>4.3.5</t>
  </si>
  <si>
    <t>4.3.6</t>
  </si>
  <si>
    <t>4.3.7</t>
  </si>
  <si>
    <t>4.3.8</t>
  </si>
  <si>
    <t>4.3.9</t>
  </si>
  <si>
    <t>4.3.10</t>
  </si>
  <si>
    <t>4.3.11</t>
  </si>
  <si>
    <t>4.3.12</t>
  </si>
  <si>
    <t>4.4.</t>
  </si>
  <si>
    <t>C. List of Single-phase Bare Wire wood pole</t>
  </si>
  <si>
    <t>4.4.1</t>
  </si>
  <si>
    <t>4.4.2</t>
  </si>
  <si>
    <t>4.4.3</t>
  </si>
  <si>
    <t>4.4.4</t>
  </si>
  <si>
    <t>4.4.5</t>
  </si>
  <si>
    <t>4.4.6</t>
  </si>
  <si>
    <t>4.4.7</t>
  </si>
  <si>
    <t>4.4.8</t>
  </si>
  <si>
    <t>4.4.9</t>
  </si>
  <si>
    <t>4.4.10</t>
  </si>
  <si>
    <t>4.4.11</t>
  </si>
  <si>
    <t>4.4.12</t>
  </si>
  <si>
    <t xml:space="preserve">Erect LV support structures. (Only use insulated neutral ABC). Auxiliary equipment such as strain clamps, suspension clamps, cable ties, IPC's , end caps, LV shackle  insulators, binding wires, D brackets, dead end preforms, threaded rods, pigtail bolts, eyenuts, terminations to be included.Pole, stay and strut material and excavations are measured elsewhere.  </t>
  </si>
  <si>
    <t>4.5.</t>
  </si>
  <si>
    <t>4.5.1</t>
  </si>
  <si>
    <t>4.5.2</t>
  </si>
  <si>
    <t>4.5.3</t>
  </si>
  <si>
    <t>4.5.4</t>
  </si>
  <si>
    <t>LV 1 phase insulated/bare neutral LV 2 phase bare neutral</t>
  </si>
  <si>
    <t>4.5.5</t>
  </si>
  <si>
    <t>4.5.6</t>
  </si>
  <si>
    <t>4.5.7</t>
  </si>
  <si>
    <t>4.5.8</t>
  </si>
  <si>
    <t>4.6.</t>
  </si>
  <si>
    <t>4.6.1</t>
  </si>
  <si>
    <t>4.6.2</t>
  </si>
  <si>
    <t>4.6.3</t>
  </si>
  <si>
    <t>4.6.4</t>
  </si>
  <si>
    <t>4.6.5</t>
  </si>
  <si>
    <t>4.6.6</t>
  </si>
  <si>
    <t>4.6.7</t>
  </si>
  <si>
    <t>4.6.8</t>
  </si>
  <si>
    <t>4.7.</t>
  </si>
  <si>
    <t>C. List of Three-phase ABC wood pole</t>
  </si>
  <si>
    <t>4.7.1</t>
  </si>
  <si>
    <t xml:space="preserve">LV 3 phase insulated/bare neutral ABC Suspension Assembly (0° - 30°)  </t>
  </si>
  <si>
    <t>4.7.2</t>
  </si>
  <si>
    <t xml:space="preserve">LV 3 phase insulated/bare neutral LABC Terminal Assembly </t>
  </si>
  <si>
    <t>4.7.3</t>
  </si>
  <si>
    <t>LV 3 phase insulated/bare neutral ABC Strain Assembly (0° - 60°)</t>
  </si>
  <si>
    <t>4.7.4</t>
  </si>
  <si>
    <t xml:space="preserve">LV 3 phase insulated/bare neutral ABC Strain Assembly (60° - 90°) </t>
  </si>
  <si>
    <t>4.7.5</t>
  </si>
  <si>
    <t>LV 3 phase insulated/bare neutral  ABC T from Intermediate</t>
  </si>
  <si>
    <t>4.7.6</t>
  </si>
  <si>
    <t xml:space="preserve">LV 3 phase insulated/bare neutral ABC Intermediate Suspension Assembly </t>
  </si>
  <si>
    <t>4.7.7</t>
  </si>
  <si>
    <t>LV 3 phase insulated/bare neutral ABC T from Strain</t>
  </si>
  <si>
    <t>4.7.8</t>
  </si>
  <si>
    <t xml:space="preserve">LV 3 phase insulated/bare neutral ABC X Intermediate-Strain Assembly </t>
  </si>
  <si>
    <t>LOW VOLTAGE FUSE UNITS</t>
  </si>
  <si>
    <t>Install LV fuse units.   Accessories inclusive of fuse bracket and mounting hardware, fuse holders and appropiate labels.  The LV NH00 fuse rating shall be as per the design.</t>
  </si>
  <si>
    <t>4.8.</t>
  </si>
  <si>
    <t>4.8.1</t>
  </si>
  <si>
    <t>4.8.2</t>
  </si>
  <si>
    <t>4.8.3</t>
  </si>
  <si>
    <t>Three phase trf and LV fuse holder connection - ABC conductor- 80A NH00</t>
  </si>
  <si>
    <t>4.8.4</t>
  </si>
  <si>
    <t>Three phase trf and LV fuse holder connection - ABC conductor- 125A NH00</t>
  </si>
  <si>
    <t>4.8.5</t>
  </si>
  <si>
    <t>Three phase trf and LV fuse holder connection - ABC conductor- 160A NH00</t>
  </si>
  <si>
    <t>4.8.6</t>
  </si>
  <si>
    <t>4.8.7</t>
  </si>
  <si>
    <t>4.8.8</t>
  </si>
  <si>
    <t>4.8.9</t>
  </si>
  <si>
    <t>4.8.10</t>
  </si>
  <si>
    <t>4.8.11</t>
  </si>
  <si>
    <t>4.8.12</t>
  </si>
  <si>
    <t>4.8.13</t>
  </si>
  <si>
    <t>4.8.14</t>
  </si>
  <si>
    <t>4.8.15</t>
  </si>
  <si>
    <t>4.8.16</t>
  </si>
  <si>
    <t xml:space="preserve">Three phase trf and LV fuse holder connection - Bare wire conductor- 40A NH00 </t>
  </si>
  <si>
    <t>4.8.17</t>
  </si>
  <si>
    <t>Three phase trf and LV fuse holder connection - Bare wire conductor- 63A NH00</t>
  </si>
  <si>
    <t>4.8.18</t>
  </si>
  <si>
    <t>Three phase trf and LV fuse holder connection - Bare wire conductor- 80A NH00</t>
  </si>
  <si>
    <t>4.8.19</t>
  </si>
  <si>
    <t>Three phase trf and LV fuse holder connection - Bare wire conductor- 125A NH00</t>
  </si>
  <si>
    <t>4.8.20</t>
  </si>
  <si>
    <t>Three phase trf and LV fuse holder connection - Bare wire conductor- 160A NH00</t>
  </si>
  <si>
    <t>4.8.21</t>
  </si>
  <si>
    <t xml:space="preserve">Dual phase trf and LV fuse holder connection - Bare wire conductor- 40A NH00 </t>
  </si>
  <si>
    <t>4.8.22</t>
  </si>
  <si>
    <t>Dual phase trf and LV fuse holder connection - Bare wire conductor- 63A NH00</t>
  </si>
  <si>
    <t>4.8.23</t>
  </si>
  <si>
    <t>Dual phase trf and LV fuse holder connection - Bare wire conductor- 80A NH00</t>
  </si>
  <si>
    <t>4.8.24</t>
  </si>
  <si>
    <t>Dual phase trf and LV fuse holder connection - Bare wire conductor- 125A NH00</t>
  </si>
  <si>
    <t>4.8.25</t>
  </si>
  <si>
    <t>Dual phase trf and LV fuse holder connection - Bare wire conductor- 160A NH00</t>
  </si>
  <si>
    <t>4.8.26</t>
  </si>
  <si>
    <t xml:space="preserve">Single phase trf and LV fuse holder connection - Bare wire conductor- 40A NH00 </t>
  </si>
  <si>
    <t>4.8.27</t>
  </si>
  <si>
    <t>Single phase trf and LV fuse holder connection - Bare wire conductor- 63A NH00</t>
  </si>
  <si>
    <t>4.8.28</t>
  </si>
  <si>
    <t>Single phase trf and LV fuse holder connection - Bare wire conductor- 80A NH00</t>
  </si>
  <si>
    <t>4.8.29</t>
  </si>
  <si>
    <t>Single phase trf and LV fuse holder connection - Bare wire conductor- 125A NH00</t>
  </si>
  <si>
    <t>4.8.30</t>
  </si>
  <si>
    <t>Single phase trf and LV fuse holder connection - Bare wire conductor- 160A NH00</t>
  </si>
  <si>
    <t xml:space="preserve"> LV POLE MOUNTED SERVICE BOXES</t>
  </si>
  <si>
    <t xml:space="preserve">Install pole top connection boxes  on a wooden  pole  complete with pole mounting brackets (including sealing), cable ties, insulated copper tails for connecting to LV ABC or Bare wire,  connectors and . Included shall be the stainless steel strapping, buckles and terminations of the tails onto the LV conductor. </t>
  </si>
  <si>
    <t>4.9.</t>
  </si>
  <si>
    <t>4.9.1</t>
  </si>
  <si>
    <t xml:space="preserve">BOX,POLE TOP SPLIT METER 2-WAY 50A </t>
  </si>
  <si>
    <t>4.9.2</t>
  </si>
  <si>
    <t xml:space="preserve">BOX,POLE TOP SPLIT METER 4-WAY 50A </t>
  </si>
  <si>
    <t>4.9.3</t>
  </si>
  <si>
    <t xml:space="preserve">BOX,POLE TOP SPLIT METER 4-WAY 120A </t>
  </si>
  <si>
    <t>4.9.4</t>
  </si>
  <si>
    <t>BOX,POLE TOP SPLIT METER 8-WAY 50A</t>
  </si>
  <si>
    <t>4.9.5</t>
  </si>
  <si>
    <t>BOX DISTR:POLE TOP SPLITMETER 2-WAY 60A</t>
  </si>
  <si>
    <t>4.9.6</t>
  </si>
  <si>
    <t>BOX DISTR:POLETOP SPLIT METER 6-WAY 20A</t>
  </si>
  <si>
    <t>4.9.7</t>
  </si>
  <si>
    <t>BOX DISTR:POLETOP SPLIT METER 6-WAY 60A</t>
  </si>
  <si>
    <t xml:space="preserve"> LV TESTING</t>
  </si>
  <si>
    <t>Allowance shall be made for the testing of each LV  distributor on accordance with the project specification. Included shall be the provision of test certificates and all documentation as required.</t>
  </si>
  <si>
    <t>4.10.</t>
  </si>
  <si>
    <t>4.10.1</t>
  </si>
  <si>
    <t>LV continuity test</t>
  </si>
  <si>
    <t>4.10.2</t>
  </si>
  <si>
    <t>LV phasing test</t>
  </si>
  <si>
    <t>Allow for the following end items to be applied as per   relevant Eskom DDT series, Eskom  national or Eskom local technical instructions  where applicable</t>
  </si>
  <si>
    <t>4.11.</t>
  </si>
  <si>
    <t>4.11.1</t>
  </si>
  <si>
    <t>4.11.2</t>
  </si>
  <si>
    <t>ALUMINIUM POLE TAG 25x150MM WITH POLE NUMBER</t>
  </si>
  <si>
    <t>4.11.3</t>
  </si>
  <si>
    <t xml:space="preserve">JOINT,MSPN SET 3x35+35SQ B/N ABC </t>
  </si>
  <si>
    <t>4.11.4</t>
  </si>
  <si>
    <t xml:space="preserve">JOINT,MSPN SET 3x70+50SQ B/N ABC </t>
  </si>
  <si>
    <t>4.11.5</t>
  </si>
  <si>
    <t xml:space="preserve">JOINT,MSPN SET 2x35+35SQ B/N ABC </t>
  </si>
  <si>
    <t>4.11.6</t>
  </si>
  <si>
    <t xml:space="preserve">JOINT,MSPN SET 1x35+35SQ B/N ABC </t>
  </si>
  <si>
    <t>4.11.7</t>
  </si>
  <si>
    <t xml:space="preserve">JOINT,MSPN SET 3x35+54.6SQ INSNEUT </t>
  </si>
  <si>
    <t>4.11.8</t>
  </si>
  <si>
    <t>JOINT,MSPN SET 3x70+54.6SQ INSNEUT</t>
  </si>
  <si>
    <t>4.11.9</t>
  </si>
  <si>
    <t>JOINT,MSPN SET 3x95+54.6SQ INSNEUT</t>
  </si>
  <si>
    <t>4.11.10</t>
  </si>
  <si>
    <t>JOINT,MSPN SET 3x35+54.6SQ+aux core INSNEUT</t>
  </si>
  <si>
    <t>4.11.11</t>
  </si>
  <si>
    <t>JOINT,MSPN SET 3x70+54.6SQ+aux core INSNEUT</t>
  </si>
  <si>
    <t>4.11.12</t>
  </si>
  <si>
    <t>JOINT,MSPN SET 3x95+54.6SQ+aux core INSNEUT</t>
  </si>
  <si>
    <t>4.11.13</t>
  </si>
  <si>
    <t>4.11.14</t>
  </si>
  <si>
    <t>4.11.15</t>
  </si>
  <si>
    <t>4.11.16</t>
  </si>
  <si>
    <t>4.11.17</t>
  </si>
  <si>
    <t>4.11.18</t>
  </si>
  <si>
    <t>4.11.19</t>
  </si>
  <si>
    <t>4.11.20</t>
  </si>
  <si>
    <t>4.11.21</t>
  </si>
  <si>
    <t>Pegging of LV poles and stays</t>
  </si>
  <si>
    <t>BILL NO: 5</t>
  </si>
  <si>
    <t>MV EQUIPMENT AND SWITCHGEAR</t>
  </si>
  <si>
    <t xml:space="preserve">
Note: 
a)All installations, assemblies and activities shall be as per Eskom DDT series, Eskom  national or Eskom local technical instructions  where applicable
b) Eskom will advise what is free issue material and what is contractor supplied material
</t>
  </si>
  <si>
    <t>Eskom D-DT</t>
  </si>
  <si>
    <t>MV EQUIPMENT</t>
  </si>
  <si>
    <t>Install transformer/recloser/voltage regulator/MV metering units.  All auxiliary equipment to include  station and distribution MV Surge arrestors as applicable, LV surge arrestors, control boxes, metering kiosks, jumper terminations, anti climbing devices ,  LDPE pipe covered jumpers, danger labels, channel irons, cradles, standoff insulators, conductor busbars, suitable equipment labels and other ancillairy equipment as required by the relevant assembly and sub assembly drawings.  Poles, stays, xarms, struts, isolators and earthing  material and excavations are measured elsewhere.   Transformers/reclosers/voltage regulators and MV metering units will be Eskom free issue material.  Main line structures and auxiliary equipment are measured elsewhere</t>
  </si>
  <si>
    <t>5.1.1</t>
  </si>
  <si>
    <t>0420</t>
  </si>
  <si>
    <t xml:space="preserve">SWER - Single Pole-mounted Isolation Transformer </t>
  </si>
  <si>
    <t>5.1.2</t>
  </si>
  <si>
    <t>0421</t>
  </si>
  <si>
    <t xml:space="preserve">SWER - 4 Pole-mounted Isolation Transformer </t>
  </si>
  <si>
    <t>5.1.3</t>
  </si>
  <si>
    <t>0460</t>
  </si>
  <si>
    <t>SWER - Single Pole-mounted Isolation Transformer Substation Auxiliary</t>
  </si>
  <si>
    <t>5.1.4</t>
  </si>
  <si>
    <t>0461</t>
  </si>
  <si>
    <t>SWER - H-pole mounted Isolation Transformer Substation Auxiliary</t>
  </si>
  <si>
    <t>5.1.5</t>
  </si>
  <si>
    <t>0462</t>
  </si>
  <si>
    <t>SWER-Distribution Transformer (16 or 32kVA)</t>
  </si>
  <si>
    <t>5.1.6</t>
  </si>
  <si>
    <t>0463</t>
  </si>
  <si>
    <t>SWER-Back-to-Back 64kVA Dual Phase Supply from a 19kV SWER Line</t>
  </si>
  <si>
    <t>5.1.7</t>
  </si>
  <si>
    <t>0464</t>
  </si>
  <si>
    <t>SWER- Single Phase Recloser on a Single Pole</t>
  </si>
  <si>
    <t>5.1.8</t>
  </si>
  <si>
    <t>0468</t>
  </si>
  <si>
    <t>SWER-Distribution Transformer (5kVA)</t>
  </si>
  <si>
    <t>5.1.9</t>
  </si>
  <si>
    <t>Recloser Structure -In-line arrangement</t>
  </si>
  <si>
    <t>5.1.10</t>
  </si>
  <si>
    <t>DER1825CBL</t>
  </si>
  <si>
    <t>MV Cable bypass Recloser Structure -Out-of-line arrangement (excluding the main line structures but including the in, out and bypass links on the main line structure)</t>
  </si>
  <si>
    <t>5.1.11</t>
  </si>
  <si>
    <t>1829B</t>
  </si>
  <si>
    <t>Eskom KZN Out of line recloser structure (excluding the main line structures but including the in, out and bypass links on the main line structure)</t>
  </si>
  <si>
    <t>5.1.12</t>
  </si>
  <si>
    <t>Eskom national Out of line recloser structure (excluding the main line structures but including the in, out and bypass links on the main line structure)</t>
  </si>
  <si>
    <t>5.1.13</t>
  </si>
  <si>
    <t>Single Pole-mounted Capacitor Bank</t>
  </si>
  <si>
    <t>5.1.14</t>
  </si>
  <si>
    <t xml:space="preserve">Eskom KZN Out of line Regulator - 100 / 200A Open Delta (excluding the main line structures but including the in, out and bypass links on the main line </t>
  </si>
  <si>
    <t>5.1.15</t>
  </si>
  <si>
    <t xml:space="preserve">Eskom national Out of lineRegulator - 100 / 200A Open Delta (excluding the main line structures but including the in, out and bypass links on the main line </t>
  </si>
  <si>
    <t>5.1.16</t>
  </si>
  <si>
    <t xml:space="preserve">Eskom KZN Out of line Regulator - 100 / 200A Closed Delta (excluding the main line structures but including the in, out and bypass links on the main line </t>
  </si>
  <si>
    <t>5.1.17</t>
  </si>
  <si>
    <t xml:space="preserve">Eskom national Out of line Regulator - 100 / 200A Closed Delta (excluding the main line structures but including the in, out and bypass links on the main line </t>
  </si>
  <si>
    <t>5.1.18</t>
  </si>
  <si>
    <t>MV CT/VT Metering - Bulk terrif - In-line arrangement (Including the meter kiosk, and LV cable, links where applicable)</t>
  </si>
  <si>
    <t>5.1.19</t>
  </si>
  <si>
    <t>CT/VT Metering - Statistical – In-line arrangement (Including the meter kiosk, and LV cable)</t>
  </si>
  <si>
    <t>5.1.20</t>
  </si>
  <si>
    <t>CT/VT Metering - Statistical – Out-of-line arrangement((Including the meter kiosk, and LV cable, links where applicable)</t>
  </si>
  <si>
    <t>5.1.21</t>
  </si>
  <si>
    <t>5.1.22</t>
  </si>
  <si>
    <t>5.1.23</t>
  </si>
  <si>
    <t>TRANSFORMER 300-500kVA - 5-POLE DOUBLE PLATFORM MOUNTED GENERAL ARRANGEMENT</t>
  </si>
  <si>
    <t>5.1.24</t>
  </si>
  <si>
    <t>Transformer - 300-500 kVA 2-Pole Platform Mounted (Out-of-Line)</t>
  </si>
  <si>
    <t>5.1.25</t>
  </si>
  <si>
    <t>1865B</t>
  </si>
  <si>
    <t>Eskom KZN Transformer - Out- of- Line 100kVA to 200KVA (Excluding the main line structure and including the incoming links)</t>
  </si>
  <si>
    <t>5.1.26</t>
  </si>
  <si>
    <t>Eskom National Transformer - Out- of- Line 100kVA to 200KVA (Excluding the main line structure and including the incoming links)</t>
  </si>
  <si>
    <t>5.1.27</t>
  </si>
  <si>
    <t>1866B</t>
  </si>
  <si>
    <t>Eskom KZN Transformer - Out- of- Line 16kVA to 100kVA (Excluding the main line structure and including the incoming links)</t>
  </si>
  <si>
    <t>5.1.28</t>
  </si>
  <si>
    <t>Eskom national Transformer - Out- of- Line 16kVA to 100kVA (Excluding the main line structure and including the incoming links)</t>
  </si>
  <si>
    <t>5.1.29</t>
  </si>
  <si>
    <t>Transformer - Single pole mount 'back-to-back- 2 x 64kVA - General arrangement</t>
  </si>
  <si>
    <t>5.1.30</t>
  </si>
  <si>
    <t>Transformer - Extended double platform mount - &gt;500kVA - General arrangement</t>
  </si>
  <si>
    <t>5.1.31</t>
  </si>
  <si>
    <t>Line Arrestors H-pole Configuration</t>
  </si>
  <si>
    <t>5.1.32</t>
  </si>
  <si>
    <t>Line Arrestors Delta Configuration</t>
  </si>
  <si>
    <t>5.2  MV ISOLATORS</t>
  </si>
  <si>
    <t>Install MV isolators.  Accessories to include: solid inserts or  expulsion type fuses, jumper terminations, mounting hardware,  LDPE pipe covered jumpers.  Disconnectors to be supplied with suitable labels.    Crossarms are included.</t>
  </si>
  <si>
    <t>5.2.1</t>
  </si>
  <si>
    <t>0465</t>
  </si>
  <si>
    <t>SWER - Cut out</t>
  </si>
  <si>
    <t>5.2.2</t>
  </si>
  <si>
    <t>Section Links - Cut-outs - 3,5m / 4,5m Wood X-arm / H-pole (dual phase)-200A</t>
  </si>
  <si>
    <t>5.2.3</t>
  </si>
  <si>
    <t>Section Links - Cut-outs - 3,5m / 4,5m Wood X-arm / H-pole (three phase)-200A</t>
  </si>
  <si>
    <t>5.2.4</t>
  </si>
  <si>
    <t>Section Links - Cut-outs - 3,5m / 4,5m Wood X-arm / H-pole (three phase)-630A</t>
  </si>
  <si>
    <t>5.2.5</t>
  </si>
  <si>
    <t xml:space="preserve">Section Links - Cut-outs - 2,5m Wood X-arm / Single Pole (dual phase)-200A </t>
  </si>
  <si>
    <t>5.2.6</t>
  </si>
  <si>
    <t xml:space="preserve">Section Links - Cut-outs - 2,5m Wood X-arm / Single Pole (three phase)- 200A </t>
  </si>
  <si>
    <t>5.2.7</t>
  </si>
  <si>
    <t>Section Links - Cut-outs - 2,5m Wood X-arm / Single Pole (three phase)-630A</t>
  </si>
  <si>
    <t>5.2.8</t>
  </si>
  <si>
    <t>By-pass Links - Cut-outs - 3,5m / 4,5m Wood X-arm / H-pole-200A</t>
  </si>
  <si>
    <t>5.2.9</t>
  </si>
  <si>
    <t>By-pass Links - Cut-outs - 3,5m / 4,5m Wood X-arm / H-pole-630A</t>
  </si>
  <si>
    <t>5.2.10</t>
  </si>
  <si>
    <t>Equipment Isolating (in-out) Links - Cut-outs - 2 x 2,5m Wood X-arm / H-pole - 3 ph-200A</t>
  </si>
  <si>
    <t>5.2.11</t>
  </si>
  <si>
    <t>Equipment Isolating (in-out) Links - Cut-outs - 2 x 2,5m Wood X-arm / H-pole - 3 ph-630A</t>
  </si>
  <si>
    <t>5.2.12</t>
  </si>
  <si>
    <t>Equipment Isolating (in-out) Links - Cut-outs - 2 x 2,5m Wood X-arm / H-pole- ph-ph-200A</t>
  </si>
  <si>
    <t>5.2.13</t>
  </si>
  <si>
    <t xml:space="preserve">Section / By-pass switch - Tri-switch – Single pole- 400A </t>
  </si>
  <si>
    <t>5.2.14</t>
  </si>
  <si>
    <t xml:space="preserve">Section / By-pass switch - Tri-switch – Single pole- 630A </t>
  </si>
  <si>
    <t>5.2.15</t>
  </si>
  <si>
    <t>Section / By-pass switch - Tri-switch - H-pole 1800 spacing- 400A</t>
  </si>
  <si>
    <t>5.2.16</t>
  </si>
  <si>
    <t>Section / By-pass switch - Tri-switch - H-pole 1800 spacing- 630A</t>
  </si>
  <si>
    <t>5.3  MV / LV EARTHING</t>
  </si>
  <si>
    <t>Install equipment earthing.  All auxiliary equipment such as earth electrodes, earth connectors and conductor to be included.   All  excavations are measured elsewhere.   The MV and LV earth installation shall be split into two activities, activity one is to connect the earth conductors electrically to the equipment and take the conductor down to the ground and then activtiy two is to lay the conductor in the trench and install earth electrodes(earth spikes) and connect the earth electrodes to the earthing conductor.  A standard 15m length electorode is allowed for and the rate is per meter. If a longer electrode is required to obtain the Eskom required readings then the electrode must be extended.</t>
  </si>
  <si>
    <t>5.3.1</t>
  </si>
  <si>
    <t>0627/0642</t>
  </si>
  <si>
    <t>Conventional Transformer MV Earth</t>
  </si>
  <si>
    <t>5.3.2</t>
  </si>
  <si>
    <t>Conventional &amp; SWER Transformer LV earth</t>
  </si>
  <si>
    <t>5.3.3</t>
  </si>
  <si>
    <t xml:space="preserve">1825, DER1825CBL, 1829B, 1829
</t>
  </si>
  <si>
    <t>Recloser MV earth</t>
  </si>
  <si>
    <t>5.3.4</t>
  </si>
  <si>
    <t>1833B/1834B/1833/1834</t>
  </si>
  <si>
    <t>MV Earth for regulator - 100 / 200A Open/Closed Delta</t>
  </si>
  <si>
    <t>5.3.5</t>
  </si>
  <si>
    <t>1840/1841/1846</t>
  </si>
  <si>
    <t>MV Earth for MV CT VT Bulk/Stats metering</t>
  </si>
  <si>
    <t>5.3.6</t>
  </si>
  <si>
    <t>MV Earth for MV capacitor bank</t>
  </si>
  <si>
    <t>5.3.7</t>
  </si>
  <si>
    <t>MV SWER  isolation and distribution transformer main earth rod type electrode assembly -electrode to be specifed by designer</t>
  </si>
  <si>
    <t>5.3.8</t>
  </si>
  <si>
    <t>MV SWER  isolation and distribution transformer main earth trench type electrode assembly -electrode to be specifed by designer</t>
  </si>
  <si>
    <t>5.3.9</t>
  </si>
  <si>
    <t>MV SWER  isolation and distribution transformer understrung main earth rod type electrode assembly -electrode to be specifed by designer</t>
  </si>
  <si>
    <t>5.3.10</t>
  </si>
  <si>
    <t>MV SWER isolation and distribution transformer understrung earth wire trench type electrode assembly -electrode to be specifed by designer</t>
  </si>
  <si>
    <t>5.4  TESTING</t>
  </si>
  <si>
    <t>Allowance shall be made( where applicable) for the complete testing and commissioning of equipment to applicable Eskom standards.</t>
  </si>
  <si>
    <t>5.4.1</t>
  </si>
  <si>
    <t>Soil resistivity tests for equipment to be performed as appropriate and to be verified by Eskom's Clerk of Works, and must be according to Eskom standard.</t>
  </si>
  <si>
    <t>5.4.2</t>
  </si>
  <si>
    <t>MV earth electrode test</t>
  </si>
  <si>
    <t>5.4.3</t>
  </si>
  <si>
    <t>LV earth electrode test</t>
  </si>
  <si>
    <t>5.4.4</t>
  </si>
  <si>
    <t>Voltage regulator commissioning tests</t>
  </si>
  <si>
    <t>5.4.5</t>
  </si>
  <si>
    <t>Recloser commissioning tests</t>
  </si>
  <si>
    <t>5.5 MISCELLANEOUS</t>
  </si>
  <si>
    <t>Allow for the following end items to be applied as per relevant Eskom instructions/bulletins/procedures and standards where not already allowed for in structure package.</t>
  </si>
  <si>
    <t>5.5.1</t>
  </si>
  <si>
    <t>SWER Peak current monitoring assembly</t>
  </si>
  <si>
    <t>5.5.2</t>
  </si>
  <si>
    <t>Pole mounted drop-out fuse assembly-Swer</t>
  </si>
  <si>
    <t>5.5.3</t>
  </si>
  <si>
    <t>Surge arrester assembly ( Single phase)</t>
  </si>
  <si>
    <t>Set of 1</t>
  </si>
  <si>
    <t>5.5.4</t>
  </si>
  <si>
    <t>Surge arrester assembly ( dual phase)</t>
  </si>
  <si>
    <t>Set of 2</t>
  </si>
  <si>
    <t>5.5.5</t>
  </si>
  <si>
    <t>Surge arrester assembly (three phase)</t>
  </si>
  <si>
    <t>Set of 3</t>
  </si>
  <si>
    <t>5.5.6</t>
  </si>
  <si>
    <t>Double arrester assembly</t>
  </si>
  <si>
    <t>Set of 6</t>
  </si>
  <si>
    <t>5.5.7</t>
  </si>
  <si>
    <t xml:space="preserve">Installation of conductive cement </t>
  </si>
  <si>
    <t>5.5.8</t>
  </si>
  <si>
    <t>290/293</t>
  </si>
  <si>
    <t>Install link</t>
  </si>
  <si>
    <t>BILL NO: 6</t>
  </si>
  <si>
    <t>HOUSE SERVICE CONNECTIONS</t>
  </si>
  <si>
    <t>DIRECT &amp; INDIRECT CONNECTIONS</t>
  </si>
  <si>
    <t>Install House Connections (Type A &amp; Type B).  Accessories include house labels, pigtail bolts, strain clamps, cable saddles, passive base/ready board mounting hardware, threaded rods.  Meters, Customer interface units, ready boards, service cable, poles, cable protection pipe.  Excavations are measured elsewhere.  For LV underground cable connections the excavations are measure elsewhere.  The underground service connection activity shall to be to install cable in pipe on pole and secure to pole,  connect to the pole top box or feed the service cable into the pipe. Then  fit cable in pipe and attach to dwelling wall and connect cable to the Electricity dispenser.  The service cable must be installed in a protective pipe for service cable underground connection on pole and dwelling wall  The pipe shall be 2.9 m long and 25mm in diameter and included in the supply rate.  The excavation of the service cable trench, laying of the cable and installation of the cable warning tape  is measured elsewhere.  NOTE: Excavations for underground cable is measured in this section under service cable.</t>
  </si>
  <si>
    <t>6.1.1</t>
  </si>
  <si>
    <t>0360</t>
  </si>
  <si>
    <t>LV service connection direct to dwelling (from the pole top box to the pre-paid meter)  (Type A) to brick dwelling</t>
  </si>
  <si>
    <t>6.1.2</t>
  </si>
  <si>
    <t xml:space="preserve">LV service connection to house from cable </t>
  </si>
  <si>
    <t>6.1.3</t>
  </si>
  <si>
    <t>0361</t>
  </si>
  <si>
    <t>LV service connection with service pole (from the pole top box to the pre-paid meter) (Type B) to mud dwelling</t>
  </si>
  <si>
    <t>6.1.4</t>
  </si>
  <si>
    <t>6.1.5</t>
  </si>
  <si>
    <t>Service strain assembly</t>
  </si>
  <si>
    <t>6.1.6</t>
  </si>
  <si>
    <t>0367</t>
  </si>
  <si>
    <t>Service-underground service connection with protective pipe to pole top box</t>
  </si>
  <si>
    <t>6.1.7</t>
  </si>
  <si>
    <t>0360 sheet 7</t>
  </si>
  <si>
    <t>LV underground cable service connection to dwelling and electricity dispenser</t>
  </si>
  <si>
    <t>6.1.8</t>
  </si>
  <si>
    <t>0361 sheet 8</t>
  </si>
  <si>
    <t>LV underground cable service connection.  Fitting service cable from pole into pipe and attaching cable and pipe to pole</t>
  </si>
  <si>
    <t>METERS, BASES AND DATA CONCENTRATOR</t>
  </si>
  <si>
    <t>Install meters,  customer interface units, bases and data concentrators.  Accessories include mounting hardware. Allow for suitable sealing  and testing of meters for COC and OHS Act and Eskom requirments.   Eskom meters and CUI's are free issue.</t>
  </si>
  <si>
    <t>3145</t>
  </si>
  <si>
    <t xml:space="preserve">METER,STD ED KEYPAD 60A </t>
  </si>
  <si>
    <t xml:space="preserve">METER,STD ECU KEYPAD 20A </t>
  </si>
  <si>
    <t>METER,SPLIT PREPAY 3P KEYPAD 40A PLC/ RF</t>
  </si>
  <si>
    <t>METER,SPLIT BS FOOTPRINT 60A PLC</t>
  </si>
  <si>
    <t>METER, SPLIT DIN RAIL 60A PLC</t>
  </si>
  <si>
    <t>METER, SPLIT BS FOOTPRINT 60A RF</t>
  </si>
  <si>
    <t>6.2.7</t>
  </si>
  <si>
    <t>METER, SPLIT DIN RAIL 60A RF</t>
  </si>
  <si>
    <t>6.2.8</t>
  </si>
  <si>
    <t>METER, SPLIT BS FOOTPRINT 20A PLC</t>
  </si>
  <si>
    <t>6.2.9</t>
  </si>
  <si>
    <t>METER, SPLIT DIN RAIL 20A PLC</t>
  </si>
  <si>
    <t>6.2.10</t>
  </si>
  <si>
    <t>METER, SPLIT BS FOOTPRINT 20A RF</t>
  </si>
  <si>
    <t>6.2.11</t>
  </si>
  <si>
    <t xml:space="preserve">METER, SPLIT METER DIN RAIL 20A RF </t>
  </si>
  <si>
    <t>6.2.12</t>
  </si>
  <si>
    <t>3176</t>
  </si>
  <si>
    <t>READYBOARD,SPLIT METER 2x16A SKTS D3176</t>
  </si>
  <si>
    <t>6.2.13</t>
  </si>
  <si>
    <t>3171</t>
  </si>
  <si>
    <t>PASSIVE BASE UNIT,ED D3171</t>
  </si>
  <si>
    <t>6.2.14</t>
  </si>
  <si>
    <t>PASSIVE BASE UNIT,ECU D3171</t>
  </si>
  <si>
    <t>6.2.15</t>
  </si>
  <si>
    <t>PASSIVE BASE UNIT,ECU WITH RAIL D3171</t>
  </si>
  <si>
    <t>6.2.16</t>
  </si>
  <si>
    <t>COVER,ACCESS:PROTECTIVE ;IVORY B77</t>
  </si>
  <si>
    <t>6.2.17</t>
  </si>
  <si>
    <t>DIN RAIL SINGLE PHASE PLC SMART SPLIT METER WITH CIU 60A</t>
  </si>
  <si>
    <t>6.2.18</t>
  </si>
  <si>
    <t>DIN RAIL SINGLE PHASE PLC SMART SPLIT METER WITH CIU 20A</t>
  </si>
  <si>
    <t>6.2.19</t>
  </si>
  <si>
    <t>BS FOOTPRINT SINGLE PHASE SMART SPLIT METER WITH CIU + INTERNAL/PLUG-IN GSM MODEM</t>
  </si>
  <si>
    <t>6.2.20</t>
  </si>
  <si>
    <t>BS FOOTPRINT SINGLE PHASE SMART SPLIT METER WITH CIU + EXTERNAL GSM MODEM</t>
  </si>
  <si>
    <t>6.2.21</t>
  </si>
  <si>
    <t>BS FOOTPRINT THREE PHASE SMART PLC SPLIT METER WITH CIU</t>
  </si>
  <si>
    <t>6.2.22</t>
  </si>
  <si>
    <t>BS FOOTPRINT THREE PHASE SMART SPLIT METER WITH CIU + EXTERNAL GSM MODEM</t>
  </si>
  <si>
    <t>6.2.23</t>
  </si>
  <si>
    <t>1878/0639</t>
  </si>
  <si>
    <t xml:space="preserve">GATEWAY/DATA CONCENTRATORS (DCU) + INTERNAL/PLUG-IN GSM MODEM </t>
  </si>
  <si>
    <t>6.2.24</t>
  </si>
  <si>
    <t xml:space="preserve">GATEWAY/DATA CONCENTRATORS (DCU) + EXTERNAL GSM MODEM </t>
  </si>
  <si>
    <t>6.2.25</t>
  </si>
  <si>
    <t>CUSTOMER INTERFACE UNIT(CIU)  WS</t>
  </si>
  <si>
    <t>6.2.26</t>
  </si>
  <si>
    <t>CUSTOMER INTERFACE UNIT(CIU) PLC</t>
  </si>
  <si>
    <t>6.2.27</t>
  </si>
  <si>
    <t>CUSTOMER INTERFACE UNIT(CIU) RF</t>
  </si>
  <si>
    <t>SERVICE CABLE</t>
  </si>
  <si>
    <t xml:space="preserve"> Install conductor.  Material quantity to allow for 5% sag in addition to actual  conductor length quantity.  Installation includes handling, stringing and final sagging.  The quantity shall be conductor length.   </t>
  </si>
  <si>
    <t>3140</t>
  </si>
  <si>
    <t>CABLE ELECT:1000 V; TCU GSW;10 MM2 -Overhead line service cable connection</t>
  </si>
  <si>
    <t>CABLE ELECT:1000 V; TCU GSW;6 MM2 -Overheadline service cable connection</t>
  </si>
  <si>
    <t>CABLE ELECT:1000 V; TCU GSW;10 MM2 in 2.9m long, 25mm pipe(DDT3127). Underground service cable.</t>
  </si>
  <si>
    <t>CABLE ELECT:1000 V; TCU GSW;6 MM2 in 2.9m long, 25mm pipe(DDT3127).  Underground service cable.</t>
  </si>
  <si>
    <t>0360 sheet 8/DDT 0854</t>
  </si>
  <si>
    <t xml:space="preserve">Excavation, backfilling, installation of cable warning tape and compacting.  Class 1 soil,  600mm deep </t>
  </si>
  <si>
    <t>6.3.6</t>
  </si>
  <si>
    <t xml:space="preserve">Excavation, backfilling, installation of cable warning tape and compacting.  Class 2 soil,  600mm deep </t>
  </si>
  <si>
    <t>6.3.7</t>
  </si>
  <si>
    <t xml:space="preserve">Excavation, backfilling, installation of cable warning tape and compacting.  Class 3 soil,  600mm deep </t>
  </si>
  <si>
    <t>6.3.8</t>
  </si>
  <si>
    <t xml:space="preserve">Excavation, backfilling, installation of cable warning tape and compacting.  Class 4 soil,  600mm deep </t>
  </si>
  <si>
    <t>CUSTOMER DATA COLLECTION</t>
  </si>
  <si>
    <t>Capturing and handing over of customer data and updated PCS file</t>
  </si>
  <si>
    <t>6.4.1</t>
  </si>
  <si>
    <t>Customer data capturing of coordinates, customer application form and safety form and to be presented to the Project Manager in the required PCS file format.</t>
  </si>
  <si>
    <t>Testing</t>
  </si>
  <si>
    <t>Test</t>
  </si>
  <si>
    <t>6.5.1</t>
  </si>
  <si>
    <t>Smart Split meter or split meter  communication test</t>
  </si>
  <si>
    <t>BILL NO: 7</t>
  </si>
  <si>
    <r>
      <t>LV UNDERGROUND CABLE WORK, TRENCHING &amp; INSTALLATION</t>
    </r>
    <r>
      <rPr>
        <b/>
        <sz val="14"/>
        <rFont val="Arial"/>
        <family val="2"/>
      </rPr>
      <t xml:space="preserve">
</t>
    </r>
  </si>
  <si>
    <t>LV CABLE</t>
  </si>
  <si>
    <t xml:space="preserve">Take delivery of and safely store LV cables on site. Install LV cable in trench.  Excavations, joints and terminations are measured elsewhere.  Cable rollers are required to pull cable into and in trench. This activity is only for the laying of the cable into the trench and postioning the cable in the trench.  </t>
  </si>
  <si>
    <t>7.1.1</t>
  </si>
  <si>
    <t xml:space="preserve">CABLE ELECT:1 KV;2C;CU;16 MM2;  </t>
  </si>
  <si>
    <t>7.1.2</t>
  </si>
  <si>
    <t xml:space="preserve">CABLE ELECT:1 KV;2C;CU;25 MM2;  </t>
  </si>
  <si>
    <t>7.1.3</t>
  </si>
  <si>
    <t xml:space="preserve">CABLE ELECT:1 KV;2C;CU;35 MM2;  </t>
  </si>
  <si>
    <t>7.1.4</t>
  </si>
  <si>
    <t xml:space="preserve">CABLE ELECT:1 KV;3C;CU;16 MM2;  </t>
  </si>
  <si>
    <t>7.1.5</t>
  </si>
  <si>
    <t xml:space="preserve">CABLE ELECT:1 KV;3C;CU;25 MM2;  </t>
  </si>
  <si>
    <t>7.1.6</t>
  </si>
  <si>
    <t xml:space="preserve">CABLE ELECT:1 KV;3C;CU;35 MM2;  </t>
  </si>
  <si>
    <t>7.1.7</t>
  </si>
  <si>
    <t xml:space="preserve">CABLE ELECT:1 KV;3C;CU;70 MM2;  </t>
  </si>
  <si>
    <t>7.1.8</t>
  </si>
  <si>
    <t xml:space="preserve">CABLE ELECT:1 KV;4C;CU;16 MM2;  </t>
  </si>
  <si>
    <t>7.1.9</t>
  </si>
  <si>
    <t>CABLE ELECT:1 KV;4C;CU;25 MM2;</t>
  </si>
  <si>
    <t>7.1.10</t>
  </si>
  <si>
    <t xml:space="preserve">CABLE ELECT:1 KV;4C;CU;35 MM2;  </t>
  </si>
  <si>
    <t>7.1.11</t>
  </si>
  <si>
    <t xml:space="preserve">CABLE ELECT:1 KV;4C;CU;50 MM2;  </t>
  </si>
  <si>
    <t>7.1.12</t>
  </si>
  <si>
    <t xml:space="preserve">CABLE ELECT:1 KV;4C;CU;70 MM2;  </t>
  </si>
  <si>
    <t>7.1.13</t>
  </si>
  <si>
    <t xml:space="preserve">CABLE,ELECT 1,0KV 4C;CU;95 MM2  </t>
  </si>
  <si>
    <t>7.1.14</t>
  </si>
  <si>
    <t xml:space="preserve">CABLE ELECT:1 KV;4C;CU;120 MM2;  </t>
  </si>
  <si>
    <t>7.1.15</t>
  </si>
  <si>
    <t xml:space="preserve">CABLE ELECT:1 KV;4C;CU;150 MM2;  </t>
  </si>
  <si>
    <t>7.1.16</t>
  </si>
  <si>
    <t xml:space="preserve">CABLE ELECT:1 KV;4C;CU;185 MM2;  </t>
  </si>
  <si>
    <t>7.1.17</t>
  </si>
  <si>
    <t>CABLE ELECT:1 KV;4C;CU;240 MM2;</t>
  </si>
  <si>
    <t>7.1.18</t>
  </si>
  <si>
    <t xml:space="preserve">CABLE,ELECT:1,0 KV;PVC;35 MM2;4C;AL  </t>
  </si>
  <si>
    <t>7.1.19</t>
  </si>
  <si>
    <t>CABLE,ELECT:1,0 KV;PVC;50 MM2;4C;AL</t>
  </si>
  <si>
    <t>7.1.20</t>
  </si>
  <si>
    <t xml:space="preserve">CABLE,ELECT:1,0 KV;PVC;70 MM2;4C;AL  </t>
  </si>
  <si>
    <t>7.1.21</t>
  </si>
  <si>
    <t xml:space="preserve">CABLE,ELECT:1,0 KV;PVC;95 MM2;4C;AL  </t>
  </si>
  <si>
    <t>7.1.22</t>
  </si>
  <si>
    <t xml:space="preserve">CABLE,ELECT:1,0 KV;PVC;120 MM2;4C;AL  </t>
  </si>
  <si>
    <t>7.1.23</t>
  </si>
  <si>
    <t xml:space="preserve">CABLE,ELECT:1,0 KV;PVC;150 MM2;4C;AL  </t>
  </si>
  <si>
    <t>7.1.24</t>
  </si>
  <si>
    <t xml:space="preserve">CABLE,ELECT:1,0 KV;PVC;185 MM2;4C;AL  </t>
  </si>
  <si>
    <t>7.1.25</t>
  </si>
  <si>
    <t xml:space="preserve">CABLE,ELECT:1,0 KV;PVC;240 MM2;4C;AL  </t>
  </si>
  <si>
    <t>7.1.26</t>
  </si>
  <si>
    <t>CABLE ELECT:1 KV;1C;CU;240 MM2;</t>
  </si>
  <si>
    <t>7.1.27</t>
  </si>
  <si>
    <t>CABLE ELECT:1 KV;1C;CU;500 MM2;</t>
  </si>
  <si>
    <t>LV Metering kiosks and Data concentrator installations</t>
  </si>
  <si>
    <t>Allow for the complete installation of ground and pole mounted metering kiosks . If an empty kiosk or kiosk without meters is installed then allowance  for installation and wiring of components have been made.   LV cable terminations with glands is measured elsewhere.</t>
  </si>
  <si>
    <t>7.2.1</t>
  </si>
  <si>
    <t>DDT 3214</t>
  </si>
  <si>
    <t>KIOSK,DIST. 12 WAY HIGH RISK D3214  -GROUND MOUNT</t>
  </si>
  <si>
    <t>7.2.2</t>
  </si>
  <si>
    <t>KIOSK,DIST. LOAD MNGMNT.16 WAY D3214  -GROUND MOUNT</t>
  </si>
  <si>
    <t>7.2.3</t>
  </si>
  <si>
    <t>KIOSK,DIST. LOAD MNGMNT.24 WAY D3214- GROUND MOUNT</t>
  </si>
  <si>
    <t>7.2.4</t>
  </si>
  <si>
    <t>DDT 3236</t>
  </si>
  <si>
    <t xml:space="preserve">KIOSK METER:1PH ;16 KVA ;EMPTY-POLE MOUNT </t>
  </si>
  <si>
    <t>7.2.5</t>
  </si>
  <si>
    <t xml:space="preserve">KIOSK METER:1PH;16 KVA;SPU-POLE MOUNT </t>
  </si>
  <si>
    <t>7.2.6</t>
  </si>
  <si>
    <t>KSK MTR:1PH,16 KVA,SPU NO METER</t>
  </si>
  <si>
    <t>7.2.7</t>
  </si>
  <si>
    <t>KIOSK METER:3PH;25 KVA;EMPTY-POLE MOUNT</t>
  </si>
  <si>
    <t>7.2.8</t>
  </si>
  <si>
    <t>KIOSK METER:3PH;25 KVA;EMPTY-GROUND  MOUNT</t>
  </si>
  <si>
    <t>7.2.9</t>
  </si>
  <si>
    <t>KIOSK METER:3PH ;25 KVA ;SPU-POLE MOUNT</t>
  </si>
  <si>
    <t>7.2.10</t>
  </si>
  <si>
    <t xml:space="preserve">KIOSK METER:3PH ;25 KVA ;SPU-GROUND MOUNT </t>
  </si>
  <si>
    <t>7.2.11</t>
  </si>
  <si>
    <t>KIOSK METER:3PH ;50 KVA ;SPU-POLE MOUNT</t>
  </si>
  <si>
    <t>7.2.12</t>
  </si>
  <si>
    <t xml:space="preserve">KIOSK METER:3PH ;50 KVA ;SPU-GROUND MOUNT </t>
  </si>
  <si>
    <t>7.2.13</t>
  </si>
  <si>
    <t>KIOSK METER:3PH ;25 KVA ;RURAFLEX-POLE MOIUNT</t>
  </si>
  <si>
    <t>7.2.14</t>
  </si>
  <si>
    <t>KIOSK METER:3PH ;25 KVA ;RURAFLEX-GROUND MOIUNT</t>
  </si>
  <si>
    <t>7.2.15</t>
  </si>
  <si>
    <t>KIOSK METER:3PH ;50 KVA ;RURAFLEX-POLE MOIUNT</t>
  </si>
  <si>
    <t>7.2.16</t>
  </si>
  <si>
    <t>KIOSK METER:3PH ;50KVA ;RURAFLEX-GROUND MOIUNT</t>
  </si>
  <si>
    <t>7.2.17</t>
  </si>
  <si>
    <t>KSK MTR:3PH,25 KVA,SPU NO METER-POLE MOUNT</t>
  </si>
  <si>
    <t>7.2.18</t>
  </si>
  <si>
    <t>KSK MTR:3PH,25 KVA,SPU NO METER-GROUND MOUNT</t>
  </si>
  <si>
    <t>7.2.19</t>
  </si>
  <si>
    <t>KSK MTR:3PH,50 KVA,SPU NO METER-POLE MOUNT</t>
  </si>
  <si>
    <t>7.2.20</t>
  </si>
  <si>
    <t>KSK MTR:3PH,50 KVA,SPU NO METER-GROUND MOUNT</t>
  </si>
  <si>
    <t>7.2.21</t>
  </si>
  <si>
    <t>KSK MTR:3PH,50 KVA,SPU DC &amp; METER-POLE MOUNT</t>
  </si>
  <si>
    <t>7.2.22</t>
  </si>
  <si>
    <t>KSK MTR:3PH,100 KVA,SPU DC &amp; METER</t>
  </si>
  <si>
    <t>7.2.23</t>
  </si>
  <si>
    <t>KIOSK METER:3PH ;100 KVA ;SPU-POLE MOUNT</t>
  </si>
  <si>
    <t>7.2.24</t>
  </si>
  <si>
    <t>KIOSK METER:3PH ;100 KVA ;SPU-GROUND MOUNT</t>
  </si>
  <si>
    <t>7.2.25</t>
  </si>
  <si>
    <t>KIOSK METER:3PH;100 KVA;EMPTY-POLE MOUNT</t>
  </si>
  <si>
    <t>7.2.26</t>
  </si>
  <si>
    <t>KIOSK METER:3PH;100 KVA;EMPTY-GROUND MOUNT</t>
  </si>
  <si>
    <t>7.2.27</t>
  </si>
  <si>
    <t>KSK MTR:3PH,100 KVA,SPU NO METER-POLE MOUNT</t>
  </si>
  <si>
    <t>7.2.28</t>
  </si>
  <si>
    <t>KSK MTR:3PH,100 KVA,SPU NO METER-GROUND MOUNT</t>
  </si>
  <si>
    <t>7.2.29</t>
  </si>
  <si>
    <t>KIOSK METER:1PH ;16 KVA ;2 WAY ; BS METERS-GROUND MOUNT</t>
  </si>
  <si>
    <t>7.2.30</t>
  </si>
  <si>
    <t>KIOSK METER:1PH ;16 KVA ;3 WAY ; BS METERS-GROUND MOUNT</t>
  </si>
  <si>
    <t>7.2.31</t>
  </si>
  <si>
    <t>KIOSK METER:1PH ;16 KVA ;4 WAY ; BS METERS-GROUND MOUNT</t>
  </si>
  <si>
    <t>7.2.32</t>
  </si>
  <si>
    <t>KIOSK METER:1PH ;16 KVA ;6 WAY ; BS METERS-GROUND MOUNT</t>
  </si>
  <si>
    <t>7.2.33</t>
  </si>
  <si>
    <t>KIOSK METER:1PH ;16 KVA ;15 WAY-GROUND MOUNT</t>
  </si>
  <si>
    <t>7.2.34</t>
  </si>
  <si>
    <t>KIOSK METER:1PH ;2 WAY ;EMPTY ; BS METERS-GROUND MOUNT</t>
  </si>
  <si>
    <t>7.2.35</t>
  </si>
  <si>
    <t>KIOSK METER:1PH ;4 WAY ;EMPTY ; BS METERS-GROUND MOUNT</t>
  </si>
  <si>
    <t>7.2.36</t>
  </si>
  <si>
    <t>KIOSK METER:1PH ;6 WAY ;EMPTY ; BS METERS-GROUND MOUNT</t>
  </si>
  <si>
    <t>7.2.37</t>
  </si>
  <si>
    <t>KSK MTR:1PH,16 KVA,2 WAY NO BS METERS-GROUND MOUNT</t>
  </si>
  <si>
    <t>7.2.38</t>
  </si>
  <si>
    <t>KSK MTR:1PH,16 KVA,3 WAY NO BS METERS-GROUND MOUNT</t>
  </si>
  <si>
    <t>7.2.39</t>
  </si>
  <si>
    <t>KSK MTR:1PH,16 KVA,4 WAY NO BS METERS-GROUND MOUNT</t>
  </si>
  <si>
    <t>7.2.40</t>
  </si>
  <si>
    <t>KSK MTR:1PH,16 KVA,6 WAY NO BS METERS-GROUND MOUNT</t>
  </si>
  <si>
    <t>7.2.41</t>
  </si>
  <si>
    <t>KSK MTR:1PH,16 KVA,15 WAY NO BS METERS-GROUND METERS</t>
  </si>
  <si>
    <t>7.2.42</t>
  </si>
  <si>
    <t>KIOSK METER:3PH ;25 KVA ;2 WAY- FULLY WIRED - GROUND MOUNT</t>
  </si>
  <si>
    <t>7.2.43</t>
  </si>
  <si>
    <t>KIOSK METER:3PH ;50 KVA ;2 WAY- FULLY WIRED - GROUND MOUNT</t>
  </si>
  <si>
    <t>7.2.44</t>
  </si>
  <si>
    <t>KIOSK METER:3PH ;2 WAY ;EMPTY-GROUND MOUNT</t>
  </si>
  <si>
    <t>7.2.45</t>
  </si>
  <si>
    <t>KIOSK METER:3PH ;25 KVA ;4 WAY-GROUND MOUNT</t>
  </si>
  <si>
    <t>7.2.46</t>
  </si>
  <si>
    <t>KIOSK METER:3PH ;50 KVA ;4 WAY-GROUND MOUNT</t>
  </si>
  <si>
    <t>7.2.47</t>
  </si>
  <si>
    <t>KIOSK METER:3PH ;4 WAY ;EMPTY-GROUND MOUNT</t>
  </si>
  <si>
    <t>7.2.48</t>
  </si>
  <si>
    <t>KSK MTR:3PH,25 KVA,2 WAY NO BS METERS-GROUND MOUNT</t>
  </si>
  <si>
    <t>7.2.49</t>
  </si>
  <si>
    <t>KSK MTR:3PH,50 KVA,2 WAY NO BS METERS-GROUND MOUNT</t>
  </si>
  <si>
    <t>7.2.50</t>
  </si>
  <si>
    <t>KSK MTR:3PH,25 KVA,4 WAY NO BS METERS-GROUND MOUNT</t>
  </si>
  <si>
    <t>7.2.51</t>
  </si>
  <si>
    <t>KSK MTR:3PH,50 KVA,4 WAY NO BS METERS-GROUND MOUNT</t>
  </si>
  <si>
    <t>7.2.52</t>
  </si>
  <si>
    <t>KIOSK METER:3PH ;200 KVA ;EMPTY POLE MOUNT</t>
  </si>
  <si>
    <t>7.2.53</t>
  </si>
  <si>
    <t>KIOSK METER:3PH ;100 KVA ;LPU -POLE MOUNT</t>
  </si>
  <si>
    <t>7.2.54</t>
  </si>
  <si>
    <t>KIOSK METER:3PH ;200 KVA ;LPU POLE MOUNT</t>
  </si>
  <si>
    <t>7.2.55</t>
  </si>
  <si>
    <t>KIOSK METER:3PH ;315 KVA ;LPU POLE MOUNT</t>
  </si>
  <si>
    <t>7.2.56</t>
  </si>
  <si>
    <t>KIOSK METER:3PH ;500 KVA ;LPU POLE MOUNT</t>
  </si>
  <si>
    <t>7.2.57</t>
  </si>
  <si>
    <t>KIOSK METER:3PH ;CT/VT-POLE MOUNT</t>
  </si>
  <si>
    <t>7.2.58</t>
  </si>
  <si>
    <t>KIOSK METER:3PH ;CT/VT-GROUND MOUNT</t>
  </si>
  <si>
    <t>7.2.59</t>
  </si>
  <si>
    <t>KIOSK METER:3PH ;800 KVA ;GROUND MOUNT</t>
  </si>
  <si>
    <t>7.2.60</t>
  </si>
  <si>
    <t>KIOSK METER:3PH ;1000 KVA ;GROUND MOUNT</t>
  </si>
  <si>
    <t>7.2.61</t>
  </si>
  <si>
    <t>KIOSK METER:3PH ;100 KVA ;GROUND MOUNT</t>
  </si>
  <si>
    <t>7.2.62</t>
  </si>
  <si>
    <t>KIOSK METER:3PH ;200 KVA ;GROUND MOUNT</t>
  </si>
  <si>
    <t>7.2.63</t>
  </si>
  <si>
    <t>KIOSK METER:3PH ;315 KVA ;GROUND MOUNT</t>
  </si>
  <si>
    <t>7.2.64</t>
  </si>
  <si>
    <t>KIOSK METER:3PH ;500 KVA ;GROUND MOUNT</t>
  </si>
  <si>
    <t>7.2.65</t>
  </si>
  <si>
    <t>KSK MTR:3PH;50 KVA;2 WAY SECURE GRND MNT</t>
  </si>
  <si>
    <t>7.2.66</t>
  </si>
  <si>
    <t>KSK MTR:3PH;50 KVA;4 WAY SECURE GRND MNT</t>
  </si>
  <si>
    <t>7.2.67</t>
  </si>
  <si>
    <t>DATA CONCENTRATOR INSTALLATION IN MINISUB</t>
  </si>
  <si>
    <t>7.2.68</t>
  </si>
  <si>
    <t>1047/1048</t>
  </si>
  <si>
    <t>DATA CONCENTRATOR INSTALLATION FOR  MINISUB WITH KIOSK NEXT TO MINISUB</t>
  </si>
  <si>
    <t>7.2.69</t>
  </si>
  <si>
    <t>DATA CONCENTRATOR INSTALLATION FOR MINISUB WITH KIOSK NEXT TO MINISUB ON A POLE</t>
  </si>
  <si>
    <t>Install Outdoor LV Cable Terminations</t>
  </si>
  <si>
    <t>Install Cable Termination onto LV structure with ABC, openwire or trf.  Perform the necessary connections as required.  This activity does not include performing the cable termination, that is measured elsewhere.</t>
  </si>
  <si>
    <t>7.3.1</t>
  </si>
  <si>
    <t>Single phase LV cable termination and connection onto LV ABC- unfused</t>
  </si>
  <si>
    <t>7.3.2</t>
  </si>
  <si>
    <t>Dual phase LV cable termination and connection onto LV ABC- unfused</t>
  </si>
  <si>
    <t>7.3.3</t>
  </si>
  <si>
    <t>Three phase LV cable termination and connection onto LV ABC- unfused</t>
  </si>
  <si>
    <t>7.3.4</t>
  </si>
  <si>
    <t>Single phase LV cable termination and connection onto LV Bare wire- unfused</t>
  </si>
  <si>
    <t>7.3.5</t>
  </si>
  <si>
    <t>Dual phase LV cable termination and connection onto LV Bare wire- unfused</t>
  </si>
  <si>
    <t>7.3.6</t>
  </si>
  <si>
    <t>Three phase LV cable termination and connection onto LV Bare wire- unfused</t>
  </si>
  <si>
    <t>7.3.7</t>
  </si>
  <si>
    <t>Single phase LV cable termination onto transformer- unfused</t>
  </si>
  <si>
    <t>7.3.8</t>
  </si>
  <si>
    <t>Dual phase LV cable termination onto transformer- unfused</t>
  </si>
  <si>
    <t>7.3.9</t>
  </si>
  <si>
    <t>Three phaseLV cable termination onto transformer- unfused</t>
  </si>
  <si>
    <t>7.3.10</t>
  </si>
  <si>
    <t>Single phase  LV cable termination onto LV ABC- fused,</t>
  </si>
  <si>
    <t>7.3.11</t>
  </si>
  <si>
    <t>Dual phase  LV cable termination onto LV ABC- fused,</t>
  </si>
  <si>
    <t>7.3.12</t>
  </si>
  <si>
    <t>Three phase  LV cable termination onto LV ABC- fused,</t>
  </si>
  <si>
    <t>7.3.13</t>
  </si>
  <si>
    <t xml:space="preserve">Single phase  LV cable termination onto transformer-fused, </t>
  </si>
  <si>
    <t>7.3.14</t>
  </si>
  <si>
    <t xml:space="preserve"> Dual phase LV cable termination onto transformer-fused, </t>
  </si>
  <si>
    <t>7.3.15</t>
  </si>
  <si>
    <t xml:space="preserve"> Three phase LV cable termination onto transformer-fused, </t>
  </si>
  <si>
    <t>Perform outdoor termination on cable</t>
  </si>
  <si>
    <t>Supply and Complete an outdoortermination on the LV cable.  This is only performing the termination by a cable jointer.  LV terminations less than 70mmsq shall use phase cover tubes as per Eskom DDT 3138 and a cable end from DDT 3148.  Three phase Cables 70mmsq and larger shall use LV OD term kits as per Eskom 3147</t>
  </si>
  <si>
    <t xml:space="preserve">Terminations less than 70mmsq </t>
  </si>
  <si>
    <t>7.4.1</t>
  </si>
  <si>
    <t>3138/3148</t>
  </si>
  <si>
    <t xml:space="preserve">TUBING SET 16-25 SQ 2C LV CABLE D3138  AND CABLE END </t>
  </si>
  <si>
    <t>7.4.2</t>
  </si>
  <si>
    <t xml:space="preserve">TUBING SET 16-25 SQ 3C LV CABLE D3138  AND CABLE END </t>
  </si>
  <si>
    <t>7.4.3</t>
  </si>
  <si>
    <t xml:space="preserve">TUBING SET 16-25 SQ 4C LV CABLE D3138  AND CABLE END </t>
  </si>
  <si>
    <t>7.4.4</t>
  </si>
  <si>
    <t xml:space="preserve">TUBING SET 35-50 SQ 2C LV CABLE D3138  AND CABLE END </t>
  </si>
  <si>
    <t>7.4.5</t>
  </si>
  <si>
    <t xml:space="preserve">TUBING SET 35-50 SQ 3C LV CABLE D3138  AND CABLE END </t>
  </si>
  <si>
    <t>7.4.6</t>
  </si>
  <si>
    <t xml:space="preserve">TUBING SET 35-50 SQ 4C LV CABLE D3138  AND CABLE END </t>
  </si>
  <si>
    <t>7.4.7</t>
  </si>
  <si>
    <t xml:space="preserve">TUBING SET 70-95 SQ 3C LV CABLE D3138 AND CABLE END </t>
  </si>
  <si>
    <t>7.4.8</t>
  </si>
  <si>
    <t>TERM KIT 4CORE 1kV 70-95 SQ OD HSH D3147</t>
  </si>
  <si>
    <t>7.4.9</t>
  </si>
  <si>
    <t>TERM KIT 4CCORE 1kV 120-150 SQ OD HSH D3147</t>
  </si>
  <si>
    <t>7.4.10</t>
  </si>
  <si>
    <t>TERM KIT 4CORE 1kV 185-240 SQ OD HSH D3147</t>
  </si>
  <si>
    <t>Perform indoor  termination on cable</t>
  </si>
  <si>
    <t>Perform LV cable terminations and install into ground mounted kiosks and m/subs.  LV cables shall be terminated using mechanical glands &amp; cable gland reducers where neccessary.  The rate includes performing the termination on the cable, mounting it to the equipment.  Allow for  backfilling of trench, screeding.</t>
  </si>
  <si>
    <t>7.5.1</t>
  </si>
  <si>
    <t>16 mmsq 2-core - gland size = No.2</t>
  </si>
  <si>
    <t>7.5.2</t>
  </si>
  <si>
    <t>16 or 25 mmsq 4-core, 3 core 25mmsq , 2 core 35mmsq 4 core 35mmsq -gland size = No.3</t>
  </si>
  <si>
    <t>7.5.3</t>
  </si>
  <si>
    <t>70 mmsq 3-core -gland size = No.4</t>
  </si>
  <si>
    <t>7.5.4</t>
  </si>
  <si>
    <t xml:space="preserve">70 mmsq 4-core -gland size = No.5 </t>
  </si>
  <si>
    <t>7.5.5</t>
  </si>
  <si>
    <t>70mmsq 4 core - gland =No.5 gland reducer =M63-M50</t>
  </si>
  <si>
    <t>7.5.6</t>
  </si>
  <si>
    <t>120mmsq 4 core- gland =No.5 gland reducer =M63-M50</t>
  </si>
  <si>
    <t>7.5.7</t>
  </si>
  <si>
    <t>150mmsq 4 core - gland =No.6</t>
  </si>
  <si>
    <t>7.5.8</t>
  </si>
  <si>
    <t>185mmsq 4 core - gland =No.6</t>
  </si>
  <si>
    <t>7.5.9</t>
  </si>
  <si>
    <t>240 mmsq 4 core - gland No 7</t>
  </si>
  <si>
    <t>LV Earthing</t>
  </si>
  <si>
    <t>Install equipment earthing.  All auxiliary equipment such as earth electrodes, earth connectors and conductor to be included.   All  excavations are measured elsewhere.   The MV and LV earth installation shall be split into two activities, activity one is to connect the earth conductors electrically to the equipment and take the conductor down to the ground and then activtiy two is to lay the conductor in the trench and install earth electrodes(earth spikes) and connect the earth electrodes to the earthing conductor.</t>
  </si>
  <si>
    <t>7.6.1</t>
  </si>
  <si>
    <t xml:space="preserve">LV earth </t>
  </si>
  <si>
    <t>LV Joints</t>
  </si>
  <si>
    <t xml:space="preserve">Install resin cast and or heatshrink LV joint kits for jointing of all LV cables as per Eskom DDT Standards.  Joint bay excavation, backfilling and compaction should be costed separate as excavations.  </t>
  </si>
  <si>
    <t>7.7.1</t>
  </si>
  <si>
    <t xml:space="preserve"> 8014</t>
  </si>
  <si>
    <t>JOINT KIT,2 CORE  600/1000V 16 SQ D8014- RESIN CAST</t>
  </si>
  <si>
    <t>7.7.2</t>
  </si>
  <si>
    <t>JOINT KIT,2 CORE 600/1000V 25 SQ D8014- RESIN CAST</t>
  </si>
  <si>
    <t>7.7.3</t>
  </si>
  <si>
    <t>JOINT KIT,2 CORE  600/1000V 35 SQ D8014- RESIN CAST</t>
  </si>
  <si>
    <t>7.7.4</t>
  </si>
  <si>
    <t>JOINT KIT,3 CORE 600/1000V 16 SQ D8014- RESIN CAST</t>
  </si>
  <si>
    <t>7.7.5</t>
  </si>
  <si>
    <t>JOINT KIT,3 CORE 600/1000V 25 SQ D8014- RESIN CAST</t>
  </si>
  <si>
    <t>7.7.6</t>
  </si>
  <si>
    <t>JOINT KIT,3 CORE 600/1000V 35 SQ D8014- RESIN CAST</t>
  </si>
  <si>
    <t>7.7.7</t>
  </si>
  <si>
    <t>JOINT KIT, 4 CORE 600/1000V 35SQ D8014- RESIN CAST</t>
  </si>
  <si>
    <t>7.7.8</t>
  </si>
  <si>
    <t>JOINT KIT,4 CORE 600/1000V 50 SQ D8014- RESIN CAST</t>
  </si>
  <si>
    <t>7.7.9</t>
  </si>
  <si>
    <t>JOINT KIT,3 CORE 600/1000V 70 SQ D8014- RESIN CAST</t>
  </si>
  <si>
    <t>7.7.10</t>
  </si>
  <si>
    <t>JOINT KIT,4 CORE  600/1000V 70  SQ D8014- RESIN CAST</t>
  </si>
  <si>
    <t>7.7.11</t>
  </si>
  <si>
    <t>JOINT KIT, 4 CORE 600/1000V 95 SQ D8014- RESIN CAST</t>
  </si>
  <si>
    <t>7.7.12</t>
  </si>
  <si>
    <t>JOINT KIT, 4 CORE 600/1000V 120 SQ D8014- RESIN CAST</t>
  </si>
  <si>
    <t>7.7.13</t>
  </si>
  <si>
    <t>JOINT KIT, 4 CORE 600/1000V 150 SQ D8014- RESIN CAST</t>
  </si>
  <si>
    <t>7.7.14</t>
  </si>
  <si>
    <t>JOINT KIT, 4 CORE 600/1000V 185 SQ D8014- RESIN CAST</t>
  </si>
  <si>
    <t>7.7.15</t>
  </si>
  <si>
    <t>JOINT KIT, 4 CORE 600/1000V 240 SQ D8014- RESIN CAST</t>
  </si>
  <si>
    <t>7.7.16</t>
  </si>
  <si>
    <t>KIT CABLE JOINT:1C;1000 V;500 MM2; PVC- HEATSHRINK</t>
  </si>
  <si>
    <t>7.7.17</t>
  </si>
  <si>
    <t>KIT CABLE JOINT:1C;1000 V;120-240 MM2- HEATSHRINK</t>
  </si>
  <si>
    <t>7.7.18</t>
  </si>
  <si>
    <t>KIT CABLE JOINT:2C;1000 V;16 MM2; PVC-HEATSHRINK</t>
  </si>
  <si>
    <t>7.7.19</t>
  </si>
  <si>
    <t>KIT CABLE JOINT:2C;1000 V;25 MM2; PVC-HEATSHRINK</t>
  </si>
  <si>
    <t>7.7.20</t>
  </si>
  <si>
    <t>KIT CABLE JOINT:2C;1000 V;35 MM2; PVC-HEATSHRINK</t>
  </si>
  <si>
    <t>7.7.21</t>
  </si>
  <si>
    <t>KIT CABLE JOINT:4C;1000 V;50 MM2- HEATSHRINK</t>
  </si>
  <si>
    <t>7.7.22</t>
  </si>
  <si>
    <t>KIT CABLE JOINT:4C;1000 V;150 MM2- HEATSHRINK</t>
  </si>
  <si>
    <t>7.7.23</t>
  </si>
  <si>
    <t>KIT CABLE JOINT:4C;1000 V;16 MM2; PVC-HEATSHRINK</t>
  </si>
  <si>
    <t>7.7.24</t>
  </si>
  <si>
    <t>KIT CABLE JOINT:4C;1000 V; 25 MM2; PVC-HEATSHRINK</t>
  </si>
  <si>
    <t>7.7.25</t>
  </si>
  <si>
    <t>KIT CABLE JOINT:4C;1000 V; 35 MM2; PVC-HEATSHRINK</t>
  </si>
  <si>
    <t>7.7.26</t>
  </si>
  <si>
    <t>KIT CABLE JOINT:4C;1000 V;70 MM2; PVC-HEATSHRINK</t>
  </si>
  <si>
    <t>7.7.27</t>
  </si>
  <si>
    <t>KIT CABLE JOINT:3C;1000 V;16 MM2; PVC-HEATSHRINK</t>
  </si>
  <si>
    <t>7.7.28</t>
  </si>
  <si>
    <t>KIT CABLE JOINT:3C;1000 V;25 MM2; PVC-HEATSHRINK</t>
  </si>
  <si>
    <t>7.7.29</t>
  </si>
  <si>
    <t>KIT CABLE JOINT:3C;1000 V;35 MM2; PVC-HEATSHRINK</t>
  </si>
  <si>
    <t>7.7.30</t>
  </si>
  <si>
    <t>KIT CABLE JOINT:3C;1000 V;70 MM2; PVC-HEATSHRINK</t>
  </si>
  <si>
    <t>LV Cable Trenching</t>
  </si>
  <si>
    <t>Excavate LV cable Trenches, backfilling and compacting.   Any damage to existing services shall be made good by the Contractor at his own expense and to the approval of the appointed Project Manager or Project Co-ordinator.  Soil types are defined as Class1, class 2, class3 and class 4 as per Eskom standard 240-75883148.</t>
  </si>
  <si>
    <t>7.8.1</t>
  </si>
  <si>
    <t>0854</t>
  </si>
  <si>
    <t>Class 1 - non road crossing</t>
  </si>
  <si>
    <t>7.8.2</t>
  </si>
  <si>
    <t>Class 2- non road crossing</t>
  </si>
  <si>
    <t>7.8.3</t>
  </si>
  <si>
    <t>Class 3 - non road crossing</t>
  </si>
  <si>
    <t>7.8.4</t>
  </si>
  <si>
    <t>Class 4 - non road crossing</t>
  </si>
  <si>
    <t>7.8.5</t>
  </si>
  <si>
    <t>Class 1 - rail/ road crossing</t>
  </si>
  <si>
    <t>7.8.6</t>
  </si>
  <si>
    <t>Class 2- rail/road crossing</t>
  </si>
  <si>
    <t>7.8.7</t>
  </si>
  <si>
    <t>Class 3 - rail/ road crossing</t>
  </si>
  <si>
    <t>7.8.8</t>
  </si>
  <si>
    <t>Class 4 - rail/ road crossing</t>
  </si>
  <si>
    <t>Equipment Labelling :Supply where required and install equipment labels on  LV kiosks and LV cable according to Eskom KZN OU labelling standard KZN16SGS017</t>
  </si>
  <si>
    <t>7.9.1</t>
  </si>
  <si>
    <t>Labels in LV compartment at fuses</t>
  </si>
  <si>
    <t>7.9.2</t>
  </si>
  <si>
    <t xml:space="preserve">Labels on LV cable ends and joints
</t>
  </si>
  <si>
    <t>7.9.3</t>
  </si>
  <si>
    <t>Kiosk labels</t>
  </si>
  <si>
    <t xml:space="preserve"> LV Fuses</t>
  </si>
  <si>
    <t>Supply and install LV fuses, veritcal fuse pillars  for LV fuse configured  m/subs as follows and LV MCCB's for LV breaker configured minisubs</t>
  </si>
  <si>
    <t>7.10.1</t>
  </si>
  <si>
    <t xml:space="preserve">Fuse, 200A 500V 120kA Size NH 2 </t>
  </si>
  <si>
    <t>7.10.2</t>
  </si>
  <si>
    <t xml:space="preserve">Fuse, 250A 500V 120kA Size NH 2 </t>
  </si>
  <si>
    <t>7.10.3</t>
  </si>
  <si>
    <t xml:space="preserve">Fuse, 315A 500V 120kA Size NH 2 </t>
  </si>
  <si>
    <t>7.10.4</t>
  </si>
  <si>
    <t xml:space="preserve">Fuse, 355A 500V 120kA Size NH 2 </t>
  </si>
  <si>
    <t>7.10.5</t>
  </si>
  <si>
    <t>LV cable vertical fuse pillar</t>
  </si>
  <si>
    <t>7.10.6</t>
  </si>
  <si>
    <t>CB 225A 400V 20kA 3P J25S/EQUIV. D3034</t>
  </si>
  <si>
    <t>7.10.7</t>
  </si>
  <si>
    <t>CB 300A 400V 20kA 3P L20B/EQUIV. D3034</t>
  </si>
  <si>
    <t>7.10.8</t>
  </si>
  <si>
    <t>CB 350A 400V 20kA 3P L20B/EQUIV. D3034</t>
  </si>
  <si>
    <t>LV  Testing</t>
  </si>
  <si>
    <t>Allow for the complete testing and commissioning of the LV underground system,  feeder continuity tests, phasing, etc. Included are test certificates and all documentation required to hand-over the system.</t>
  </si>
  <si>
    <t>7.11.1</t>
  </si>
  <si>
    <t>LV feeder cables shall be subjected to a 3 kV d.c. (or 2 kV rms a.c.) test voltage in accordance with table C-2 of SANS 1507-1.</t>
  </si>
  <si>
    <t>7.11.2</t>
  </si>
  <si>
    <t>Phase rotation test</t>
  </si>
  <si>
    <t>7.11.3</t>
  </si>
  <si>
    <t>Continuity test</t>
  </si>
  <si>
    <t>7.11.4</t>
  </si>
  <si>
    <t>Insulation resistance (between neutral and live conductor);</t>
  </si>
  <si>
    <t>7.11.5</t>
  </si>
  <si>
    <t>LV phasing  test</t>
  </si>
  <si>
    <t>7.11.6</t>
  </si>
  <si>
    <t>Voltage available at the load.</t>
  </si>
  <si>
    <t>7.11.7</t>
  </si>
  <si>
    <t xml:space="preserve">LV earth electrode test </t>
  </si>
  <si>
    <t>7.12.1</t>
  </si>
  <si>
    <t>Installation of  waterproofing and sealant</t>
  </si>
  <si>
    <t>7.12.2</t>
  </si>
  <si>
    <t xml:space="preserve">Asphalt </t>
  </si>
  <si>
    <t>7.12.3</t>
  </si>
  <si>
    <t>Paving</t>
  </si>
  <si>
    <t>7.12.4</t>
  </si>
  <si>
    <t>Concrete</t>
  </si>
  <si>
    <t>7.12.5</t>
  </si>
  <si>
    <t>Lay PVC piping, 110mm, 6 metre length’s</t>
  </si>
  <si>
    <t>7.12.6</t>
  </si>
  <si>
    <t>Lay PVC piping, 160mm, 6 metre length’s</t>
  </si>
  <si>
    <t>7.12.7</t>
  </si>
  <si>
    <t>Lay PVC piping, 250mm, 6 metre length’s</t>
  </si>
  <si>
    <t>7.12.8</t>
  </si>
  <si>
    <t xml:space="preserve">Concrete slabs, pre-cast cable cover </t>
  </si>
  <si>
    <t>7.12.9</t>
  </si>
  <si>
    <t xml:space="preserve">Install Shoring for trenches as required </t>
  </si>
  <si>
    <t>7.12.10</t>
  </si>
  <si>
    <t>Barricading</t>
  </si>
  <si>
    <t>7.12.11</t>
  </si>
  <si>
    <t>Barricading - High Speed</t>
  </si>
  <si>
    <t>7.12.12</t>
  </si>
  <si>
    <t>Installation of trench covers</t>
  </si>
  <si>
    <t>BILL NO: 8</t>
  </si>
  <si>
    <t xml:space="preserve">MV UNDERGROUND CABLE WORK, TRENCHING &amp; INSTALLATION
</t>
  </si>
  <si>
    <t xml:space="preserve">Miniature Substations and Plinths </t>
  </si>
  <si>
    <t xml:space="preserve">Take delivery of and safely store on site miniature substations and pre-cast plinths.  Install miniature substations.  All civil work to be included. Cable terminations and earthing are measured elsewhere.  </t>
  </si>
  <si>
    <t>8.1.1</t>
  </si>
  <si>
    <t>M/Sub 200kVA, 11kV/420V Type A FH CSTL</t>
  </si>
  <si>
    <t>8.1.2</t>
  </si>
  <si>
    <t>M/Sub 315kVA, 11kV/420V Type A FH CSTL</t>
  </si>
  <si>
    <t>8.1.3</t>
  </si>
  <si>
    <t>M/Sub 500kVA, 11kV/420V Type A FH CSTL</t>
  </si>
  <si>
    <t>8.1.4</t>
  </si>
  <si>
    <t>M/Sub 1000kVA, 11kV/420V Type A FH CSTL</t>
  </si>
  <si>
    <t>8.1.5</t>
  </si>
  <si>
    <t>M/Sub 200kVA, 22kV/420V Type A FH CSTL</t>
  </si>
  <si>
    <t>8.1.6</t>
  </si>
  <si>
    <t>M/Sub 315kVA, 22kV/420V Type A FH CSTL</t>
  </si>
  <si>
    <t>8.1.7</t>
  </si>
  <si>
    <t>M/Sub 500kVA, 22kV/420V Type A FH CSTL</t>
  </si>
  <si>
    <t>8.1.8</t>
  </si>
  <si>
    <t>M/Sub 1000kVA, 22kV/420V Type A FH CSTL</t>
  </si>
  <si>
    <t>8.1.9</t>
  </si>
  <si>
    <t>M/Sub 315kVA, 11kV/420V Type B CSTL</t>
  </si>
  <si>
    <t>8.1.10</t>
  </si>
  <si>
    <t>M/Sub 500kVA, 11kV/420V Type B CSTL</t>
  </si>
  <si>
    <t>8.1.11</t>
  </si>
  <si>
    <t>M/Sub 1000kVA, 11kV/420V Type B CSTL</t>
  </si>
  <si>
    <t>8.1.12</t>
  </si>
  <si>
    <t>M/Sub 315kVA, 22kV/420V Type B CSTL</t>
  </si>
  <si>
    <t>8.1.13</t>
  </si>
  <si>
    <t>M/Sub 500kVA, 22kV/420V Type B CSTL</t>
  </si>
  <si>
    <t>8.1.14</t>
  </si>
  <si>
    <t>M/Sub 1000kVA, 22kV/420V Type B CSTL</t>
  </si>
  <si>
    <t>8.1.15</t>
  </si>
  <si>
    <t xml:space="preserve">HIGHRISK M/SUB WITH  RTU 500kVA 1C;B CSTL;CB;11kV  </t>
  </si>
  <si>
    <t>8.1.16</t>
  </si>
  <si>
    <t xml:space="preserve">HIGHRISK M/SUB WITH RTU 500kVA 3C;B CSTL;CB;11kV  </t>
  </si>
  <si>
    <t>8.1.17</t>
  </si>
  <si>
    <t xml:space="preserve">HIGHRISK M/SUB WITH RTU 1MVA 1C;B CSTL;CB;11kV  </t>
  </si>
  <si>
    <t>8.1.18</t>
  </si>
  <si>
    <t xml:space="preserve">HIGHRISK M/SUB WITH RTU 1MVA 3C;B CSTL;CB;11kV  </t>
  </si>
  <si>
    <t>8.1.19</t>
  </si>
  <si>
    <t xml:space="preserve">HIGHRISK M/SUB WITH  RTU 500kVA 1C;B CSTL;CB;22kV  </t>
  </si>
  <si>
    <t>8.1.20</t>
  </si>
  <si>
    <t xml:space="preserve">HIGHRISK M/SUB WITH RTU 500kVA 3C;B CSTL;CB;22kV  </t>
  </si>
  <si>
    <t>8.1.21</t>
  </si>
  <si>
    <t xml:space="preserve">HIGHRISK M/SUB WITH RTU 1MVA 1C;B CSTL;CB;22kV  </t>
  </si>
  <si>
    <t>8.1.22</t>
  </si>
  <si>
    <t xml:space="preserve">HIGHRISK M/SUB WITH RTU 1MVA 3C;B CSTL;CB;22kV  </t>
  </si>
  <si>
    <t>8.1.23</t>
  </si>
  <si>
    <t xml:space="preserve">Plinth Pre-cast Type A M/SUB    </t>
  </si>
  <si>
    <t>8.1.24</t>
  </si>
  <si>
    <t xml:space="preserve">Plinth Pre-cast Type B M/SUB    </t>
  </si>
  <si>
    <t>8.1.25</t>
  </si>
  <si>
    <t>Plinth pre cast type A 1MVA plinth</t>
  </si>
  <si>
    <t>8.1.26</t>
  </si>
  <si>
    <t>Plinth pre cast type B 1MVA plinth</t>
  </si>
  <si>
    <t>Ring Main Units and Plinths</t>
  </si>
  <si>
    <t>Take delivery of and safely store on site ring main units and pre-cast plinths.  Install the plinths.   All civil work to be included. Cable terminations and earthing are measured elsewhere.</t>
  </si>
  <si>
    <t>8.2.1</t>
  </si>
  <si>
    <t>RMU 11kV 630A 3R CSTL O/D</t>
  </si>
  <si>
    <t>8.2.2</t>
  </si>
  <si>
    <t>RMU 11kV 630A 4R CSTL O/D</t>
  </si>
  <si>
    <t>8.2.3</t>
  </si>
  <si>
    <t>RMU 11kV 630A 2R 1B CSTL O/D</t>
  </si>
  <si>
    <t>8.2.4</t>
  </si>
  <si>
    <t>RMU 11kV 630A 2R 2B CSTL O/D</t>
  </si>
  <si>
    <t>8.2.5</t>
  </si>
  <si>
    <t>RMU 22kV 630A 3R CSTL O/D</t>
  </si>
  <si>
    <t>8.2.6</t>
  </si>
  <si>
    <t>RMU 22kV 630A 4R CSTL O/D</t>
  </si>
  <si>
    <t>8.2.7</t>
  </si>
  <si>
    <t>RMU 22kV 630A 2R 1B CSTL O/D</t>
  </si>
  <si>
    <t>8.2.8</t>
  </si>
  <si>
    <t>RMU 22kV 630A 2R 2B CSTL O/D</t>
  </si>
  <si>
    <t>8.2.9</t>
  </si>
  <si>
    <t>RMU 11kV 630A 3R CSTL ID</t>
  </si>
  <si>
    <t>8.2.10</t>
  </si>
  <si>
    <t>RMU 11kV 630A 4R CSTL ID</t>
  </si>
  <si>
    <t>8.2.11</t>
  </si>
  <si>
    <t>RMU 11kV 630A 2R 1B CSTL ID</t>
  </si>
  <si>
    <t>8.2.12</t>
  </si>
  <si>
    <t>RMU 11kV 630A 2R 2B CSTL ID</t>
  </si>
  <si>
    <t>8.2.13</t>
  </si>
  <si>
    <t>RMU 22kV 630A 3R CSTL ID</t>
  </si>
  <si>
    <t>8.2.14</t>
  </si>
  <si>
    <t>RMU 22kV 630A 4R CSTL ID</t>
  </si>
  <si>
    <t>8.2.15</t>
  </si>
  <si>
    <t>RMU 22kV 630A 2R 1B CSTL ID</t>
  </si>
  <si>
    <t>8.2.16</t>
  </si>
  <si>
    <t>RMU 22kV 630A 2R 2B CSTL ID</t>
  </si>
  <si>
    <t>8.2.17</t>
  </si>
  <si>
    <t>SWITCHGEAR:RMU 11KV 630A 3R CSTLOD IRTU</t>
  </si>
  <si>
    <t>8.2.18</t>
  </si>
  <si>
    <t>SWITCHGEAR:RMU 11KV 200A 2R1B CSTOD IRTU</t>
  </si>
  <si>
    <t>8.2.19</t>
  </si>
  <si>
    <t>SWITCHGEAR:RMU 11KV 630A 2R2BCSTOD IRTU</t>
  </si>
  <si>
    <t>8.2.20</t>
  </si>
  <si>
    <t>SWITCHGEAR:RMU 11KV 630A 2R1BCSTOD IRTU</t>
  </si>
  <si>
    <t>8.2.21</t>
  </si>
  <si>
    <t>SWITCHGEAR:RMU 11KV 200A 2R1BCSTID IRTU</t>
  </si>
  <si>
    <t>8.2.22</t>
  </si>
  <si>
    <t>SWITCHG:IRTU;OD;CST;2R1B;11KV;20KA;630 A</t>
  </si>
  <si>
    <t>8.2.23</t>
  </si>
  <si>
    <t>SWITCHGEAR:RMU 22KV 630A 3R CSTLOD IRTU</t>
  </si>
  <si>
    <t>8.2.24</t>
  </si>
  <si>
    <t>SWITCHGEAR:RMU 22KV 200A 2R1BCSTOD IRTU</t>
  </si>
  <si>
    <t>8.2.25</t>
  </si>
  <si>
    <t>SWITCHGEAR:RMU 22KV 630A 2R2BCSTOD IRTU</t>
  </si>
  <si>
    <t>8.2.26</t>
  </si>
  <si>
    <t>SWITCHGEAR:RMU 22KV 200A 2R2BCSTOD IRTU</t>
  </si>
  <si>
    <t>8.2.27</t>
  </si>
  <si>
    <t>SWITCHGEAR:RMU 22KV 200A 2R1BCSTID IRTU</t>
  </si>
  <si>
    <t>8.2.28</t>
  </si>
  <si>
    <t>SWITCHGEAR:RMU 22KV 630A 2R1BCSTOD IRTU</t>
  </si>
  <si>
    <t>8.2.29</t>
  </si>
  <si>
    <t>SWITCHG:IRTU;OD;CST;2R1B;22KV;20KA;630A</t>
  </si>
  <si>
    <t>8.2.30</t>
  </si>
  <si>
    <t>SWITCHG:IRTU;OD;CST;2R1B;33KV;20KA;630A</t>
  </si>
  <si>
    <t>8.2.31</t>
  </si>
  <si>
    <t>Plinth Pre-cast 11+22kV 3 SF6 RMU</t>
  </si>
  <si>
    <t>8.2.32</t>
  </si>
  <si>
    <t>Plinth Pre-cast 11+22kV 4 SF6 RMU</t>
  </si>
  <si>
    <t>CT VT and transformer ground mount units</t>
  </si>
  <si>
    <t>Take delivery of and safely store on site ground mount CTVT and transformer units and pre-cast plinths and install plinths. All civil work to be included. Cable terminations and earthing are measured elsewhere</t>
  </si>
  <si>
    <t>8.3.1</t>
  </si>
  <si>
    <t>PLINTH,PRE-CAST 11+22kV CT-VT D8025</t>
  </si>
  <si>
    <t>8.3.2</t>
  </si>
  <si>
    <t>CT+VT 11kV-110V B 3VT+3CT CBL CSTL D3118</t>
  </si>
  <si>
    <t>8.3.3</t>
  </si>
  <si>
    <t>CT+VT 22kV-110V B 3VT+3CT CBL CSTL D3118</t>
  </si>
  <si>
    <t>8.3.4</t>
  </si>
  <si>
    <t>CT+VT 11kV-110V C 3VT+3CT CBL CSTL D3118</t>
  </si>
  <si>
    <t>8.3.5</t>
  </si>
  <si>
    <t>CT+VT 22kV-110V C 3VT+3CT CBL CSTL D3118</t>
  </si>
  <si>
    <t>8.3.6</t>
  </si>
  <si>
    <t xml:space="preserve">TFR 100kVA 11kV/415V W/CBL BOX CSTL </t>
  </si>
  <si>
    <t>8.3.7</t>
  </si>
  <si>
    <t xml:space="preserve">TFR 100kVA 22kV/415V W/CBL BOX CSTL </t>
  </si>
  <si>
    <t>8.3.8</t>
  </si>
  <si>
    <t xml:space="preserve">TFR 200kVA 11kV/415V W/CBL BOX CSTL </t>
  </si>
  <si>
    <t>8.3.9</t>
  </si>
  <si>
    <t xml:space="preserve">TFR 200kVA 22kV/415V W/CBL BOX CSTL </t>
  </si>
  <si>
    <t>8.3.10</t>
  </si>
  <si>
    <t>TFR 315kVA 11kV/415V W/CBL BOX CSTL</t>
  </si>
  <si>
    <t>8.3.11</t>
  </si>
  <si>
    <t>TFR 315kVA 22kV/415V W/CBL BOX CSTL</t>
  </si>
  <si>
    <t>8.3.12</t>
  </si>
  <si>
    <t>TFR 500kVA 11kV/415V W/CBL BOX CSTL</t>
  </si>
  <si>
    <t>8.3.13</t>
  </si>
  <si>
    <t>TFR 500kVA 22kV/415V W/CBL BOX CSTL</t>
  </si>
  <si>
    <t>8.3.14</t>
  </si>
  <si>
    <t>TFR 1000kVA 11kV/415V W/CBL BOX CSTL</t>
  </si>
  <si>
    <t>8.3.15</t>
  </si>
  <si>
    <t>TFR 1000kVA 22kV/415V W/CBL BOX CSTL</t>
  </si>
  <si>
    <t>8.3.16</t>
  </si>
  <si>
    <t>PLINTH,PRE-CAST 100-1000kVA TFR</t>
  </si>
  <si>
    <t>MV cable equipment and outdoor termination earthing</t>
  </si>
  <si>
    <t>Install all materials for the complete MV, LV and equipotential earthing of minisubs and RMUs for U/G networks as specified. Included in the rate shall be all required spikes, insulated copper conductor, bare copper. Earthing to be installed as per referenced drawing.  Excavation, backfilling and compaction are measured elsewhere.</t>
  </si>
  <si>
    <t>8.4.1</t>
  </si>
  <si>
    <t xml:space="preserve">Equipotential earth electrode </t>
  </si>
  <si>
    <t>8.4.2</t>
  </si>
  <si>
    <t xml:space="preserve"> MV Earth</t>
  </si>
  <si>
    <t>8.4.3</t>
  </si>
  <si>
    <t xml:space="preserve"> LV Earth</t>
  </si>
  <si>
    <t xml:space="preserve">Take delivery of and safely store on site MV cable and install MV cable in trench.  Trench excavations, backfilling and compaction are measured elsewhere.  Terminations and joints are measured elsewhere.  Cable rollers are required to pull cable into and in trench. This activity is only for the laying of the cable into the trench and postioning the cable in the trench. </t>
  </si>
  <si>
    <t>8.5.1</t>
  </si>
  <si>
    <t>CABLE,ELECT:11 KV ;PILC ;25 MM2 ;3C ;CU</t>
  </si>
  <si>
    <t>8.5.2</t>
  </si>
  <si>
    <t xml:space="preserve">CABLE,ELECT:11 KV ;PILC ;50 MM2 ;3C ;CU  </t>
  </si>
  <si>
    <t>8.5.3</t>
  </si>
  <si>
    <t xml:space="preserve">CABLE,ELECT:11 KV ;PILC ;95 MM2 ;3C ;CU  </t>
  </si>
  <si>
    <t>8.5.4</t>
  </si>
  <si>
    <t xml:space="preserve">CABLE,ELECT:11 KV ;PILC ;185 MM2 ;3C  </t>
  </si>
  <si>
    <t>8.5.5</t>
  </si>
  <si>
    <t xml:space="preserve">CABLE,ELECT:11 KV ;PILC ;300 MM2 ;3C  </t>
  </si>
  <si>
    <t>8.5.6</t>
  </si>
  <si>
    <t xml:space="preserve">CABLE,ELECT:11 KV;PILC;1C;630 MM2;CU  </t>
  </si>
  <si>
    <t>8.5.7</t>
  </si>
  <si>
    <t>CABLE,ELECT:22KV;PILC;25 MM2;3C;CU</t>
  </si>
  <si>
    <t>8.5.8</t>
  </si>
  <si>
    <t xml:space="preserve">CABLE,ELECT:22 KV ;PILC ;50 MM2 ;3C ;CU  </t>
  </si>
  <si>
    <t>8.5.9</t>
  </si>
  <si>
    <t xml:space="preserve">CABLE,ELECT:22 KV ;PILC ;95 MM2 ;3C ;CU  </t>
  </si>
  <si>
    <t>8.5.10</t>
  </si>
  <si>
    <t xml:space="preserve">CABLE,ELECT:22 KV ;PILC ;185 MM2 ;3C  </t>
  </si>
  <si>
    <t>8.5.11</t>
  </si>
  <si>
    <t xml:space="preserve">CABLE,ELECT:22 KV;PILC;1C;630 MM2;CU  </t>
  </si>
  <si>
    <t>8.5.12</t>
  </si>
  <si>
    <t xml:space="preserve">CABLE,ELECT:33 KV ;PILC;95MM2;3C ;CU  </t>
  </si>
  <si>
    <t>8.5.13</t>
  </si>
  <si>
    <t>CABLE,ELECT:33 KV ;PILC ;1C;630 MM2</t>
  </si>
  <si>
    <t>8.5.14</t>
  </si>
  <si>
    <t>CABLE,ELECT:EUX3KCQ 11KV 3C;CU;25 MM2  XLPE</t>
  </si>
  <si>
    <t>8.5.15</t>
  </si>
  <si>
    <t>CABLE,ELECT:EUX3MCQ 11KV 3C;CU;50 MM2  XLPE</t>
  </si>
  <si>
    <t>8.5.16</t>
  </si>
  <si>
    <t>CABLE,ELECT:EUX3PCQ 11KV 3C;CU;95 MM2   XLPE</t>
  </si>
  <si>
    <t>8.5.17</t>
  </si>
  <si>
    <t>CABLE,ELECT:EUX3SCQ 11KV 3C;CU;185 MM2  XLPE</t>
  </si>
  <si>
    <t>8.5.18</t>
  </si>
  <si>
    <t>CABLE,ELECT:EUX3UCQ 11KV 3C;CU;300 MM2  XLPE</t>
  </si>
  <si>
    <t>8.5.19</t>
  </si>
  <si>
    <t>CABLE,ELECT:EUX1MCQ 11KV 1C;CU;50 MM2   XLPE</t>
  </si>
  <si>
    <t>8.5.20</t>
  </si>
  <si>
    <t>CABLE,ELECT:EUX1PCQ 11KV 1C;CU;95 MM2  XLPE</t>
  </si>
  <si>
    <t>8.5.21</t>
  </si>
  <si>
    <t>CABLE,ELECT:EUX1SCQ 11KV 1C;CU;185 MM2   XLPE</t>
  </si>
  <si>
    <t>8.5.22</t>
  </si>
  <si>
    <t>CABLE,ELECT:EUX1UCQ 11KV 1C;CU;300 MM2  XLPE</t>
  </si>
  <si>
    <t>8.5.23</t>
  </si>
  <si>
    <t>CABLE,ELECT:EUX1XCQ 11KV 1C;CU;630 MM2  XLPE</t>
  </si>
  <si>
    <t>8.5.24</t>
  </si>
  <si>
    <t>CABLE,ELECT:EUX3PAQ 11KV 3C;AL;95 MM2  XLPE</t>
  </si>
  <si>
    <t>8.5.25</t>
  </si>
  <si>
    <t>CABLE,ELECT:EUX3SAQ 11KV 3C;AL;185 MM2   XLPE</t>
  </si>
  <si>
    <t>8.5.26</t>
  </si>
  <si>
    <t>CABLE,ELECT:EUX3UAQ 11KV 3C;AL;300 MM2  XLPE</t>
  </si>
  <si>
    <t>8.5.27</t>
  </si>
  <si>
    <t>CABLE,ELECT:FUX3KCQ 22KV 3C;CU;25 MM2  XLPE</t>
  </si>
  <si>
    <t>8.5.28</t>
  </si>
  <si>
    <t>CABLE,ELECT:FUX3MCQ 22KV 3C;CU;50 MM2  XLPE</t>
  </si>
  <si>
    <t>8.5.29</t>
  </si>
  <si>
    <t>CABLE,ELECT:FUX3PCQ 22KV 3C;CU;95 MM2  XLPE</t>
  </si>
  <si>
    <t>8.5.30</t>
  </si>
  <si>
    <t>CABLE,ELECT:FUX3SCQ;22 kV 3C CU;185 MM2  XLPE</t>
  </si>
  <si>
    <t>8.5.31</t>
  </si>
  <si>
    <t>CABLE,ELECT:FUX1MCQ 22KV 1C;CU;50 MM2   XLPE</t>
  </si>
  <si>
    <t>8.5.32</t>
  </si>
  <si>
    <t>CABLE,ELECT:FUX1PCQ 22KV 1C;CU;95 MM2  XLPE</t>
  </si>
  <si>
    <t>8.5.33</t>
  </si>
  <si>
    <t>CABLE,ELECT:FUX1SCQ 22KV 1C;CU;185 MM2   XLPE</t>
  </si>
  <si>
    <t>8.5.34</t>
  </si>
  <si>
    <t>CABLE,ELECT:FUX1UCQ 22KV 1C;CU;300 MM2  XLPE</t>
  </si>
  <si>
    <t>8.5.35</t>
  </si>
  <si>
    <t>CABLE,ELECT:FUX1XCQ 22KV 1C;CU;630 MM2  XLPE</t>
  </si>
  <si>
    <t>8.5.36</t>
  </si>
  <si>
    <t>CABLE,ELECT:FUX3MAQ 22KV 3C;AL;50 MM2  XLPE</t>
  </si>
  <si>
    <t>8.5.37</t>
  </si>
  <si>
    <t>CABLE,ELECT:FUX3PAQ 22KV 3C;AL;95 MM2  XLPE</t>
  </si>
  <si>
    <t>8.5.38</t>
  </si>
  <si>
    <t>CABLE,ELECT:FUX3SAQ 22KV 3C;AL;185 MM2  XLPE</t>
  </si>
  <si>
    <t>8.5.39</t>
  </si>
  <si>
    <t>CABLE,ELECT:FUX3UAQ 22KV 3C;AL;300 MM2  XLPE</t>
  </si>
  <si>
    <t>8.5.40</t>
  </si>
  <si>
    <t>CABLE,ELECT:GUX3MCQ 33KV 3C;CU;50 MM2   XLPE</t>
  </si>
  <si>
    <t>8.5.41</t>
  </si>
  <si>
    <t>CABLE,ELECT:GUX3PCQ 33KV 3C;CU;95 MM2  XLPE</t>
  </si>
  <si>
    <t>8.5.42</t>
  </si>
  <si>
    <t>CABLE,ELECT:GUX3SCQ 33KV 3C;CU;185 MM2  XLPE</t>
  </si>
  <si>
    <t>8.5.43</t>
  </si>
  <si>
    <t>CABLE,ELECT:GUX3UCQ 33KV 3C;CU;300 MM2XLPE</t>
  </si>
  <si>
    <t>8.5.44</t>
  </si>
  <si>
    <t>CABLE,ELECT:GUX1MCQ 33KV 1C;CU;50 MM2  XLPE</t>
  </si>
  <si>
    <t>8.5.45</t>
  </si>
  <si>
    <t>CABLE,ELECT:GUX1PCQ 33KV 1C;CU;95 MM2  XLPE</t>
  </si>
  <si>
    <t>8.5.46</t>
  </si>
  <si>
    <t>CABLE,ELECT:GUX1SCQ 33KV 1C;CU;185 MM2  XLPE</t>
  </si>
  <si>
    <t>8.5.47</t>
  </si>
  <si>
    <t>CABLE,ELECT:GUX1UCQ 33KV 1C;CU;300 MM2   XLPE</t>
  </si>
  <si>
    <t>8.5.48</t>
  </si>
  <si>
    <t>CABLE,ELECT:GUX1XCQ 33KV 1C;CU;630 MM2  XLPE</t>
  </si>
  <si>
    <t>8.5.49</t>
  </si>
  <si>
    <t>CABLE,ELECT:GUX3MAQ 33KV 3C;AL;50 MM2  XLPE</t>
  </si>
  <si>
    <t>8.5.50</t>
  </si>
  <si>
    <t>CABLE,ELECT:GUX3PAQ 33KV 3C;AL;95 MM2  XLPE</t>
  </si>
  <si>
    <t>8.5.51</t>
  </si>
  <si>
    <t>CABLE,ELECT:GUX3SAQ 33KV 3C;AL;185 MM2  XLPE</t>
  </si>
  <si>
    <t>8.5.52</t>
  </si>
  <si>
    <t>CABLE,ELECT:GUX3UAQ 33KV 3C;AL;300 MM2  XLPE</t>
  </si>
  <si>
    <t>Install Outdoor MV Cable Terminations</t>
  </si>
  <si>
    <t xml:space="preserve">Install Cable Termination onto Delta or H-pole structure with equipment links, termination support  brackets, surge arrestors, stand off insulators and other ancillary equipment.  Connect  the termination. Install a galvanised steel pipe at ground level.  Install anti climbing device.  Install lables.  This is only for a single 3 phase cable. </t>
  </si>
  <si>
    <t>8.6.1</t>
  </si>
  <si>
    <t>Termination onto Delta single pole structure-station class SA's</t>
  </si>
  <si>
    <t>8.6.2</t>
  </si>
  <si>
    <t>Termination onto H-pole  pole structure - station class SA's</t>
  </si>
  <si>
    <t>8.6.3</t>
  </si>
  <si>
    <t>Termination onto Overhead Line termination bracket with cut-out link onto single pole structure - Dist class SA's</t>
  </si>
  <si>
    <t>8.6.4</t>
  </si>
  <si>
    <t>Termination onto Overhead Line termination bracket with cut-out links onto H-Pole- Dist class SA's</t>
  </si>
  <si>
    <t xml:space="preserve"> Complete an outdoortermination on the cable.  This is only performing the termination by a cable jointer.  Note that where single core cables are terminated the rate is for performing the termination on three cables.  Mounting the termination is measured elsewhere.</t>
  </si>
  <si>
    <t>8.7.1</t>
  </si>
  <si>
    <t xml:space="preserve">TERM KIT 3C 11kV 16-35SQ OD PILC D2805 </t>
  </si>
  <si>
    <t>8.7.2</t>
  </si>
  <si>
    <t xml:space="preserve">TERM KIT 3C 11kV 16-35SQ OD XLPE D2806 </t>
  </si>
  <si>
    <t>8.7.3</t>
  </si>
  <si>
    <t>KIT,TERM:OD 3C 50-95MM2 XLPE;33 KV</t>
  </si>
  <si>
    <t>8.7.4</t>
  </si>
  <si>
    <t>TERM KIT 1C 11kV 500-800SQ OD PILC D8005</t>
  </si>
  <si>
    <t>8.7.5</t>
  </si>
  <si>
    <t>TERM KIT 1C 22kV 400-630SQ OD PILC D8005</t>
  </si>
  <si>
    <t>8.7.6</t>
  </si>
  <si>
    <t>TERM KIT 3C 11kV 50-95SQ OD PILC D8005</t>
  </si>
  <si>
    <t>8.7.7</t>
  </si>
  <si>
    <t>TERM KIT 3C 11kV 120-185SQ OD PILC D8005</t>
  </si>
  <si>
    <t>8.7.8</t>
  </si>
  <si>
    <t>TERM KIT 3C 11kV 240-400SQ OD PILC D8005</t>
  </si>
  <si>
    <t>8.7.9</t>
  </si>
  <si>
    <t>TERM KIT 3C 22kV 25-50SQ OD PILC D8005</t>
  </si>
  <si>
    <t>8.7.10</t>
  </si>
  <si>
    <t>TERM KIT 3C 22kV 70-185SQ OD PILC D8005</t>
  </si>
  <si>
    <t>8.7.11</t>
  </si>
  <si>
    <t>TERM KIT 3C 22kV 240-300SQ OD PILC D8005</t>
  </si>
  <si>
    <t>8.7.12</t>
  </si>
  <si>
    <t>KIT,TERM:1C;LCC;XLPE;OD;630 MM2;11 KV</t>
  </si>
  <si>
    <t>8.7.13</t>
  </si>
  <si>
    <t>KIT,TERM:1C ;LCC ;OD ;630 ;22 KV ;XLPE</t>
  </si>
  <si>
    <t>8.7.14</t>
  </si>
  <si>
    <t>KIT,TERM:1C ;LCC ;OD ;630 MM2;33 KV ;XLPE</t>
  </si>
  <si>
    <t>8.7.15</t>
  </si>
  <si>
    <t>KIT,TERM:3C ;XLPE ;11KV; OD ;50-120 MM2</t>
  </si>
  <si>
    <t>8.7.16</t>
  </si>
  <si>
    <t>KIT,TERM:3C ;XLPE ;11KV; OD ;95-185 MM2</t>
  </si>
  <si>
    <t>8.7.17</t>
  </si>
  <si>
    <t>KIT,TERM:3C ;XLPE ;33 kV OD ;95-185 ;XLPE</t>
  </si>
  <si>
    <t>8.7.18</t>
  </si>
  <si>
    <t>KIT,TERM:3C ;XLPE ;11KV; OD ;185-300 MM2</t>
  </si>
  <si>
    <t>8.7.19</t>
  </si>
  <si>
    <t>KIT,TERM:3C ;XLPE ;22KV; OD ;25-70 MM2</t>
  </si>
  <si>
    <t>8.7.20</t>
  </si>
  <si>
    <t>KIT,TERM:3C ;OD ;50-120 ;22 KV ;XLPE</t>
  </si>
  <si>
    <t>8.7.21</t>
  </si>
  <si>
    <t>KIT,TERM:3C ;XLPE ;22KV; OD ;95-185 MM2</t>
  </si>
  <si>
    <t>8.7.22</t>
  </si>
  <si>
    <t>KIT,TERM:3C ;XLPE ;OD ;185-300 ;22 KV</t>
  </si>
  <si>
    <t>8.7.23</t>
  </si>
  <si>
    <t>KIT,TERM:3C ;XLPE ;OD ;50-120 ;33 KV</t>
  </si>
  <si>
    <t>8.7.24</t>
  </si>
  <si>
    <t>KIT,TERM:3C ;XLPE ;OD ;185-300 ;33 KV</t>
  </si>
  <si>
    <t>8.7.25</t>
  </si>
  <si>
    <t>KIT TERM:3C;OD;25-70 MM2;11 KV;XLPE</t>
  </si>
  <si>
    <t xml:space="preserve">Indoor MV Cable Terminations </t>
  </si>
  <si>
    <t>Complete the indoor MV termination . Allow for  , backfilling of trench, screeding.  ES (Extended earth kits needs to be used for RMU's with CT's in the MV cable termination compartments)   The rate includes performing the termination on the cable, mounting it to the equipment.  For single core cables the rate is for performing the task on three cables that will make up a three phase system. The rate for fitting the unscreened and screened connectors and performing the trifurcating are all seperate and each component to deliver a completed termination must be accounted.  Note that MV single core cable terminations have the components to complete three terminations to establish a three phase termination,</t>
  </si>
  <si>
    <t>8.8.1</t>
  </si>
  <si>
    <t>KIT,TERM:ID 3C 16-35MM2 PILC ES;11 KV</t>
  </si>
  <si>
    <t>8.8.2</t>
  </si>
  <si>
    <t>TERM KIT 3C 11kV 16-35SQ ID PILC D2805</t>
  </si>
  <si>
    <t>8.8.3</t>
  </si>
  <si>
    <t xml:space="preserve">TERM KIT 3C 11kV 16-35SQ ID XLPE D2806 </t>
  </si>
  <si>
    <t>8.8.4</t>
  </si>
  <si>
    <t>TERM KIT 1C 11kV 500-800SQ ID PILC D8005</t>
  </si>
  <si>
    <t>8.8.5</t>
  </si>
  <si>
    <t>TERM KIT 1C 22kV 400-630SQ ID PILC D8005</t>
  </si>
  <si>
    <t>8.8.6</t>
  </si>
  <si>
    <t>TERM KIT 3C 11kV 50-95SQ ID PILC D8005</t>
  </si>
  <si>
    <t>8.8.7</t>
  </si>
  <si>
    <t>TERM KIT 3C 22kV 70-185SQ ID PILC D8005</t>
  </si>
  <si>
    <t>8.8.8</t>
  </si>
  <si>
    <t>TERM KIT 3C 11kV 120-185SQ ID PILC D8005</t>
  </si>
  <si>
    <t>8.8.9</t>
  </si>
  <si>
    <t>TERM KIT 3C11kV120-185SQ ID ES PILCD8005</t>
  </si>
  <si>
    <t>8.8.10</t>
  </si>
  <si>
    <t>TERM KIT 3C 22kV 240-300SQ ID PILC D8005</t>
  </si>
  <si>
    <t>8.8.11</t>
  </si>
  <si>
    <t>TERM KIT 3C 22kV 25-50SQ ID PILC D8005</t>
  </si>
  <si>
    <t>8.8.12</t>
  </si>
  <si>
    <t>TERM KIT 3C 11kV 240-400SQ ID PILC D8005</t>
  </si>
  <si>
    <t>8.8.13</t>
  </si>
  <si>
    <t>TERM KIT 3C 11kV 50-95SQ ID ES PILCD8005</t>
  </si>
  <si>
    <t>8.8.14</t>
  </si>
  <si>
    <t>KIT,TERM:1C;XLPE;ID;50-120 MM2;11 KV</t>
  </si>
  <si>
    <t>8.8.15</t>
  </si>
  <si>
    <t>KIT,TERM:1C ;LCC ;ID ;50-120 ;11 KV</t>
  </si>
  <si>
    <t>8.8.16</t>
  </si>
  <si>
    <t>KIT,TERM:XLPE; 1C ;LCC ;ID ;95-185 MM2;11 KV</t>
  </si>
  <si>
    <t>8.8.17</t>
  </si>
  <si>
    <t>KIT,TERM:1C ;XLPE ;95-185 MM2;11KV; ID</t>
  </si>
  <si>
    <t>8.8.18</t>
  </si>
  <si>
    <t>KIT,TERM: XLPE; 1C ;LCC ;ID ;185-300 ;11 KV</t>
  </si>
  <si>
    <t>8.8.19</t>
  </si>
  <si>
    <t>KIT,TERM:1C;XLPE;ID;185-300 MM2;11 KV</t>
  </si>
  <si>
    <t>8.8.20</t>
  </si>
  <si>
    <t>KIT,TERM:1C;XLPE;ID;630 MM2;11 KV</t>
  </si>
  <si>
    <t>8.8.21</t>
  </si>
  <si>
    <t>KIT,TERM:1C;XLPE;ID;50-120 MM2;22 KV</t>
  </si>
  <si>
    <t>8.8.22</t>
  </si>
  <si>
    <t>KIT,TERM:1C ;LCC ;ID ;50-120 ;22 KV</t>
  </si>
  <si>
    <t>8.8.23</t>
  </si>
  <si>
    <t>KIT,TERM:1C ;LCC ;ID ;95-185 ;22 KV</t>
  </si>
  <si>
    <t>8.8.24</t>
  </si>
  <si>
    <t>KIT,TERM:1C;XLPE;22KV; ID;95-185 MM2</t>
  </si>
  <si>
    <t>8.8.25</t>
  </si>
  <si>
    <t>KIT,TERM:1C;XLPE;ID;185-300 MM2;22 KV</t>
  </si>
  <si>
    <t>8.8.26</t>
  </si>
  <si>
    <t>KIT,TERM:1C ;LCC ;ID ;185-300 ;22 KV</t>
  </si>
  <si>
    <t>8.8.27</t>
  </si>
  <si>
    <t>KIT,TERM:1C ;XLPE ;22KV; ID ;630 MM2</t>
  </si>
  <si>
    <t>8.8.28</t>
  </si>
  <si>
    <t>KIT,TERM:1C;XLPE;ID;50-120 MM2;33 KV</t>
  </si>
  <si>
    <t>8.8.29</t>
  </si>
  <si>
    <t>KIT,TERM:1C ;LCC ;ID ;50-120 ;33 KV</t>
  </si>
  <si>
    <t>8.8.30</t>
  </si>
  <si>
    <t>KIT,TERM:1C ;LCC ;ID ;95-185 MM2;33 KV</t>
  </si>
  <si>
    <t>8.8.31</t>
  </si>
  <si>
    <t>KIT,TERM:1C;XLPE;ID;95-185 MM2;33 KV</t>
  </si>
  <si>
    <t>8.8.32</t>
  </si>
  <si>
    <t>KIT,TERM:1C;XLPE;ID;185-300 MM2;33 KV</t>
  </si>
  <si>
    <t>8.8.33</t>
  </si>
  <si>
    <t>KIT,TERM:1C ;LCC ;ID ;185-300 MM2;33 KV</t>
  </si>
  <si>
    <t>8.8.34</t>
  </si>
  <si>
    <t>KIT,TERM:1C;XLPE;ID;630 MM2;33 KV</t>
  </si>
  <si>
    <t>8.8.35</t>
  </si>
  <si>
    <t>KIT,TERM:3C ;XLPE;11KV; ID 50-120 MM2</t>
  </si>
  <si>
    <t>8.8.36</t>
  </si>
  <si>
    <t>KIT,TERM:3C ;XLPE; ;11KV; ID 95-185</t>
  </si>
  <si>
    <t>8.8.37</t>
  </si>
  <si>
    <t>KIT,TERM:3C ;ID ;185-300 ;11 KV ;XLPE</t>
  </si>
  <si>
    <t>8.8.38</t>
  </si>
  <si>
    <t>KIT,TERM:3C ;XLPE ;22KV; ID ;25-70 MM2</t>
  </si>
  <si>
    <t>8.8.39</t>
  </si>
  <si>
    <t>KIT,TERM:3C ;XLPE ;22KV; ID ;95-185</t>
  </si>
  <si>
    <t>8.8.40</t>
  </si>
  <si>
    <t>KIT,TERM:3C ;ID ;185-300 ;22 KV ;XLPE</t>
  </si>
  <si>
    <t>8.8.41</t>
  </si>
  <si>
    <t>KIT,TERM:3C ;ID ;50-120 ;33 KV ;XLPE</t>
  </si>
  <si>
    <t>8.8.42</t>
  </si>
  <si>
    <t>KIT,TERM:3C ;ID ;95-185 ;33 KV ;XLPE</t>
  </si>
  <si>
    <t>8.8.43</t>
  </si>
  <si>
    <t>KIT,TERM:3C ;ID ;185-300 ;33 KV ;XLPE</t>
  </si>
  <si>
    <t>8.8.44</t>
  </si>
  <si>
    <t>KIT TERM:3C;ID;25-70 MM2;11 KV;XLPE</t>
  </si>
  <si>
    <t>8.8.45</t>
  </si>
  <si>
    <t>KIT,TERM:3C ;XLPE; ES;11KV; ID ;50-120 MM2</t>
  </si>
  <si>
    <t>8.8.46</t>
  </si>
  <si>
    <t>KIT,TERM:3C ;XLPE; ES ;11KV; ID ;95-185 MM2</t>
  </si>
  <si>
    <t>8.8.47</t>
  </si>
  <si>
    <t>KIT TERM:3C;ID;25-70 MM2;11 KV;ES;XLPE</t>
  </si>
  <si>
    <t>8.8.48</t>
  </si>
  <si>
    <t>KIT TERM:3C;ID;185-300 MM2;11 KV;ES;XLPE</t>
  </si>
  <si>
    <t>8.8.49</t>
  </si>
  <si>
    <t>TRIFUR KIT,SCR MV 2.5m XLPE 95-300 D8004</t>
  </si>
  <si>
    <t>8.8.50</t>
  </si>
  <si>
    <t>TRIFURCATING KIT,SCR 22kV 3C 25-50 D8017</t>
  </si>
  <si>
    <t>8.8.51</t>
  </si>
  <si>
    <t>TRIFURCATING KIT,SCR 22kV 3C 70-185D8017</t>
  </si>
  <si>
    <t>8.8.52</t>
  </si>
  <si>
    <t xml:space="preserve">CONNECTOR  KIT,SEP UNSCR 11kV 16-35 D2816 </t>
  </si>
  <si>
    <t>8.8.53</t>
  </si>
  <si>
    <t>CONNECTOR KIT,SEP UNSCR 11kV 50-95 D8016</t>
  </si>
  <si>
    <t>8.8.54</t>
  </si>
  <si>
    <t xml:space="preserve">CONNECTOR KIT,SEP UNSCR 11Kv 120-185 D8016 </t>
  </si>
  <si>
    <t>8.8.55</t>
  </si>
  <si>
    <t>CONNECTOR ELECT:SSC;25-70 MM2;22 KV</t>
  </si>
  <si>
    <t>8.8.56</t>
  </si>
  <si>
    <t>CONNECTOR ELECT:SSC;50-120 MM2;22 KV</t>
  </si>
  <si>
    <t>8.8.57</t>
  </si>
  <si>
    <t>CONNECTOR ELECT:SSC;95-185 MM2;22 KV</t>
  </si>
  <si>
    <t>8.8.58</t>
  </si>
  <si>
    <t>CONNECTOR ELECT:SSC;185-300 MM2;22 KV</t>
  </si>
  <si>
    <t>8.8.59</t>
  </si>
  <si>
    <t>CONNECTOR ELECT:SSC;630 MM2;22 KV;CU/AL</t>
  </si>
  <si>
    <t>8.8.60</t>
  </si>
  <si>
    <t>CONNECTOR ELECT:EXT;25-70 MM2;22 KV</t>
  </si>
  <si>
    <t>8.8.61</t>
  </si>
  <si>
    <t>CONNECTOR ELECT:EXT;50-120 MM2;22 KV</t>
  </si>
  <si>
    <t>8.8.62</t>
  </si>
  <si>
    <t>CONNECTOR ELECT:EXT;95-185 MM2;22 KV</t>
  </si>
  <si>
    <t>8.8.63</t>
  </si>
  <si>
    <t>CONNECTOR ELECT:EXT;185-300 MM2;22 KV</t>
  </si>
  <si>
    <t>8.8.64</t>
  </si>
  <si>
    <t>CONNECTOR ELECT:EXT;630 MM2;22 KV;CU/AL</t>
  </si>
  <si>
    <t>8.8.65</t>
  </si>
  <si>
    <t>CONNECTOR ELECT:SARR;25-70 MM2;11 KV</t>
  </si>
  <si>
    <t>8.8.66</t>
  </si>
  <si>
    <t>CONNECTOR ELECT:SARR;50-120 MM2;11 KV</t>
  </si>
  <si>
    <t>8.8.67</t>
  </si>
  <si>
    <t>CONNECTOR ELECT:SARR;95-185 MM2;11 KV</t>
  </si>
  <si>
    <t>8.8.68</t>
  </si>
  <si>
    <t>CONNECTOR ELECT:SARR;185-300 MM2;11 KV</t>
  </si>
  <si>
    <t>8.8.69</t>
  </si>
  <si>
    <t>CONNECTOR ELECT:SARR;630 MM2;11 KV;CU/AL</t>
  </si>
  <si>
    <t>8.8.70</t>
  </si>
  <si>
    <t>CONNECTOR ELECT:SARR;25-70 MM2;22 KV</t>
  </si>
  <si>
    <t>8.8.71</t>
  </si>
  <si>
    <t>CONNECTOR ELECT:SARR;50-120 MM2;22 KV</t>
  </si>
  <si>
    <t>8.8.72</t>
  </si>
  <si>
    <t>CONNECTOR ELECT:SARR;95-185 MM2;22 KV</t>
  </si>
  <si>
    <t>8.8.73</t>
  </si>
  <si>
    <t>CONNECTOR ELECT:SARR;185-300 MM2;22 KV</t>
  </si>
  <si>
    <t>8.8.74</t>
  </si>
  <si>
    <t>CONNECTOR ELECT:SARR;630 MM2;22 KV;CU/AL</t>
  </si>
  <si>
    <t>8.8.75</t>
  </si>
  <si>
    <t>CONNECTOR ELECT:EXT;185-300 MM2;33 KV</t>
  </si>
  <si>
    <t>8.8.76</t>
  </si>
  <si>
    <t>CONNECTOR ELECT:EXT;50-120 MM2;33 KV</t>
  </si>
  <si>
    <t>8.8.77</t>
  </si>
  <si>
    <t>CONNECTOR ELECT:SSC;630 MM2;33 KV;CU/AL</t>
  </si>
  <si>
    <t>8.8.78</t>
  </si>
  <si>
    <t>CONNECTOR ELECT:SSC;185-300 MM2;33 KV</t>
  </si>
  <si>
    <t>8.8.79</t>
  </si>
  <si>
    <t>CONNECTOR ELECT:SSC;50-120 MM2;33 KV</t>
  </si>
  <si>
    <t>8.8.80</t>
  </si>
  <si>
    <t>CONNECTOR ELECT:SSC;95-185 MM2;33 KV</t>
  </si>
  <si>
    <t>8.8.81</t>
  </si>
  <si>
    <t>CONNECTOR ELECT:EXT;95-185 MM2;33 KV</t>
  </si>
  <si>
    <t>8.8.82</t>
  </si>
  <si>
    <t>CONNECTOR ELECT:EXT;630 MM2;33 KV;CU/AL</t>
  </si>
  <si>
    <t>8.8.83</t>
  </si>
  <si>
    <t>CONNECTOR ELECT:SARR;630 MM2;33 KV;CU/AL</t>
  </si>
  <si>
    <t>8.8.84</t>
  </si>
  <si>
    <t>CONNECTOR ELECT:SARR;185-300 MM2;33 KV</t>
  </si>
  <si>
    <t>8.8.85</t>
  </si>
  <si>
    <t>CONNECTOR ELECT:SARR;50-120 MM2;33 KV</t>
  </si>
  <si>
    <t>8.8.86</t>
  </si>
  <si>
    <t>CONNECTOR ELECT:SARR;95-185 MM2;33 KV</t>
  </si>
  <si>
    <t>8.8.87</t>
  </si>
  <si>
    <t>SHROUD,STRAIGHT 95-300 3 CORE D8011</t>
  </si>
  <si>
    <t>8.8.88</t>
  </si>
  <si>
    <t>SHROUD,STRAIGHT 630 1 CORE D8011</t>
  </si>
  <si>
    <t>MV Cable Joints</t>
  </si>
  <si>
    <t xml:space="preserve">Complete and Install joint kits for jointing of all MV cables  Joint bay excavation, backfilling and compaction should be costed separate as excavations.  Note that MV single core cable joints have the components to complete one joint for one single core cable.  A "TRI" joint is a joint that will convert a 3 core cable to 3xsingle core cables. </t>
  </si>
  <si>
    <t>8.9.1</t>
  </si>
  <si>
    <t>KIT,CABLE JOINT:3C ;11 KV ;50-120 ;TRIF</t>
  </si>
  <si>
    <t>8.9.2</t>
  </si>
  <si>
    <t>KIT,CABLE JOINT:3C ;11 KV ;185-300;TRIF</t>
  </si>
  <si>
    <t>8.9.3</t>
  </si>
  <si>
    <t>KIT,CABLE JOINT:3C ;22 KV ;185-300 TRIF</t>
  </si>
  <si>
    <t>8.9.4</t>
  </si>
  <si>
    <t>KIT,CABLE JOINT:3C ;22 KV ;25-70 ;TRIF</t>
  </si>
  <si>
    <t>8.9.5</t>
  </si>
  <si>
    <t>KIT,CABLE JOINT:3C ;22 KV ;50-120 ;TRIF</t>
  </si>
  <si>
    <t>8.9.6</t>
  </si>
  <si>
    <t>KIT,CABLE JOINT:3C ;22 KV ;95-185 ;TRIF</t>
  </si>
  <si>
    <t>8.9.7</t>
  </si>
  <si>
    <t>KIT,CABLE JOINT:3C ;22 KV ;185-300;TRIF</t>
  </si>
  <si>
    <t>8.9.8</t>
  </si>
  <si>
    <t>KIT,CABLE JOINT:3C ;33 KV ;50-120 ;TRIF</t>
  </si>
  <si>
    <t>8.9.9</t>
  </si>
  <si>
    <t>KIT,CABLE JOINT:3C ;33 KV ;95-185 ;TRIF</t>
  </si>
  <si>
    <t>8.9.10</t>
  </si>
  <si>
    <t>KIT,CABLE JOINT:3C ;33 KV ;185-300 TRIF</t>
  </si>
  <si>
    <t>8.9.11</t>
  </si>
  <si>
    <t>KIT CABLE JOINT:3C;11 KV;95-185 MM2;TRIF</t>
  </si>
  <si>
    <t>8.9.12</t>
  </si>
  <si>
    <t xml:space="preserve">JOINT KIT 3C 11kV 16-35SQ XLPE D2808 </t>
  </si>
  <si>
    <t>8.9.13</t>
  </si>
  <si>
    <t xml:space="preserve">JOINT KIT 3C 22kV 25SQ XLPE D2808 </t>
  </si>
  <si>
    <t>8.9.14</t>
  </si>
  <si>
    <t>JOINT KIT 1C 11kV 500-630 SQ PILC D8007</t>
  </si>
  <si>
    <t>8.9.15</t>
  </si>
  <si>
    <t xml:space="preserve">JOINT KIT 1C 22kV 500-800 SQ PILC D8007 </t>
  </si>
  <si>
    <t>8.9.16</t>
  </si>
  <si>
    <t>JOINT KIT 3C 11kV 50-95 SQ PILC D8007</t>
  </si>
  <si>
    <t>8.9.17</t>
  </si>
  <si>
    <t>JOINT KIT 3C 11kV 120-185 SQ PILC D8007</t>
  </si>
  <si>
    <t>8.9.18</t>
  </si>
  <si>
    <t>JOINT KIT 3C 11kV 240-400 SQ PILC D8007</t>
  </si>
  <si>
    <t>8.9.19</t>
  </si>
  <si>
    <t>JOINT KIT 3C 22kV 35-70 SQ PILC D8007</t>
  </si>
  <si>
    <t>8.9.20</t>
  </si>
  <si>
    <t>JOINT KIT 3C 22kV 95-240 SQ PILC D8007</t>
  </si>
  <si>
    <t>8.9.21</t>
  </si>
  <si>
    <t>JOINT KIT 3C 22kV 300-400 SQ PILC D8007</t>
  </si>
  <si>
    <t>8.9.22</t>
  </si>
  <si>
    <t>KIT,CABLE JOINT:1C ;11 KV ;50-120 ;XLPE</t>
  </si>
  <si>
    <t>8.9.23</t>
  </si>
  <si>
    <t>KIT,CABLE JOINT:1C ;11 KV ;95-185 ;XLPE</t>
  </si>
  <si>
    <t>8.9.24</t>
  </si>
  <si>
    <t>KIT,CABLE JOINT:1C ;11 KV ;185-300</t>
  </si>
  <si>
    <t>8.9.25</t>
  </si>
  <si>
    <t>KIT,CABLE JOINT:1C ;11 KV ;630 ;XLPE</t>
  </si>
  <si>
    <t>8.9.26</t>
  </si>
  <si>
    <t>KIT,CABLE JOINT:3C ;11 KV ;95-185 ;XLPE</t>
  </si>
  <si>
    <t>8.9.27</t>
  </si>
  <si>
    <t>KIT,CABLE JOINT:3C ;11 KV ;185-300</t>
  </si>
  <si>
    <t>8.9.28</t>
  </si>
  <si>
    <t>KIT,CABLE JOINT:1C ;22 KV ;50-120 ;XLPE</t>
  </si>
  <si>
    <t>8.9.29</t>
  </si>
  <si>
    <t>KIT,CABLE JOINT:1C ;22 KV ;95-185 ;XLPE</t>
  </si>
  <si>
    <t>8.9.30</t>
  </si>
  <si>
    <t>KIT,CABLE JOINT:1C ;22 KV ;185-300</t>
  </si>
  <si>
    <t>8.9.31</t>
  </si>
  <si>
    <t>KIT,CABLE JOINT:1C ;22 KV ;630 ;XLPE</t>
  </si>
  <si>
    <t>8.9.32</t>
  </si>
  <si>
    <t>KIT,CABLE JOINT:3C ;22 KV ;50-120 ;XLPE</t>
  </si>
  <si>
    <t>8.9.33</t>
  </si>
  <si>
    <t>KIT,CABLE JOINT:3C ;22 KV ;95-185 ;XLPE</t>
  </si>
  <si>
    <t>8.9.34</t>
  </si>
  <si>
    <t>KIT,CABLE JOINT:3C ;22 KV ;185-300</t>
  </si>
  <si>
    <t>8.9.35</t>
  </si>
  <si>
    <t>KIT,CABLE JOINT:3C ;33 KV ;50-120 ;CU/AL</t>
  </si>
  <si>
    <t>8.9.36</t>
  </si>
  <si>
    <t>KIT,CABLE JOINT:1C ;33 KV ;185-300 ;XLPE</t>
  </si>
  <si>
    <t>8.9.37</t>
  </si>
  <si>
    <t>KIT,CABLE JOINT:1C ;33 KV ;630 ;CU/AL</t>
  </si>
  <si>
    <t>8.9.38</t>
  </si>
  <si>
    <t>KIT,CABLE JOINT:3C ;33 KV ;25-70 ;XLPE</t>
  </si>
  <si>
    <t>8.9.39</t>
  </si>
  <si>
    <t>KIT,CABLE JOINT:3C ;33 KV ;50-120 ;XLPE</t>
  </si>
  <si>
    <t>8.9.40</t>
  </si>
  <si>
    <t>KIT,CABLE JOINT:3C ;33 KV ;95-185 ;XLPE</t>
  </si>
  <si>
    <t>8.9.41</t>
  </si>
  <si>
    <t>KIT,CABLE JOINT:3C ;33 KV ;185-300</t>
  </si>
  <si>
    <t>8.9.42</t>
  </si>
  <si>
    <t>KIT CABLE JOINT:3C;11 KV;25-70 MM2;XLPE</t>
  </si>
  <si>
    <t>8.9.43</t>
  </si>
  <si>
    <t>KIT CABLE JOINT:3C;11 KV;50-120 MM2;XLPE</t>
  </si>
  <si>
    <t>8.9.44</t>
  </si>
  <si>
    <t>KIT CABLE JOINT:3C;22 KV;25-70 MM2;XLPE</t>
  </si>
  <si>
    <t>8.9.45</t>
  </si>
  <si>
    <t>KIT CABLE JOINT:1C;33 KV;95-185 MM2;XLPE</t>
  </si>
  <si>
    <t>8.9.46</t>
  </si>
  <si>
    <t>JOINT KIT,TRANS 3C 11kV 16-35 D8021</t>
  </si>
  <si>
    <t>8.9.47</t>
  </si>
  <si>
    <t>JOINT KIT,TRANS 3C 11kV 50-95 D8021</t>
  </si>
  <si>
    <t>8.9.48</t>
  </si>
  <si>
    <t>JOINT KIT,TRANS 3C 11kV 120-185 D8021</t>
  </si>
  <si>
    <t>8.9.49</t>
  </si>
  <si>
    <t>JOINT KIT,TRANS 3C 11kV 240-400 D8021</t>
  </si>
  <si>
    <t>8.9.50</t>
  </si>
  <si>
    <t>JOINT KIT,TRANS 3C 22kV 25 D8021</t>
  </si>
  <si>
    <t>8.9.51</t>
  </si>
  <si>
    <t>JOINT KIT,TRANS 3C 22kV 35-70 D8021</t>
  </si>
  <si>
    <t>8.9.52</t>
  </si>
  <si>
    <t>JOINT KIT,TRANS 3C 22kV 95-240 D8021</t>
  </si>
  <si>
    <t>8.9.53</t>
  </si>
  <si>
    <t>KIT,CABLE JOINT:6.35/11 KV;TRATR50-95</t>
  </si>
  <si>
    <t>8.9.54</t>
  </si>
  <si>
    <t>KIT,CABLE JOINT:6.35/11 KV;TRTR120-185</t>
  </si>
  <si>
    <t>8.9.55</t>
  </si>
  <si>
    <t>KIT,CABLE JOINT:6.35/11 KV;TRTR240-400</t>
  </si>
  <si>
    <t>8.9.56</t>
  </si>
  <si>
    <t>KIT,CABLE JOINT:12.7/22 KV;TRATR50-95</t>
  </si>
  <si>
    <t>8.9.57</t>
  </si>
  <si>
    <t>KIT,CABLE JOINT:12.7/22 KV;TRTR120-185</t>
  </si>
  <si>
    <t>8.9.58</t>
  </si>
  <si>
    <t>KIT,CABLE JOINT:12.7/22 KV;TRTR240-400</t>
  </si>
  <si>
    <t>8.9.59</t>
  </si>
  <si>
    <t>KIT,CABLE JOINT:19/33 KV;TRATR50-95</t>
  </si>
  <si>
    <t>8.9.60</t>
  </si>
  <si>
    <t>KIT,CABLE JOINT:19/33 KV;TRTR120-185</t>
  </si>
  <si>
    <t>8.9.61</t>
  </si>
  <si>
    <t>KIT,CABLE JOINT:19/33 KV;TRTR240-400</t>
  </si>
  <si>
    <t>8.9.62</t>
  </si>
  <si>
    <t>KIT CABLE JOINT:1C;33 KV;630 MM2;TRANS</t>
  </si>
  <si>
    <t>8.9.63</t>
  </si>
  <si>
    <t>KIT CABLE JOINT:3C;11 KV;185-300 MM2</t>
  </si>
  <si>
    <t>8.9.64</t>
  </si>
  <si>
    <t>KIT CABLE JOINT:3;11 KV;25-70 MM2;TRANS</t>
  </si>
  <si>
    <t>MV Cable Trenching</t>
  </si>
  <si>
    <t>Excavate, backfill and compact MV cable trenches.  Any damage to existing services shall be made good by the Contractor at his own expense and to the approval of the appointed Project Manager or Project Co-ordinator.  Soil types are defined as Class1, class 2, class3 and class 4 as per Eskom standard 240-75883148.</t>
  </si>
  <si>
    <t>8.10.1</t>
  </si>
  <si>
    <t>8.10.2</t>
  </si>
  <si>
    <t>8.10.3</t>
  </si>
  <si>
    <t>8.10.4</t>
  </si>
  <si>
    <t>8.10.5</t>
  </si>
  <si>
    <t>8.10.6</t>
  </si>
  <si>
    <t>8.10.7</t>
  </si>
  <si>
    <t>8.10.8</t>
  </si>
  <si>
    <t>Equipment Labelling :Install  equipment labels on Mini-Substations,Ring Main Units, ground mount trfs (GM trfs) and MV cable according to Eskom KZN OU labelling standard KZN16SGS017</t>
  </si>
  <si>
    <t>8.11.1</t>
  </si>
  <si>
    <t>Labels for Ring Main Units, Mini-Substations GM trfs, GM CT VT units</t>
  </si>
  <si>
    <t>8.11.2</t>
  </si>
  <si>
    <t>Lables on MV cable terminations and joints</t>
  </si>
  <si>
    <t>MV Cable Testing &amp; Hand Over</t>
  </si>
  <si>
    <t>Perform MV insulation test on MV cable circuits less than 300m.</t>
  </si>
  <si>
    <t>8.12.1</t>
  </si>
  <si>
    <t>MV cable installations less than 300 m, the cable circuit shall be tested and verified clear by means of at least a 5 kV insulation tester.</t>
  </si>
  <si>
    <t>8.12.2</t>
  </si>
  <si>
    <t>MV phasing</t>
  </si>
  <si>
    <t>8.12.3</t>
  </si>
  <si>
    <t xml:space="preserve">MV earth electrode test </t>
  </si>
  <si>
    <t>MISCELLANEOUS- Install the following as required.</t>
  </si>
  <si>
    <t>8.13.1</t>
  </si>
  <si>
    <t>8.13.2</t>
  </si>
  <si>
    <t>8.13.3</t>
  </si>
  <si>
    <t>8.13.4</t>
  </si>
  <si>
    <t>8.13.5</t>
  </si>
  <si>
    <t>8.13.6</t>
  </si>
  <si>
    <t>8.13.7</t>
  </si>
  <si>
    <t>8.13.8</t>
  </si>
  <si>
    <t>8.13.9</t>
  </si>
  <si>
    <t>8.13.10</t>
  </si>
  <si>
    <t>8.13.11</t>
  </si>
  <si>
    <t>8.13.12</t>
  </si>
  <si>
    <t>8.13.13</t>
  </si>
  <si>
    <t>S/ARR DIST 11kV 10kA POLYMER I/D D8010</t>
  </si>
  <si>
    <t>8.13.14</t>
  </si>
  <si>
    <t>S/ARR DIST 22kV 10kA POLYMER I/D D8010</t>
  </si>
  <si>
    <t>8.13.15</t>
  </si>
  <si>
    <t>SLEEVE,CABLE REPAIR 60-120 1m LG. D8077</t>
  </si>
  <si>
    <t>8.13.16</t>
  </si>
  <si>
    <t>Installation and marking of cable route marker</t>
  </si>
  <si>
    <t>8.13.17</t>
  </si>
  <si>
    <t>Cart away rubble and excavated soil to a registered dumping site</t>
  </si>
  <si>
    <t>ton/km</t>
  </si>
  <si>
    <t>BILL NO: 9</t>
  </si>
  <si>
    <t xml:space="preserve">DISMANTLING </t>
  </si>
  <si>
    <t>Prices are to include the recovery in good condition of poles, crossarms, insulators and line hardware,excluding the transporting of these items to the nearest Eskom Operating Unit store - it is measured somwhere else, and the backfilling consolidation and levelling of soil from excavations.</t>
  </si>
  <si>
    <t>Prices shall be in terms of meters of conductor/cable recovered and shall include for the coiling of the recovered conductor onto drums , and exclude the transporting of the conductor/cable as coiled to the nearest Eskom Operating Unit store it is measured else where .</t>
  </si>
  <si>
    <t xml:space="preserve">Removal of wooden poles by hand. Cut pole into sizes that can be carried onto truck.  This is for areas inaccessible for crane trucks.   Assumed and avg distance of 100m to carry the cut wood poles to truck </t>
  </si>
  <si>
    <t>9.1.1</t>
  </si>
  <si>
    <t xml:space="preserve">POLE,WOOD  5m </t>
  </si>
  <si>
    <t>9.1.2</t>
  </si>
  <si>
    <t xml:space="preserve">POLE,WOOD  7m   </t>
  </si>
  <si>
    <t>9.1.3</t>
  </si>
  <si>
    <t xml:space="preserve">POLE,WOOD  9m   </t>
  </si>
  <si>
    <t>9.1.4</t>
  </si>
  <si>
    <t xml:space="preserve">POLE,WOOD 10.0m </t>
  </si>
  <si>
    <t>9.1.5</t>
  </si>
  <si>
    <t xml:space="preserve">POLE,WOOD 11.0m </t>
  </si>
  <si>
    <t>9.1.6</t>
  </si>
  <si>
    <t xml:space="preserve">POLE,WOOD 12.0m </t>
  </si>
  <si>
    <t>9.1.7</t>
  </si>
  <si>
    <t>POLE,WOOD 13.0m</t>
  </si>
  <si>
    <t>9.1.8</t>
  </si>
  <si>
    <t>POLE,WOOD 14.0m</t>
  </si>
  <si>
    <t>9.1.9</t>
  </si>
  <si>
    <t>POLE,WOOD 15.0 m</t>
  </si>
  <si>
    <t>9.1.10</t>
  </si>
  <si>
    <t>POLE,WOOD 16.0 m</t>
  </si>
  <si>
    <t>9.1.11</t>
  </si>
  <si>
    <t>POLE,WOOD 18.0 m</t>
  </si>
  <si>
    <t>Removal of wooden poles by crane. Poles loaded directly loaded onto crane truck</t>
  </si>
  <si>
    <t>9.2.1</t>
  </si>
  <si>
    <t>9.2.2</t>
  </si>
  <si>
    <t>9.2.3</t>
  </si>
  <si>
    <t>9.2.4</t>
  </si>
  <si>
    <t>9.2.5</t>
  </si>
  <si>
    <t>9.2.6</t>
  </si>
  <si>
    <t>9.2.7</t>
  </si>
  <si>
    <t>9.2.8</t>
  </si>
  <si>
    <t>9.2.9</t>
  </si>
  <si>
    <t>9.2.10</t>
  </si>
  <si>
    <t>9.2.11</t>
  </si>
  <si>
    <t>Removal of crossarms.</t>
  </si>
  <si>
    <t>9.3.1</t>
  </si>
  <si>
    <t>Removal of 2,5m/3.5m  crossarm including hardware</t>
  </si>
  <si>
    <t>9.3.2</t>
  </si>
  <si>
    <t>Removal of 4,5m crossarm  including hardware</t>
  </si>
  <si>
    <t>Dismantling and recovering of MV conductor</t>
  </si>
  <si>
    <t>9.4.1</t>
  </si>
  <si>
    <t>9.4.2</t>
  </si>
  <si>
    <t>9.4.3</t>
  </si>
  <si>
    <t>9.4.4</t>
  </si>
  <si>
    <t>9.4.5</t>
  </si>
  <si>
    <t>9.4.6</t>
  </si>
  <si>
    <t>9.4.7</t>
  </si>
  <si>
    <t>9.4.8</t>
  </si>
  <si>
    <t>9.4.9</t>
  </si>
  <si>
    <t>9.4.10</t>
  </si>
  <si>
    <t>9.4.11</t>
  </si>
  <si>
    <t>9.4.12</t>
  </si>
  <si>
    <t>9.4.13</t>
  </si>
  <si>
    <t>9.4.14</t>
  </si>
  <si>
    <t>9.4.15</t>
  </si>
  <si>
    <t>Dismantling and recovering of LV conductor</t>
  </si>
  <si>
    <t>9.5.1</t>
  </si>
  <si>
    <t>9.5.2</t>
  </si>
  <si>
    <t>9.5.3</t>
  </si>
  <si>
    <t>9.5.4</t>
  </si>
  <si>
    <t>9.5.5</t>
  </si>
  <si>
    <t>9.5.6</t>
  </si>
  <si>
    <t>9.5.7</t>
  </si>
  <si>
    <t>9.5.8</t>
  </si>
  <si>
    <t>9.5.9</t>
  </si>
  <si>
    <t>9.5.10</t>
  </si>
  <si>
    <t>9.5.11</t>
  </si>
  <si>
    <t>9.5.12</t>
  </si>
  <si>
    <t>9.5.13</t>
  </si>
  <si>
    <t>9.5.14</t>
  </si>
  <si>
    <t>9.5.15</t>
  </si>
  <si>
    <t>Dismantling of auxiliary equipment, excluding the structures.</t>
  </si>
  <si>
    <t>9.6.1</t>
  </si>
  <si>
    <t>9.6.2</t>
  </si>
  <si>
    <t>9.6.3</t>
  </si>
  <si>
    <t>9.6.4</t>
  </si>
  <si>
    <t>9.6.5</t>
  </si>
  <si>
    <t>9.6.6</t>
  </si>
  <si>
    <t>9.6.7</t>
  </si>
  <si>
    <t>9.6.8</t>
  </si>
  <si>
    <t>9.6.9</t>
  </si>
  <si>
    <t>9.6.10</t>
  </si>
  <si>
    <t>9.6.11</t>
  </si>
  <si>
    <t>9.6.12</t>
  </si>
  <si>
    <t>9.6.13</t>
  </si>
  <si>
    <t>9.6.14</t>
  </si>
  <si>
    <t xml:space="preserve">Eskom KZN Out of lineRegulator - 100 / 200A Open Delta (excluding the main line structures but including the in, out and bypass links on the main line </t>
  </si>
  <si>
    <t>9.6.15</t>
  </si>
  <si>
    <t>9.6.16</t>
  </si>
  <si>
    <t>Eskom KZN Out of line Regulator - 100 / 200A Closed Delta (excluding the main line structures but including the in, out and bypass links on the main line)</t>
  </si>
  <si>
    <t>9.6.17</t>
  </si>
  <si>
    <t>Eskom national Out of line Regulator - 100 / 200A Closed Delta (excluding the main line structures but including the in, out and bypass links on the main line)</t>
  </si>
  <si>
    <t>9.6.18</t>
  </si>
  <si>
    <t>9.6.19</t>
  </si>
  <si>
    <t>9.6.20</t>
  </si>
  <si>
    <t>9.6.21</t>
  </si>
  <si>
    <t>9.6.22</t>
  </si>
  <si>
    <t>9.6.23</t>
  </si>
  <si>
    <t>9.6.24</t>
  </si>
  <si>
    <t>9.6.25</t>
  </si>
  <si>
    <t>9.6.26</t>
  </si>
  <si>
    <t>9.6.27</t>
  </si>
  <si>
    <t>9.6.28</t>
  </si>
  <si>
    <t>9.6.29</t>
  </si>
  <si>
    <t>9.6.30</t>
  </si>
  <si>
    <t>9.6.31</t>
  </si>
  <si>
    <t>9.6.32</t>
  </si>
  <si>
    <t>9.6.33</t>
  </si>
  <si>
    <t>9.6.34</t>
  </si>
  <si>
    <t>9.6.35</t>
  </si>
  <si>
    <t>9.6.36</t>
  </si>
  <si>
    <t>9.6.37</t>
  </si>
  <si>
    <t>9.6.38</t>
  </si>
  <si>
    <t>9.6.39</t>
  </si>
  <si>
    <t>9.6.40</t>
  </si>
  <si>
    <t>9.6.41</t>
  </si>
  <si>
    <t>9.6.42</t>
  </si>
  <si>
    <t>9.6.43</t>
  </si>
  <si>
    <t>9.6.44</t>
  </si>
  <si>
    <t>9.6.45</t>
  </si>
  <si>
    <t>9.6.46</t>
  </si>
  <si>
    <t>9.6.47</t>
  </si>
  <si>
    <t>9.6.48</t>
  </si>
  <si>
    <t>9.6.49</t>
  </si>
  <si>
    <t>9.6.50</t>
  </si>
  <si>
    <t>9.6.51</t>
  </si>
  <si>
    <t>9.6.52</t>
  </si>
  <si>
    <t>9.6.53</t>
  </si>
  <si>
    <t>9.6.54</t>
  </si>
  <si>
    <t>9.6.55</t>
  </si>
  <si>
    <t>9.6.56</t>
  </si>
  <si>
    <t>9.6.57</t>
  </si>
  <si>
    <t>9.6.58</t>
  </si>
  <si>
    <t>9.6.59</t>
  </si>
  <si>
    <t>9.6.60</t>
  </si>
  <si>
    <t>9.6.61</t>
  </si>
  <si>
    <t>9.6.62</t>
  </si>
  <si>
    <t>9.6.63</t>
  </si>
  <si>
    <t>9.6.64</t>
  </si>
  <si>
    <t>9.6.65</t>
  </si>
  <si>
    <t>9.6.66</t>
  </si>
  <si>
    <t>9.6.67</t>
  </si>
  <si>
    <t>9.6.68</t>
  </si>
  <si>
    <t>9.6.69</t>
  </si>
  <si>
    <t>9.6.70</t>
  </si>
  <si>
    <t>9.6.71</t>
  </si>
  <si>
    <t>9.6.72</t>
  </si>
  <si>
    <t>9.6.73</t>
  </si>
  <si>
    <t>9.6.74</t>
  </si>
  <si>
    <t>9.6.75</t>
  </si>
  <si>
    <t>9.6.76</t>
  </si>
  <si>
    <t>9.6.77</t>
  </si>
  <si>
    <t>9.6.78</t>
  </si>
  <si>
    <t>9.6.79</t>
  </si>
  <si>
    <t>9.6.80</t>
  </si>
  <si>
    <t>9.6.81</t>
  </si>
  <si>
    <t>9.6.82</t>
  </si>
  <si>
    <t>9.6.83</t>
  </si>
  <si>
    <t>9.6.84</t>
  </si>
  <si>
    <t>9.6.85</t>
  </si>
  <si>
    <t>9.6.86</t>
  </si>
  <si>
    <t>9.6.87</t>
  </si>
  <si>
    <t>9.6.88</t>
  </si>
  <si>
    <t>9.6.89</t>
  </si>
  <si>
    <t>9.6.90</t>
  </si>
  <si>
    <t>9.6.91</t>
  </si>
  <si>
    <t>9.6.92</t>
  </si>
  <si>
    <t>9.6.93</t>
  </si>
  <si>
    <t>9.6.94</t>
  </si>
  <si>
    <t>9.6.95</t>
  </si>
  <si>
    <t>9.6.96</t>
  </si>
  <si>
    <t>9.6.97</t>
  </si>
  <si>
    <t>9.6.98</t>
  </si>
  <si>
    <t>9.6.99</t>
  </si>
  <si>
    <t>9.6.100</t>
  </si>
  <si>
    <t>9.6.101</t>
  </si>
  <si>
    <t>9.6.102</t>
  </si>
  <si>
    <t>9.6.103</t>
  </si>
  <si>
    <t>9.6.104</t>
  </si>
  <si>
    <t>9.6.105</t>
  </si>
  <si>
    <t>Remove hazemeyer or interswitch</t>
  </si>
  <si>
    <t>Recovering MV and LV cables.  This includes excavating the trench and removing the cable and backfilling the trench.</t>
  </si>
  <si>
    <t>9.7.1</t>
  </si>
  <si>
    <t>LV Cables</t>
  </si>
  <si>
    <t>9.7.2</t>
  </si>
  <si>
    <t>MV Cables</t>
  </si>
  <si>
    <t>Disconnecting and removing MV terminations and LV terminations.</t>
  </si>
  <si>
    <t>9.8.1</t>
  </si>
  <si>
    <t>3 core Indoor terminations 16-35mmsq</t>
  </si>
  <si>
    <t>9.8.2</t>
  </si>
  <si>
    <t>3 core Indoor terminations 25-50mmsq</t>
  </si>
  <si>
    <t>9.8.3</t>
  </si>
  <si>
    <t>3 core Indoor terminations 50-95mmsq</t>
  </si>
  <si>
    <t>9.8.4</t>
  </si>
  <si>
    <t>3 core Indoor terminations 70-185mmsq</t>
  </si>
  <si>
    <t>9.8.5</t>
  </si>
  <si>
    <t>3 core Indoor terminations 120-185mmsq</t>
  </si>
  <si>
    <t>9.8.6</t>
  </si>
  <si>
    <t>3 core Indoor terminations 300mmsq</t>
  </si>
  <si>
    <t>9.8.7</t>
  </si>
  <si>
    <t>1 core Indoor terminations 630mmsq</t>
  </si>
  <si>
    <t>9.8.8</t>
  </si>
  <si>
    <t>1 core Indoor terminations 16-35mmsq</t>
  </si>
  <si>
    <t>9.8.9</t>
  </si>
  <si>
    <t>1 core Indoor terminations 25-50mmsq</t>
  </si>
  <si>
    <t>9.8.10</t>
  </si>
  <si>
    <t>1 core Indoor terminations 50-95mmsq</t>
  </si>
  <si>
    <t>9.8.11</t>
  </si>
  <si>
    <t>1 core Indoor terminations 70-185mmsq</t>
  </si>
  <si>
    <t>9.8.12</t>
  </si>
  <si>
    <t>1 core Indoor terminations 120-185mmsq</t>
  </si>
  <si>
    <t>9.8.13</t>
  </si>
  <si>
    <t>1 core Indoor terminations 300mmsq</t>
  </si>
  <si>
    <t>9.8.14</t>
  </si>
  <si>
    <t>Removal of ground and pole mount LV kiosks and pole top boxes</t>
  </si>
  <si>
    <t>9.9.1</t>
  </si>
  <si>
    <t xml:space="preserve"> 3214</t>
  </si>
  <si>
    <t>9.9.2</t>
  </si>
  <si>
    <t>9.9.3</t>
  </si>
  <si>
    <t>9.9.4</t>
  </si>
  <si>
    <t xml:space="preserve"> 3236</t>
  </si>
  <si>
    <t>9.9.5</t>
  </si>
  <si>
    <t>9.9.6</t>
  </si>
  <si>
    <t>9.9.7</t>
  </si>
  <si>
    <t>9.9.8</t>
  </si>
  <si>
    <t>9.9.9</t>
  </si>
  <si>
    <t>9.9.10</t>
  </si>
  <si>
    <t>9.9.11</t>
  </si>
  <si>
    <t>9.9.12</t>
  </si>
  <si>
    <t>9.9.13</t>
  </si>
  <si>
    <t>9.9.14</t>
  </si>
  <si>
    <t>9.9.15</t>
  </si>
  <si>
    <t>9.9.16</t>
  </si>
  <si>
    <t>9.9.17</t>
  </si>
  <si>
    <t>9.9.18</t>
  </si>
  <si>
    <t>9.9.19</t>
  </si>
  <si>
    <t>9.9.20</t>
  </si>
  <si>
    <t>9.9.21</t>
  </si>
  <si>
    <t>9.9.22</t>
  </si>
  <si>
    <t>9.9.23</t>
  </si>
  <si>
    <t>9.9.24</t>
  </si>
  <si>
    <t>9.9.25</t>
  </si>
  <si>
    <t>9.9.26</t>
  </si>
  <si>
    <t>9.9.27</t>
  </si>
  <si>
    <t>9.9.28</t>
  </si>
  <si>
    <t>9.9.29</t>
  </si>
  <si>
    <t>9.9.30</t>
  </si>
  <si>
    <t>9.9.31</t>
  </si>
  <si>
    <t>9.9.32</t>
  </si>
  <si>
    <t>9.9.33</t>
  </si>
  <si>
    <t>9.9.34</t>
  </si>
  <si>
    <t>9.9.35</t>
  </si>
  <si>
    <t>9.9.36</t>
  </si>
  <si>
    <t>9.9.37</t>
  </si>
  <si>
    <t>9.9.38</t>
  </si>
  <si>
    <t>9.9.39</t>
  </si>
  <si>
    <t>9.9.40</t>
  </si>
  <si>
    <t>9.9.41</t>
  </si>
  <si>
    <t>9.9.42</t>
  </si>
  <si>
    <t>9.9.43</t>
  </si>
  <si>
    <t>9.9.44</t>
  </si>
  <si>
    <t>9.9.45</t>
  </si>
  <si>
    <t>9.9.46</t>
  </si>
  <si>
    <t>9.9.47</t>
  </si>
  <si>
    <t>9.9.48</t>
  </si>
  <si>
    <t>9.9.49</t>
  </si>
  <si>
    <t>9.9.50</t>
  </si>
  <si>
    <t>9.9.51</t>
  </si>
  <si>
    <t>9.9.52</t>
  </si>
  <si>
    <t>9.9.53</t>
  </si>
  <si>
    <t>9.9.54</t>
  </si>
  <si>
    <t>9.9.55</t>
  </si>
  <si>
    <t>9.9.56</t>
  </si>
  <si>
    <t>9.9.57</t>
  </si>
  <si>
    <t>9.9.58</t>
  </si>
  <si>
    <t>9.9.59</t>
  </si>
  <si>
    <t>9.9.60</t>
  </si>
  <si>
    <t>9.9.61</t>
  </si>
  <si>
    <t>9.9.62</t>
  </si>
  <si>
    <t>9.9.63</t>
  </si>
  <si>
    <t>9.9.64</t>
  </si>
  <si>
    <t>9.9.65</t>
  </si>
  <si>
    <t>9.9.66</t>
  </si>
  <si>
    <t>9.9.67</t>
  </si>
  <si>
    <t>9.9.68</t>
  </si>
  <si>
    <t>9.9.69</t>
  </si>
  <si>
    <t>9.9.70</t>
  </si>
  <si>
    <t>9.9.71</t>
  </si>
  <si>
    <t>Removal of a long rod</t>
  </si>
  <si>
    <t>9.9.72</t>
  </si>
  <si>
    <t>9.9.73</t>
  </si>
  <si>
    <t xml:space="preserve">Removal of MV  link  </t>
  </si>
  <si>
    <t>9.9.74</t>
  </si>
  <si>
    <r>
      <t>Removal of LV fuse unit</t>
    </r>
    <r>
      <rPr>
        <i/>
        <sz val="12"/>
        <color rgb="FFFF0000"/>
        <rFont val="Arial"/>
        <family val="2"/>
      </rPr>
      <t xml:space="preserve"> </t>
    </r>
  </si>
  <si>
    <t>9.9.75</t>
  </si>
  <si>
    <t xml:space="preserve">Removal of MV &amp; LV Stay assemblies- complete </t>
  </si>
  <si>
    <t>9.9.76</t>
  </si>
  <si>
    <t xml:space="preserve">Removal of MV &amp; LV Strut assemblies- complete </t>
  </si>
  <si>
    <t>9.9.77</t>
  </si>
  <si>
    <t>Removal of LV  circuit breaker</t>
  </si>
  <si>
    <t>9.9.78</t>
  </si>
  <si>
    <t>Removal of  poly meter</t>
  </si>
  <si>
    <t>9.9.79</t>
  </si>
  <si>
    <t>Removal of split/smart meter</t>
  </si>
  <si>
    <t>9.9.80</t>
  </si>
  <si>
    <t>9.9.81</t>
  </si>
  <si>
    <t>Removal of single phase meter box</t>
  </si>
  <si>
    <t>9.9.82</t>
  </si>
  <si>
    <t>AP4 meter box + pipe</t>
  </si>
  <si>
    <t>9.9.83</t>
  </si>
  <si>
    <t xml:space="preserve">Remove broken/damage bonding &amp; BIL on existing structure </t>
  </si>
  <si>
    <t>9.9.84</t>
  </si>
  <si>
    <t>Remove broken/damage bonding &amp; BIL on existing structure with spark gap device</t>
  </si>
  <si>
    <t>9.9.85</t>
  </si>
  <si>
    <t>Removal - complete of one Voltage Regulator can</t>
  </si>
  <si>
    <t>9.9.86</t>
  </si>
  <si>
    <t>Removal of service connection type A - direct to house</t>
  </si>
  <si>
    <t>9.9.87</t>
  </si>
  <si>
    <t>Removal of service connection type B - with house service pole(exclusing the service pole that should be measured under pole removal)</t>
  </si>
  <si>
    <t>9.9.88</t>
  </si>
  <si>
    <t>Removal of box,pole top split meter 2-way 50A</t>
  </si>
  <si>
    <t>9.9.89</t>
  </si>
  <si>
    <t>Removal of box,pole top split meter 4-way 50A</t>
  </si>
  <si>
    <t>9.9.90</t>
  </si>
  <si>
    <t>Removal of box,pole top split meter 4-way 120A</t>
  </si>
  <si>
    <t>9.9.91</t>
  </si>
  <si>
    <t>Removal of box,pole top split meter 8-way 50A</t>
  </si>
  <si>
    <t>9.9.92</t>
  </si>
  <si>
    <t>Removal of box distr:pole top splitmeter 2-way 60A</t>
  </si>
  <si>
    <t>9.9.93</t>
  </si>
  <si>
    <t>Removal of box distr:poletop split meter 6-way 20A</t>
  </si>
  <si>
    <t>9.9.94</t>
  </si>
  <si>
    <t>Removal of box distr:poletop split meter 6-way 60A</t>
  </si>
  <si>
    <t>Removal of cable concrete slab</t>
  </si>
  <si>
    <t>ITEM Y</t>
  </si>
  <si>
    <t xml:space="preserve">RATE </t>
  </si>
  <si>
    <t xml:space="preserve">P&amp;G's </t>
  </si>
  <si>
    <r>
      <t xml:space="preserve">Provision of 10% Allowance for all P&amp;G's Expenses </t>
    </r>
    <r>
      <rPr>
        <i/>
        <sz val="11"/>
        <rFont val="Arial"/>
        <family val="2"/>
      </rPr>
      <t>(Excluding Transport, Running Costs)</t>
    </r>
  </si>
  <si>
    <t>lump sum</t>
  </si>
  <si>
    <t>House Connections (Type 1 &amp; 2).  Accessories include House Labels, Pigtail Bolts, Strain clamps, Cable Saddles, Ready Board Mounting Hardware, Threaded Rods.  Meters, Customer Interface Units, Ready Boards, Service Cable, Poles and Excavations are all inclusive.All Free Issue Material will be issued. Capturing and Handing over of Customer Data and updated PCS file is included.</t>
  </si>
  <si>
    <r>
      <rPr>
        <b/>
        <sz val="11"/>
        <rFont val="Arial"/>
        <family val="2"/>
      </rPr>
      <t>Type 1</t>
    </r>
    <r>
      <rPr>
        <sz val="11"/>
        <rFont val="Arial"/>
        <family val="2"/>
      </rPr>
      <t xml:space="preserve"> connection can involve service cable and / or a meter.The main infrustructure must be on the boundary of the property applying for point of supply. </t>
    </r>
  </si>
  <si>
    <t>e.a.</t>
  </si>
  <si>
    <r>
      <rPr>
        <b/>
        <sz val="11"/>
        <rFont val="Arial"/>
        <family val="2"/>
      </rPr>
      <t>Type 2</t>
    </r>
    <r>
      <rPr>
        <sz val="11"/>
        <rFont val="Arial"/>
        <family val="2"/>
      </rPr>
      <t xml:space="preserve">  Only LV Infrastructure required connections can only involve extension of the main LV Overhead Line,Cable or Bundle Conductor in order to supply the Customer.(connecting this customer must not require the increase of a Transformer Capacity-Pole Mounted or Mini Sub). Service Cable and Meter included.</t>
    </r>
  </si>
  <si>
    <t>Transport of resources to and from site will be done in terms of OHS Act (T). The cost to the Contractor to provide safe transport for his employees should be in terms of the Construction Regulations Clause 21 (2) (a) and (i) &amp; adhere to Eskom Life Saving rules. Tracker records to be provided as proof of km's travelled.</t>
  </si>
  <si>
    <t>Tranport-22-ton crane truck</t>
  </si>
  <si>
    <t>TOTAL - Y</t>
  </si>
  <si>
    <t>BILL NO: 11</t>
  </si>
  <si>
    <t>Additional Items</t>
  </si>
  <si>
    <t>CLIAIM 5</t>
  </si>
  <si>
    <t>This schedule is used to assist with the valuation of Compensation Events</t>
  </si>
  <si>
    <t>10.1.1</t>
  </si>
  <si>
    <t>Electrician (qualified trade test)</t>
  </si>
  <si>
    <t>hour</t>
  </si>
  <si>
    <t>10.1.2</t>
  </si>
  <si>
    <t>MV &amp; LV authorisation permit holder (Responsible Person)</t>
  </si>
  <si>
    <t>10.1.3</t>
  </si>
  <si>
    <t>Linesman (Proof of qualification required)</t>
  </si>
  <si>
    <t>10.1.4</t>
  </si>
  <si>
    <t>Cable Jointer (Proof of qualification required)</t>
  </si>
  <si>
    <t>10.1.6</t>
  </si>
  <si>
    <t xml:space="preserve">Semi-skilled Labour </t>
  </si>
  <si>
    <t>10.1.7</t>
  </si>
  <si>
    <t>Unskilled Labour - no formal NQF qualification</t>
  </si>
  <si>
    <t>10.1.8</t>
  </si>
  <si>
    <t>4X2 Single Cab</t>
  </si>
  <si>
    <t>day</t>
  </si>
  <si>
    <t>10.1.9</t>
  </si>
  <si>
    <t>4X4 Double Cab</t>
  </si>
  <si>
    <t>10.1.10</t>
  </si>
  <si>
    <t xml:space="preserve">8-ton crane truck </t>
  </si>
  <si>
    <t>10.1.11</t>
  </si>
  <si>
    <t xml:space="preserve">Mini Bus </t>
  </si>
  <si>
    <t>Totals</t>
  </si>
  <si>
    <t>Carried to Summary Page</t>
  </si>
  <si>
    <t>ELECTRIFICATION HOUSEHOLDS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</si>
</sst>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4" formatCode="_-&quot;R&quot;* #,##0.00_-;\-&quot;R&quot;* #,##0.00_-;_-&quot;R&quot;* &quot;-&quot;??_-;_-@_-"/>
    <numFmt numFmtId="43" formatCode="_-* #,##0.00_-;\-* #,##0.00_-;_-* &quot;-&quot;??_-;_-@_-"/>
    <numFmt numFmtId="164" formatCode="_ * #,##0.00_ ;_ * \-#,##0.00_ ;_ * &quot;-&quot;??_ ;_ @_ "/>
    <numFmt numFmtId="165" formatCode="&quot;R&quot;\ #,##0.00"/>
    <numFmt numFmtId="166" formatCode="0.00_)"/>
    <numFmt numFmtId="167" formatCode="0_)"/>
    <numFmt numFmtId="168" formatCode="[$-1C09]dd\ mmmm\ yyyy;@"/>
    <numFmt numFmtId="169" formatCode="d\ mmmm\ yyyy"/>
    <numFmt numFmtId="170" formatCode="#,##0.00\ ;\-#,##0.00\ "/>
    <numFmt numFmtId="171" formatCode="#,##0.00\ "/>
    <numFmt numFmtId="172" formatCode="0.000_)"/>
    <numFmt numFmtId="173" formatCode="mmmm\ yyyy"/>
    <numFmt numFmtId="174" formatCode="0.0%"/>
    <numFmt numFmtId="175" formatCode="General_)"/>
    <numFmt numFmtId="176" formatCode="0.0"/>
    <numFmt numFmtId="177" formatCode="mmm\ yy"/>
    <numFmt numFmtId="178" formatCode="&quot;R&quot;#,##0.00"/>
    <numFmt numFmtId="179" formatCode="&quot;Current Date: &quot;dd\-mmmm\-yy"/>
    <numFmt numFmtId="180" formatCode="_-[$R-1C09]* #,##0.00_-;\-[$R-1C09]* #,##0.00_-;_-[$R-1C09]* &quot;-&quot;??_-;_-@_-"/>
    <numFmt numFmtId="181" formatCode="_ &quot;R&quot;\ * #,##0.00_ ;_ &quot;R&quot;\ * \-#,##0.00_ ;_ &quot;R&quot;\ * &quot;-&quot;??_ ;_ @_ "/>
    <numFmt numFmtId="182" formatCode="_ [$R-1C09]\ * #,##0.00_ ;_ [$R-1C09]\ * \-#,##0.00_ ;_ [$R-1C09]\ * &quot;-&quot;??_ ;_ @_ "/>
    <numFmt numFmtId="183" formatCode="0.0000"/>
  </numFmts>
  <fonts count="95" x14ac:knownFonts="1">
    <font>
      <sz val="11"/>
      <color theme="1"/>
      <name val="Calibri"/>
      <family val="2"/>
      <scheme val="minor"/>
    </font>
    <font>
      <sz val="11"/>
      <color theme="1"/>
      <name val="Calibri"/>
      <family val="2"/>
      <scheme val="minor"/>
    </font>
    <font>
      <sz val="10"/>
      <name val="Arial"/>
      <family val="2"/>
    </font>
    <font>
      <b/>
      <sz val="10"/>
      <name val="Arial"/>
      <family val="2"/>
    </font>
    <font>
      <b/>
      <sz val="11"/>
      <name val="Arial"/>
      <family val="2"/>
    </font>
    <font>
      <sz val="11"/>
      <name val="Arial"/>
      <family val="2"/>
    </font>
    <font>
      <sz val="10"/>
      <name val="Helv"/>
    </font>
    <font>
      <sz val="10"/>
      <color theme="1"/>
      <name val="Arial"/>
      <family val="2"/>
    </font>
    <font>
      <b/>
      <sz val="10"/>
      <color theme="1"/>
      <name val="Arial"/>
      <family val="2"/>
    </font>
    <font>
      <sz val="14"/>
      <name val="Calibri Light"/>
      <family val="2"/>
    </font>
    <font>
      <sz val="13"/>
      <name val="Tahoma"/>
      <family val="2"/>
    </font>
    <font>
      <b/>
      <sz val="10"/>
      <color rgb="FF003896"/>
      <name val="Arial"/>
      <family val="2"/>
    </font>
    <font>
      <sz val="13"/>
      <name val="Calibri Light"/>
      <family val="2"/>
    </font>
    <font>
      <sz val="10"/>
      <name val="Calibri Light"/>
      <family val="2"/>
    </font>
    <font>
      <sz val="10"/>
      <name val="Tahoma"/>
      <family val="2"/>
    </font>
    <font>
      <sz val="11"/>
      <name val="Calibri Light"/>
      <family val="2"/>
    </font>
    <font>
      <b/>
      <sz val="12"/>
      <name val="Calibri Light"/>
      <family val="2"/>
    </font>
    <font>
      <b/>
      <sz val="13"/>
      <name val="Calibri Light"/>
      <family val="2"/>
    </font>
    <font>
      <b/>
      <sz val="11"/>
      <name val="Calibri Light"/>
      <family val="2"/>
    </font>
    <font>
      <b/>
      <sz val="8"/>
      <name val="Calibri Light"/>
      <family val="2"/>
    </font>
    <font>
      <b/>
      <sz val="10"/>
      <name val="Calibri Light"/>
      <family val="2"/>
    </font>
    <font>
      <u/>
      <sz val="10"/>
      <name val="Calibri Light"/>
      <family val="2"/>
    </font>
    <font>
      <b/>
      <sz val="10"/>
      <color theme="4"/>
      <name val="Calibri Light"/>
      <family val="2"/>
    </font>
    <font>
      <sz val="10"/>
      <color rgb="FFC97A00"/>
      <name val="Calibri Light"/>
      <family val="2"/>
    </font>
    <font>
      <b/>
      <sz val="10"/>
      <color rgb="FFC97A00"/>
      <name val="Calibri Light"/>
      <family val="2"/>
    </font>
    <font>
      <sz val="12"/>
      <name val="Helv"/>
    </font>
    <font>
      <b/>
      <u/>
      <sz val="10"/>
      <name val="Times New Roman"/>
      <family val="1"/>
    </font>
    <font>
      <sz val="10"/>
      <name val="Courier"/>
      <family val="3"/>
    </font>
    <font>
      <b/>
      <sz val="8"/>
      <name val="Times New Roman"/>
      <family val="1"/>
    </font>
    <font>
      <sz val="8"/>
      <name val="Helv"/>
    </font>
    <font>
      <b/>
      <sz val="10"/>
      <name val="Calibri Light"/>
      <family val="2"/>
      <scheme val="major"/>
    </font>
    <font>
      <b/>
      <sz val="10"/>
      <color rgb="FF003896"/>
      <name val="Calibri Light"/>
      <family val="2"/>
      <scheme val="major"/>
    </font>
    <font>
      <sz val="10"/>
      <name val="Calibri Light"/>
      <family val="2"/>
      <scheme val="major"/>
    </font>
    <font>
      <b/>
      <i/>
      <sz val="12"/>
      <name val="Calibri Light"/>
      <family val="2"/>
    </font>
    <font>
      <b/>
      <i/>
      <sz val="13"/>
      <name val="Calibri Light"/>
      <family val="2"/>
    </font>
    <font>
      <i/>
      <sz val="10"/>
      <color theme="4"/>
      <name val="Arial"/>
      <family val="2"/>
    </font>
    <font>
      <i/>
      <sz val="10"/>
      <color theme="4" tint="-0.249977111117893"/>
      <name val="Calibri Light"/>
      <family val="2"/>
    </font>
    <font>
      <b/>
      <i/>
      <sz val="10"/>
      <color theme="4" tint="-0.249977111117893"/>
      <name val="Calibri Light"/>
      <family val="2"/>
    </font>
    <font>
      <b/>
      <sz val="28"/>
      <name val="Calibri Light"/>
      <family val="2"/>
    </font>
    <font>
      <i/>
      <sz val="10"/>
      <color rgb="FF003896"/>
      <name val="Arial"/>
      <family val="2"/>
    </font>
    <font>
      <i/>
      <sz val="28"/>
      <color theme="4" tint="-0.249977111117893"/>
      <name val="Calibri Light"/>
      <family val="2"/>
    </font>
    <font>
      <i/>
      <sz val="10"/>
      <color theme="4" tint="-0.249977111117893"/>
      <name val="Arial"/>
      <family val="2"/>
    </font>
    <font>
      <i/>
      <u/>
      <sz val="10"/>
      <color theme="4" tint="-0.249977111117893"/>
      <name val="Arial"/>
      <family val="2"/>
    </font>
    <font>
      <b/>
      <i/>
      <sz val="10"/>
      <color theme="4" tint="-0.249977111117893"/>
      <name val="Calibri Light"/>
      <family val="2"/>
      <scheme val="major"/>
    </font>
    <font>
      <i/>
      <sz val="10"/>
      <color theme="4" tint="-0.249977111117893"/>
      <name val="Calibri Light"/>
      <family val="2"/>
      <scheme val="major"/>
    </font>
    <font>
      <i/>
      <sz val="11"/>
      <color theme="4" tint="-0.249977111117893"/>
      <name val="Arial"/>
      <family val="2"/>
    </font>
    <font>
      <sz val="8"/>
      <name val="Calibri"/>
      <family val="2"/>
      <scheme val="minor"/>
    </font>
    <font>
      <b/>
      <sz val="11"/>
      <color theme="1"/>
      <name val="Arial"/>
      <family val="2"/>
    </font>
    <font>
      <b/>
      <sz val="10"/>
      <color indexed="8"/>
      <name val="Arial"/>
      <family val="2"/>
    </font>
    <font>
      <b/>
      <sz val="11"/>
      <color indexed="8"/>
      <name val="Arial"/>
      <family val="2"/>
    </font>
    <font>
      <b/>
      <sz val="12"/>
      <color theme="1"/>
      <name val="Arial"/>
      <family val="2"/>
    </font>
    <font>
      <sz val="12"/>
      <color theme="1"/>
      <name val="Arial"/>
      <family val="2"/>
    </font>
    <font>
      <b/>
      <sz val="12"/>
      <name val="Arial"/>
      <family val="2"/>
    </font>
    <font>
      <sz val="12"/>
      <name val="Arial"/>
      <family val="2"/>
    </font>
    <font>
      <sz val="12"/>
      <color indexed="62"/>
      <name val="Arial"/>
      <family val="2"/>
    </font>
    <font>
      <b/>
      <i/>
      <sz val="12"/>
      <color theme="1"/>
      <name val="Arial"/>
      <family val="2"/>
    </font>
    <font>
      <i/>
      <sz val="12"/>
      <color theme="1"/>
      <name val="Arial"/>
      <family val="2"/>
    </font>
    <font>
      <i/>
      <sz val="12"/>
      <color indexed="8"/>
      <name val="Arial"/>
      <family val="2"/>
    </font>
    <font>
      <u/>
      <sz val="11"/>
      <color theme="10"/>
      <name val="Calibri"/>
      <family val="2"/>
      <scheme val="minor"/>
    </font>
    <font>
      <sz val="11"/>
      <color theme="1"/>
      <name val="Arial"/>
      <family val="2"/>
    </font>
    <font>
      <sz val="10"/>
      <name val="Times New Roman"/>
      <family val="1"/>
    </font>
    <font>
      <sz val="12"/>
      <name val="Calibri Light"/>
      <family val="2"/>
    </font>
    <font>
      <strike/>
      <sz val="12"/>
      <name val="Calibri Light"/>
      <family val="2"/>
    </font>
    <font>
      <i/>
      <sz val="12"/>
      <name val="Calibri Light"/>
      <family val="2"/>
    </font>
    <font>
      <i/>
      <sz val="10"/>
      <name val="Calibri Light"/>
      <family val="2"/>
    </font>
    <font>
      <i/>
      <sz val="13"/>
      <name val="Calibri Light"/>
      <family val="2"/>
    </font>
    <font>
      <i/>
      <sz val="8"/>
      <name val="Calibri Light"/>
      <family val="2"/>
    </font>
    <font>
      <b/>
      <sz val="16"/>
      <name val="Calibri"/>
      <family val="2"/>
      <scheme val="minor"/>
    </font>
    <font>
      <b/>
      <sz val="16"/>
      <name val="Calibri"/>
      <family val="2"/>
    </font>
    <font>
      <sz val="11"/>
      <name val="Calibri"/>
      <family val="2"/>
      <scheme val="minor"/>
    </font>
    <font>
      <b/>
      <sz val="9"/>
      <color indexed="81"/>
      <name val="Tahoma"/>
      <family val="2"/>
    </font>
    <font>
      <sz val="9"/>
      <color indexed="81"/>
      <name val="Tahoma"/>
      <family val="2"/>
    </font>
    <font>
      <b/>
      <sz val="11"/>
      <color theme="1"/>
      <name val="Calibri"/>
      <family val="2"/>
      <scheme val="minor"/>
    </font>
    <font>
      <b/>
      <sz val="14"/>
      <name val="Arial"/>
      <family val="2"/>
    </font>
    <font>
      <b/>
      <sz val="12"/>
      <color indexed="8"/>
      <name val="Arial"/>
      <family val="2"/>
    </font>
    <font>
      <sz val="12"/>
      <color rgb="FFFF0000"/>
      <name val="Arial"/>
      <family val="2"/>
    </font>
    <font>
      <sz val="12"/>
      <color indexed="8"/>
      <name val="Arial"/>
      <family val="2"/>
    </font>
    <font>
      <sz val="11"/>
      <color indexed="8"/>
      <name val="Calibri"/>
      <family val="2"/>
    </font>
    <font>
      <b/>
      <sz val="12"/>
      <color rgb="FFFF0000"/>
      <name val="Arial"/>
      <family val="2"/>
    </font>
    <font>
      <sz val="12"/>
      <color theme="4"/>
      <name val="Arial"/>
      <family val="2"/>
    </font>
    <font>
      <sz val="18"/>
      <name val="Arial"/>
      <family val="2"/>
    </font>
    <font>
      <sz val="14"/>
      <color theme="1"/>
      <name val="Arial"/>
      <family val="2"/>
    </font>
    <font>
      <sz val="16"/>
      <color theme="1"/>
      <name val="Arial"/>
      <family val="2"/>
    </font>
    <font>
      <sz val="16"/>
      <color theme="1"/>
      <name val="Calibri"/>
      <family val="2"/>
      <scheme val="minor"/>
    </font>
    <font>
      <sz val="14"/>
      <color rgb="FFFF0000"/>
      <name val="Arial"/>
      <family val="2"/>
    </font>
    <font>
      <sz val="14"/>
      <name val="Arial"/>
      <family val="2"/>
    </font>
    <font>
      <sz val="16"/>
      <color indexed="8"/>
      <name val="Calibri"/>
      <family val="2"/>
    </font>
    <font>
      <b/>
      <sz val="12"/>
      <color theme="1"/>
      <name val="Calibri"/>
      <family val="2"/>
      <scheme val="minor"/>
    </font>
    <font>
      <u/>
      <sz val="12"/>
      <name val="Arial"/>
      <family val="2"/>
    </font>
    <font>
      <sz val="12"/>
      <color theme="1"/>
      <name val="Calibri"/>
      <family val="2"/>
      <scheme val="minor"/>
    </font>
    <font>
      <b/>
      <sz val="12"/>
      <color indexed="12"/>
      <name val="Arial"/>
      <family val="2"/>
    </font>
    <font>
      <i/>
      <sz val="12"/>
      <color rgb="FFFF0000"/>
      <name val="Arial"/>
      <family val="2"/>
    </font>
    <font>
      <b/>
      <sz val="11"/>
      <color indexed="12"/>
      <name val="Arial"/>
      <family val="2"/>
    </font>
    <font>
      <i/>
      <sz val="11"/>
      <name val="Arial"/>
      <family val="2"/>
    </font>
    <font>
      <b/>
      <sz val="14"/>
      <color theme="1"/>
      <name val="Arial"/>
      <family val="2"/>
    </font>
  </fonts>
  <fills count="16">
    <fill>
      <patternFill patternType="none"/>
    </fill>
    <fill>
      <patternFill patternType="gray125"/>
    </fill>
    <fill>
      <patternFill patternType="solid">
        <fgColor theme="0"/>
        <bgColor indexed="64"/>
      </patternFill>
    </fill>
    <fill>
      <patternFill patternType="solid">
        <fgColor rgb="FFC1B8AD"/>
        <bgColor indexed="64"/>
      </patternFill>
    </fill>
    <fill>
      <patternFill patternType="solid">
        <fgColor rgb="FFC1000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6" tint="0.39997558519241921"/>
        <bgColor indexed="64"/>
      </patternFill>
    </fill>
    <fill>
      <patternFill patternType="solid">
        <fgColor rgb="FFC00000"/>
        <bgColor indexed="64"/>
      </patternFill>
    </fill>
    <fill>
      <patternFill patternType="solid">
        <fgColor theme="0" tint="-0.249977111117893"/>
        <bgColor indexed="64"/>
      </patternFill>
    </fill>
    <fill>
      <patternFill patternType="solid">
        <fgColor rgb="FFFF0000"/>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0070C0"/>
        <bgColor indexed="64"/>
      </patternFill>
    </fill>
    <fill>
      <patternFill patternType="solid">
        <fgColor theme="9" tint="0.59999389629810485"/>
        <bgColor indexed="64"/>
      </patternFill>
    </fill>
    <fill>
      <patternFill patternType="solid">
        <fgColor theme="2" tint="-0.499984740745262"/>
        <bgColor indexed="64"/>
      </patternFill>
    </fill>
  </fills>
  <borders count="133">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top style="thin">
        <color indexed="64"/>
      </top>
      <bottom style="thin">
        <color indexed="64"/>
      </bottom>
      <diagonal/>
    </border>
    <border>
      <left style="hair">
        <color indexed="64"/>
      </left>
      <right/>
      <top/>
      <bottom/>
      <diagonal/>
    </border>
    <border>
      <left style="thin">
        <color indexed="64"/>
      </left>
      <right style="hair">
        <color indexed="64"/>
      </right>
      <top/>
      <bottom style="thin">
        <color indexed="64"/>
      </bottom>
      <diagonal/>
    </border>
    <border>
      <left style="hair">
        <color indexed="64"/>
      </left>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8"/>
      </right>
      <top style="thin">
        <color indexed="64"/>
      </top>
      <bottom/>
      <diagonal/>
    </border>
    <border>
      <left style="thin">
        <color indexed="8"/>
      </left>
      <right/>
      <top style="thin">
        <color indexed="64"/>
      </top>
      <bottom/>
      <diagonal/>
    </border>
    <border>
      <left style="thin">
        <color indexed="64"/>
      </left>
      <right style="thin">
        <color indexed="8"/>
      </right>
      <top/>
      <bottom style="thin">
        <color indexed="64"/>
      </bottom>
      <diagonal/>
    </border>
    <border>
      <left style="thin">
        <color indexed="8"/>
      </left>
      <right/>
      <top/>
      <bottom style="thin">
        <color indexed="64"/>
      </bottom>
      <diagonal/>
    </border>
    <border>
      <left style="thin">
        <color indexed="8"/>
      </left>
      <right/>
      <top style="thin">
        <color indexed="64"/>
      </top>
      <bottom style="thin">
        <color indexed="64"/>
      </bottom>
      <diagonal/>
    </border>
    <border>
      <left/>
      <right style="thin">
        <color indexed="8"/>
      </right>
      <top/>
      <bottom style="thin">
        <color indexed="64"/>
      </bottom>
      <diagonal/>
    </border>
    <border>
      <left style="thin">
        <color indexed="64"/>
      </left>
      <right style="thin">
        <color indexed="8"/>
      </right>
      <top/>
      <bottom/>
      <diagonal/>
    </border>
    <border>
      <left/>
      <right style="thin">
        <color indexed="8"/>
      </right>
      <top/>
      <bottom/>
      <diagonal/>
    </border>
    <border>
      <left style="thin">
        <color auto="1"/>
      </left>
      <right style="thin">
        <color auto="1"/>
      </right>
      <top/>
      <bottom/>
      <diagonal/>
    </border>
    <border>
      <left style="thin">
        <color indexed="8"/>
      </left>
      <right/>
      <top/>
      <bottom/>
      <diagonal/>
    </border>
    <border>
      <left/>
      <right style="thin">
        <color auto="1"/>
      </right>
      <top/>
      <bottom/>
      <diagonal/>
    </border>
    <border>
      <left/>
      <right style="thin">
        <color auto="1"/>
      </right>
      <top/>
      <bottom style="thin">
        <color indexed="64"/>
      </bottom>
      <diagonal/>
    </border>
    <border>
      <left style="thin">
        <color indexed="8"/>
      </left>
      <right/>
      <top/>
      <bottom/>
      <diagonal/>
    </border>
    <border>
      <left style="thin">
        <color indexed="8"/>
      </left>
      <right/>
      <top style="thin">
        <color indexed="8"/>
      </top>
      <bottom/>
      <diagonal/>
    </border>
    <border>
      <left/>
      <right/>
      <top style="thin">
        <color indexed="8"/>
      </top>
      <bottom/>
      <diagonal/>
    </border>
    <border>
      <left style="thin">
        <color indexed="64"/>
      </left>
      <right style="thin">
        <color indexed="8"/>
      </right>
      <top style="thin">
        <color indexed="64"/>
      </top>
      <bottom style="thin">
        <color indexed="64"/>
      </bottom>
      <diagonal/>
    </border>
    <border>
      <left style="thin">
        <color rgb="FFC1B8AD"/>
      </left>
      <right style="thin">
        <color rgb="FFC1B8AD"/>
      </right>
      <top style="thin">
        <color rgb="FFC1B8AD"/>
      </top>
      <bottom style="thin">
        <color rgb="FFC1B8AD"/>
      </bottom>
      <diagonal/>
    </border>
    <border>
      <left style="thin">
        <color rgb="FFC1B8AD"/>
      </left>
      <right/>
      <top style="thin">
        <color rgb="FFC1B8AD"/>
      </top>
      <bottom style="thin">
        <color rgb="FFC1B8AD"/>
      </bottom>
      <diagonal/>
    </border>
    <border>
      <left/>
      <right/>
      <top style="thin">
        <color rgb="FFC1B8AD"/>
      </top>
      <bottom style="thin">
        <color rgb="FFC1B8AD"/>
      </bottom>
      <diagonal/>
    </border>
    <border>
      <left/>
      <right style="thin">
        <color rgb="FFC1B8AD"/>
      </right>
      <top style="thin">
        <color rgb="FFC1B8AD"/>
      </top>
      <bottom style="thin">
        <color rgb="FFC1B8AD"/>
      </bottom>
      <diagonal/>
    </border>
    <border>
      <left style="thin">
        <color indexed="64"/>
      </left>
      <right/>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hair">
        <color indexed="64"/>
      </bottom>
      <diagonal/>
    </border>
    <border>
      <left/>
      <right style="thin">
        <color indexed="64"/>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diagonal/>
    </border>
    <border>
      <left style="thin">
        <color indexed="64"/>
      </left>
      <right style="thin">
        <color indexed="8"/>
      </right>
      <top style="thin">
        <color indexed="64"/>
      </top>
      <bottom/>
      <diagonal/>
    </border>
    <border>
      <left style="thin">
        <color indexed="8"/>
      </left>
      <right/>
      <top style="thin">
        <color indexed="64"/>
      </top>
      <bottom/>
      <diagonal/>
    </border>
    <border>
      <left style="thin">
        <color indexed="64"/>
      </left>
      <right style="thin">
        <color indexed="64"/>
      </right>
      <top style="thin">
        <color indexed="64"/>
      </top>
      <bottom/>
      <diagonal/>
    </border>
    <border>
      <left style="thin">
        <color indexed="8"/>
      </left>
      <right/>
      <top/>
      <bottom style="thin">
        <color indexed="64"/>
      </bottom>
      <diagonal/>
    </border>
    <border>
      <left/>
      <right/>
      <top style="thin">
        <color indexed="64"/>
      </top>
      <bottom style="thin">
        <color indexed="64"/>
      </bottom>
      <diagonal/>
    </border>
    <border>
      <left style="thin">
        <color indexed="64"/>
      </left>
      <right style="thin">
        <color indexed="8"/>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rgb="FFC1B8AD"/>
      </right>
      <top style="medium">
        <color indexed="64"/>
      </top>
      <bottom style="thin">
        <color rgb="FFC1B8AD"/>
      </bottom>
      <diagonal/>
    </border>
    <border>
      <left style="thin">
        <color rgb="FFC1B8AD"/>
      </left>
      <right style="thin">
        <color rgb="FFC1B8AD"/>
      </right>
      <top style="medium">
        <color indexed="64"/>
      </top>
      <bottom style="thin">
        <color rgb="FFC1B8AD"/>
      </bottom>
      <diagonal/>
    </border>
    <border>
      <left style="medium">
        <color indexed="64"/>
      </left>
      <right style="thin">
        <color rgb="FFC1B8AD"/>
      </right>
      <top style="thin">
        <color rgb="FFC1B8AD"/>
      </top>
      <bottom style="thin">
        <color rgb="FFC1B8AD"/>
      </bottom>
      <diagonal/>
    </border>
    <border>
      <left style="thin">
        <color rgb="FFC1B8AD"/>
      </left>
      <right style="medium">
        <color indexed="64"/>
      </right>
      <top style="thin">
        <color rgb="FFC1B8AD"/>
      </top>
      <bottom style="thin">
        <color rgb="FFC1B8AD"/>
      </bottom>
      <diagonal/>
    </border>
    <border>
      <left style="medium">
        <color indexed="64"/>
      </left>
      <right style="thin">
        <color rgb="FFC1B8AD"/>
      </right>
      <top style="thin">
        <color rgb="FFC1B8AD"/>
      </top>
      <bottom style="medium">
        <color indexed="64"/>
      </bottom>
      <diagonal/>
    </border>
    <border>
      <left style="thin">
        <color rgb="FFC1B8AD"/>
      </left>
      <right style="thin">
        <color rgb="FFC1B8AD"/>
      </right>
      <top style="thin">
        <color rgb="FFC1B8AD"/>
      </top>
      <bottom style="medium">
        <color indexed="64"/>
      </bottom>
      <diagonal/>
    </border>
    <border>
      <left style="thin">
        <color rgb="FFC1B8AD"/>
      </left>
      <right style="medium">
        <color indexed="64"/>
      </right>
      <top style="thin">
        <color rgb="FFC1B8AD"/>
      </top>
      <bottom style="medium">
        <color indexed="64"/>
      </bottom>
      <diagonal/>
    </border>
    <border>
      <left style="thin">
        <color rgb="FFC1B8AD"/>
      </left>
      <right/>
      <top style="medium">
        <color indexed="64"/>
      </top>
      <bottom style="thin">
        <color rgb="FFC1B8AD"/>
      </bottom>
      <diagonal/>
    </border>
    <border>
      <left/>
      <right style="medium">
        <color indexed="64"/>
      </right>
      <top style="medium">
        <color indexed="64"/>
      </top>
      <bottom style="thin">
        <color rgb="FFC1B8AD"/>
      </bottom>
      <diagonal/>
    </border>
    <border>
      <left style="thin">
        <color indexed="8"/>
      </left>
      <right/>
      <top/>
      <bottom/>
      <diagonal/>
    </border>
    <border>
      <left/>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33">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166" fontId="6" fillId="0" borderId="0"/>
    <xf numFmtId="164" fontId="2" fillId="0" borderId="0" applyFont="0" applyFill="0" applyBorder="0" applyAlignment="0" applyProtection="0"/>
    <xf numFmtId="166" fontId="10" fillId="0" borderId="0" applyNumberFormat="0" applyFill="0" applyBorder="0" applyAlignment="0"/>
    <xf numFmtId="166" fontId="6" fillId="0" borderId="0"/>
    <xf numFmtId="166" fontId="6" fillId="0" borderId="0"/>
    <xf numFmtId="168" fontId="14" fillId="0" borderId="0"/>
    <xf numFmtId="164" fontId="1" fillId="0" borderId="0" applyFont="0" applyFill="0" applyBorder="0" applyAlignment="0" applyProtection="0"/>
    <xf numFmtId="164" fontId="2" fillId="0" borderId="0" applyFont="0" applyFill="0" applyBorder="0" applyAlignment="0" applyProtection="0"/>
    <xf numFmtId="175" fontId="25" fillId="0" borderId="0"/>
    <xf numFmtId="0" fontId="26" fillId="0" borderId="0"/>
    <xf numFmtId="0" fontId="2" fillId="0" borderId="0"/>
    <xf numFmtId="0" fontId="2" fillId="0" borderId="0"/>
    <xf numFmtId="0" fontId="2" fillId="0" borderId="0"/>
    <xf numFmtId="175" fontId="27" fillId="0" borderId="0"/>
    <xf numFmtId="37" fontId="28" fillId="0" borderId="0"/>
    <xf numFmtId="175" fontId="29" fillId="0" borderId="0"/>
    <xf numFmtId="0" fontId="7" fillId="0" borderId="0"/>
    <xf numFmtId="181" fontId="2" fillId="0" borderId="0" applyFont="0" applyFill="0" applyBorder="0" applyAlignment="0" applyProtection="0"/>
    <xf numFmtId="0" fontId="58" fillId="0" borderId="0" applyNumberFormat="0" applyFill="0" applyBorder="0" applyAlignment="0" applyProtection="0"/>
    <xf numFmtId="0" fontId="60" fillId="0" borderId="0"/>
    <xf numFmtId="0" fontId="2" fillId="0" borderId="0"/>
    <xf numFmtId="0" fontId="2" fillId="0" borderId="0"/>
    <xf numFmtId="9" fontId="2" fillId="0" borderId="0" applyFont="0" applyFill="0" applyBorder="0" applyAlignment="0" applyProtection="0"/>
    <xf numFmtId="9" fontId="77" fillId="0" borderId="0" applyFont="0" applyFill="0" applyBorder="0" applyAlignment="0" applyProtection="0"/>
    <xf numFmtId="0" fontId="53" fillId="0" borderId="0"/>
    <xf numFmtId="0" fontId="2" fillId="0" borderId="0"/>
    <xf numFmtId="0" fontId="2" fillId="0" borderId="0"/>
    <xf numFmtId="0" fontId="2" fillId="0" borderId="0"/>
    <xf numFmtId="181" fontId="1" fillId="0" borderId="0" applyFont="0" applyFill="0" applyBorder="0" applyAlignment="0" applyProtection="0"/>
  </cellStyleXfs>
  <cellXfs count="1426">
    <xf numFmtId="0" fontId="0" fillId="0" borderId="0" xfId="0"/>
    <xf numFmtId="0" fontId="7"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vertical="center" wrapText="1"/>
    </xf>
    <xf numFmtId="0" fontId="7" fillId="0" borderId="0" xfId="0" applyFont="1" applyAlignment="1">
      <alignment horizontal="center" vertical="center" wrapText="1"/>
    </xf>
    <xf numFmtId="0" fontId="2" fillId="0" borderId="0" xfId="6" applyNumberFormat="1" applyFont="1" applyFill="1" applyBorder="1" applyAlignment="1">
      <alignment horizontal="left" vertical="center" wrapText="1"/>
    </xf>
    <xf numFmtId="0" fontId="11" fillId="0" borderId="0" xfId="0" applyFont="1" applyAlignment="1">
      <alignment horizontal="center" vertical="center" wrapText="1"/>
    </xf>
    <xf numFmtId="0" fontId="11" fillId="0" borderId="0" xfId="0" applyFont="1" applyAlignment="1">
      <alignment vertical="center" wrapText="1"/>
    </xf>
    <xf numFmtId="166" fontId="2" fillId="0" borderId="0" xfId="4" applyFont="1" applyAlignment="1">
      <alignment vertical="center" wrapText="1"/>
    </xf>
    <xf numFmtId="166" fontId="12" fillId="0" borderId="0" xfId="7" applyFont="1"/>
    <xf numFmtId="166" fontId="13" fillId="0" borderId="0" xfId="7" applyFont="1"/>
    <xf numFmtId="167" fontId="13" fillId="0" borderId="0" xfId="8" applyNumberFormat="1" applyFont="1"/>
    <xf numFmtId="166" fontId="13" fillId="0" borderId="0" xfId="8" applyFont="1"/>
    <xf numFmtId="166" fontId="12" fillId="0" borderId="0" xfId="7" applyFont="1" applyAlignment="1">
      <alignment vertical="center"/>
    </xf>
    <xf numFmtId="166" fontId="13" fillId="0" borderId="0" xfId="7" applyFont="1" applyAlignment="1">
      <alignment vertical="center"/>
    </xf>
    <xf numFmtId="166" fontId="13" fillId="0" borderId="0" xfId="8" applyFont="1" applyAlignment="1">
      <alignment vertical="center"/>
    </xf>
    <xf numFmtId="166" fontId="15" fillId="0" borderId="0" xfId="8" applyFont="1" applyAlignment="1">
      <alignment vertical="center"/>
    </xf>
    <xf numFmtId="166" fontId="12" fillId="0" borderId="0" xfId="7" applyFont="1" applyAlignment="1">
      <alignment horizontal="left" indent="1"/>
    </xf>
    <xf numFmtId="166" fontId="12" fillId="0" borderId="8" xfId="7" applyFont="1" applyBorder="1" applyAlignment="1">
      <alignment vertical="center"/>
    </xf>
    <xf numFmtId="166" fontId="12" fillId="0" borderId="0" xfId="7" applyFont="1" applyAlignment="1">
      <alignment horizontal="left" vertical="center"/>
    </xf>
    <xf numFmtId="39" fontId="12" fillId="0" borderId="13" xfId="7" applyNumberFormat="1" applyFont="1" applyBorder="1" applyAlignment="1">
      <alignment vertical="center"/>
    </xf>
    <xf numFmtId="167" fontId="15" fillId="0" borderId="0" xfId="8" applyNumberFormat="1" applyFont="1" applyAlignment="1">
      <alignment horizontal="left" vertical="center"/>
    </xf>
    <xf numFmtId="167" fontId="18" fillId="0" borderId="0" xfId="8" applyNumberFormat="1" applyFont="1" applyAlignment="1">
      <alignment horizontal="left" vertical="center"/>
    </xf>
    <xf numFmtId="166" fontId="17" fillId="0" borderId="0" xfId="7" applyFont="1" applyAlignment="1">
      <alignment horizontal="center" vertical="center"/>
    </xf>
    <xf numFmtId="39" fontId="12" fillId="0" borderId="0" xfId="7" applyNumberFormat="1" applyFont="1" applyAlignment="1">
      <alignment vertical="center"/>
    </xf>
    <xf numFmtId="166" fontId="12" fillId="0" borderId="13" xfId="7" applyFont="1" applyBorder="1" applyAlignment="1">
      <alignment vertical="center"/>
    </xf>
    <xf numFmtId="166" fontId="17" fillId="0" borderId="0" xfId="7" applyFont="1" applyAlignment="1">
      <alignment horizontal="left" vertical="center"/>
    </xf>
    <xf numFmtId="166" fontId="17" fillId="0" borderId="0" xfId="7" applyFont="1" applyAlignment="1">
      <alignment horizontal="left" vertical="center" indent="1"/>
    </xf>
    <xf numFmtId="39" fontId="12" fillId="0" borderId="0" xfId="7" applyNumberFormat="1" applyFont="1"/>
    <xf numFmtId="166" fontId="12" fillId="0" borderId="0" xfId="7" applyFont="1" applyAlignment="1">
      <alignment horizontal="center"/>
    </xf>
    <xf numFmtId="166" fontId="12" fillId="0" borderId="13" xfId="7" applyFont="1" applyBorder="1" applyAlignment="1">
      <alignment horizontal="left"/>
    </xf>
    <xf numFmtId="166" fontId="12" fillId="0" borderId="13" xfId="7" applyFont="1" applyBorder="1"/>
    <xf numFmtId="166" fontId="13" fillId="0" borderId="13" xfId="7" applyFont="1" applyBorder="1"/>
    <xf numFmtId="172" fontId="17" fillId="0" borderId="13" xfId="7" applyNumberFormat="1" applyFont="1" applyBorder="1" applyAlignment="1">
      <alignment horizontal="left" indent="1"/>
    </xf>
    <xf numFmtId="166" fontId="12" fillId="0" borderId="13" xfId="7" applyFont="1" applyBorder="1" applyAlignment="1">
      <alignment horizontal="center"/>
    </xf>
    <xf numFmtId="166" fontId="2" fillId="0" borderId="0" xfId="4" applyFont="1"/>
    <xf numFmtId="167" fontId="2" fillId="0" borderId="0" xfId="4" applyNumberFormat="1" applyFont="1"/>
    <xf numFmtId="166" fontId="13" fillId="0" borderId="0" xfId="4" applyFont="1"/>
    <xf numFmtId="166" fontId="13" fillId="0" borderId="0" xfId="4" applyFont="1" applyAlignment="1">
      <alignment vertical="center"/>
    </xf>
    <xf numFmtId="168" fontId="16" fillId="2" borderId="0" xfId="9" applyFont="1" applyFill="1" applyAlignment="1">
      <alignment horizontal="left" vertical="center" indent="1"/>
    </xf>
    <xf numFmtId="166" fontId="2" fillId="0" borderId="0" xfId="4" applyFont="1" applyAlignment="1">
      <alignment vertical="center"/>
    </xf>
    <xf numFmtId="167" fontId="13" fillId="0" borderId="0" xfId="4" applyNumberFormat="1" applyFont="1"/>
    <xf numFmtId="168" fontId="13" fillId="0" borderId="8" xfId="9" applyFont="1" applyBorder="1" applyAlignment="1">
      <alignment horizontal="left" vertical="center" indent="1"/>
    </xf>
    <xf numFmtId="168" fontId="16" fillId="0" borderId="0" xfId="9" applyFont="1" applyAlignment="1">
      <alignment horizontal="left" vertical="center" indent="1"/>
    </xf>
    <xf numFmtId="167" fontId="13" fillId="0" borderId="0" xfId="4" applyNumberFormat="1" applyFont="1" applyAlignment="1">
      <alignment horizontal="right" vertical="center"/>
    </xf>
    <xf numFmtId="17" fontId="13" fillId="0" borderId="8" xfId="9" applyNumberFormat="1" applyFont="1" applyBorder="1" applyAlignment="1">
      <alignment horizontal="left" vertical="center" indent="1"/>
    </xf>
    <xf numFmtId="167" fontId="21" fillId="0" borderId="0" xfId="4" applyNumberFormat="1" applyFont="1" applyAlignment="1">
      <alignment horizontal="left" indent="5"/>
    </xf>
    <xf numFmtId="39" fontId="20" fillId="0" borderId="0" xfId="4" applyNumberFormat="1" applyFont="1" applyAlignment="1">
      <alignment vertical="center"/>
    </xf>
    <xf numFmtId="166" fontId="13" fillId="0" borderId="27" xfId="4" applyFont="1" applyBorder="1"/>
    <xf numFmtId="4" fontId="13" fillId="0" borderId="15" xfId="4" applyNumberFormat="1" applyFont="1" applyBorder="1"/>
    <xf numFmtId="4" fontId="13" fillId="0" borderId="33" xfId="4" applyNumberFormat="1" applyFont="1" applyBorder="1"/>
    <xf numFmtId="4" fontId="13" fillId="0" borderId="34" xfId="4" applyNumberFormat="1" applyFont="1" applyBorder="1"/>
    <xf numFmtId="4" fontId="13" fillId="0" borderId="35" xfId="4" applyNumberFormat="1" applyFont="1" applyBorder="1"/>
    <xf numFmtId="39" fontId="2" fillId="0" borderId="0" xfId="4" applyNumberFormat="1" applyFont="1"/>
    <xf numFmtId="167" fontId="13" fillId="0" borderId="33" xfId="4" applyNumberFormat="1" applyFont="1" applyBorder="1" applyAlignment="1">
      <alignment horizontal="center" vertical="center"/>
    </xf>
    <xf numFmtId="164" fontId="13" fillId="0" borderId="35" xfId="5" applyFont="1" applyFill="1" applyBorder="1" applyAlignment="1" applyProtection="1">
      <alignment vertical="center"/>
    </xf>
    <xf numFmtId="39" fontId="2" fillId="0" borderId="0" xfId="4" applyNumberFormat="1" applyFont="1" applyAlignment="1">
      <alignment vertical="center"/>
    </xf>
    <xf numFmtId="167" fontId="13" fillId="0" borderId="29" xfId="4" applyNumberFormat="1" applyFont="1" applyBorder="1" applyAlignment="1">
      <alignment horizontal="center" vertical="center"/>
    </xf>
    <xf numFmtId="164" fontId="2" fillId="0" borderId="0" xfId="4" applyNumberFormat="1" applyFont="1" applyAlignment="1">
      <alignment vertical="center"/>
    </xf>
    <xf numFmtId="44" fontId="2" fillId="0" borderId="0" xfId="4" applyNumberFormat="1" applyFont="1" applyAlignment="1">
      <alignment vertical="center"/>
    </xf>
    <xf numFmtId="166" fontId="22" fillId="0" borderId="0" xfId="4" applyFont="1" applyAlignment="1">
      <alignment horizontal="left" vertical="center" indent="1"/>
    </xf>
    <xf numFmtId="164" fontId="2" fillId="0" borderId="0" xfId="10" applyFont="1" applyAlignment="1">
      <alignment vertical="center"/>
    </xf>
    <xf numFmtId="166" fontId="22" fillId="0" borderId="0" xfId="4" applyFont="1" applyAlignment="1">
      <alignment horizontal="right" vertical="center" indent="1"/>
    </xf>
    <xf numFmtId="10" fontId="13" fillId="0" borderId="0" xfId="2" applyNumberFormat="1" applyFont="1" applyFill="1" applyBorder="1" applyAlignment="1">
      <alignment horizontal="right" vertical="center" wrapText="1"/>
    </xf>
    <xf numFmtId="167" fontId="13" fillId="0" borderId="16" xfId="4" applyNumberFormat="1" applyFont="1" applyBorder="1" applyAlignment="1">
      <alignment horizontal="center" vertical="center"/>
    </xf>
    <xf numFmtId="166" fontId="22" fillId="0" borderId="8" xfId="4" applyFont="1" applyBorder="1" applyAlignment="1">
      <alignment horizontal="left" vertical="center" indent="1"/>
    </xf>
    <xf numFmtId="10" fontId="13" fillId="0" borderId="0" xfId="4" applyNumberFormat="1" applyFont="1" applyAlignment="1">
      <alignment horizontal="right" vertical="center" indent="1"/>
    </xf>
    <xf numFmtId="166" fontId="13" fillId="0" borderId="12" xfId="4" applyFont="1" applyBorder="1" applyAlignment="1">
      <alignment horizontal="left" vertical="center" wrapText="1" indent="2"/>
    </xf>
    <xf numFmtId="9" fontId="13" fillId="0" borderId="13" xfId="4" applyNumberFormat="1" applyFont="1" applyBorder="1" applyAlignment="1">
      <alignment horizontal="left" vertical="center"/>
    </xf>
    <xf numFmtId="167" fontId="13" fillId="0" borderId="42" xfId="4" applyNumberFormat="1" applyFont="1" applyBorder="1" applyAlignment="1">
      <alignment horizontal="center" vertical="center"/>
    </xf>
    <xf numFmtId="164" fontId="3" fillId="0" borderId="0" xfId="10" applyFont="1" applyBorder="1" applyAlignment="1">
      <alignment horizontal="center"/>
    </xf>
    <xf numFmtId="166" fontId="2" fillId="0" borderId="0" xfId="4" applyFont="1" applyAlignment="1">
      <alignment horizontal="right" indent="2"/>
    </xf>
    <xf numFmtId="164" fontId="2" fillId="0" borderId="0" xfId="10" applyFont="1" applyBorder="1"/>
    <xf numFmtId="166" fontId="2" fillId="0" borderId="0" xfId="4" applyFont="1" applyAlignment="1">
      <alignment horizontal="left" indent="2"/>
    </xf>
    <xf numFmtId="164" fontId="3" fillId="0" borderId="0" xfId="10" applyFont="1" applyBorder="1"/>
    <xf numFmtId="0" fontId="16" fillId="0" borderId="0" xfId="7" applyNumberFormat="1" applyFont="1" applyAlignment="1">
      <alignment horizontal="right" vertical="center"/>
    </xf>
    <xf numFmtId="166" fontId="12" fillId="0" borderId="13" xfId="7" applyFont="1" applyBorder="1" applyAlignment="1">
      <alignment horizontal="left" vertical="center"/>
    </xf>
    <xf numFmtId="166" fontId="13" fillId="0" borderId="13" xfId="7" applyFont="1" applyBorder="1" applyAlignment="1">
      <alignment vertical="center"/>
    </xf>
    <xf numFmtId="172" fontId="17" fillId="0" borderId="13" xfId="7" applyNumberFormat="1" applyFont="1" applyBorder="1" applyAlignment="1">
      <alignment horizontal="left" vertical="center"/>
    </xf>
    <xf numFmtId="166" fontId="12" fillId="0" borderId="13" xfId="7" applyFont="1" applyBorder="1" applyAlignment="1">
      <alignment horizontal="center" vertical="center"/>
    </xf>
    <xf numFmtId="166" fontId="20" fillId="0" borderId="0" xfId="7" applyFont="1"/>
    <xf numFmtId="166" fontId="17" fillId="0" borderId="0" xfId="7" applyFont="1"/>
    <xf numFmtId="167" fontId="13" fillId="0" borderId="0" xfId="4" applyNumberFormat="1" applyFont="1" applyAlignment="1">
      <alignment horizontal="center"/>
    </xf>
    <xf numFmtId="168" fontId="16" fillId="2" borderId="0" xfId="9" applyFont="1" applyFill="1" applyAlignment="1">
      <alignment horizontal="center" vertical="center"/>
    </xf>
    <xf numFmtId="168" fontId="16" fillId="0" borderId="0" xfId="9" applyFont="1" applyAlignment="1">
      <alignment horizontal="center" vertical="center"/>
    </xf>
    <xf numFmtId="166" fontId="13" fillId="0" borderId="0" xfId="4" applyFont="1" applyAlignment="1">
      <alignment horizontal="center"/>
    </xf>
    <xf numFmtId="166" fontId="2" fillId="0" borderId="0" xfId="4" applyFont="1" applyAlignment="1">
      <alignment horizontal="center"/>
    </xf>
    <xf numFmtId="167" fontId="23" fillId="0" borderId="0" xfId="4" applyNumberFormat="1" applyFont="1" applyAlignment="1">
      <alignment horizontal="left" vertical="center"/>
    </xf>
    <xf numFmtId="166" fontId="23" fillId="0" borderId="0" xfId="4" applyFont="1"/>
    <xf numFmtId="0" fontId="23" fillId="0" borderId="5" xfId="6" applyNumberFormat="1" applyFont="1" applyFill="1" applyBorder="1" applyAlignment="1">
      <alignment horizontal="center" vertical="center" wrapText="1"/>
    </xf>
    <xf numFmtId="166" fontId="24" fillId="0" borderId="0" xfId="4" applyFont="1" applyAlignment="1">
      <alignment horizontal="left" vertical="center" indent="1"/>
    </xf>
    <xf numFmtId="167" fontId="13" fillId="0" borderId="0" xfId="4" applyNumberFormat="1" applyFont="1" applyAlignment="1">
      <alignment horizontal="center" vertical="center"/>
    </xf>
    <xf numFmtId="164" fontId="2" fillId="0" borderId="0" xfId="10" applyFont="1" applyBorder="1" applyAlignment="1">
      <alignment horizontal="center"/>
    </xf>
    <xf numFmtId="166" fontId="13" fillId="0" borderId="39" xfId="4" applyFont="1" applyBorder="1" applyAlignment="1">
      <alignment horizontal="left" vertical="center" indent="1"/>
    </xf>
    <xf numFmtId="4" fontId="11" fillId="0" borderId="0" xfId="0" applyNumberFormat="1" applyFont="1" applyAlignment="1">
      <alignment vertical="center" wrapText="1"/>
    </xf>
    <xf numFmtId="0" fontId="4" fillId="0" borderId="0" xfId="12" applyNumberFormat="1" applyFont="1" applyAlignment="1">
      <alignment horizontal="left" vertical="center"/>
    </xf>
    <xf numFmtId="0" fontId="5" fillId="0" borderId="0" xfId="14" applyFont="1" applyProtection="1">
      <protection locked="0"/>
    </xf>
    <xf numFmtId="0" fontId="5" fillId="0" borderId="0" xfId="15" applyFont="1"/>
    <xf numFmtId="167" fontId="13" fillId="0" borderId="63" xfId="4" applyNumberFormat="1" applyFont="1" applyBorder="1" applyAlignment="1">
      <alignment horizontal="center" vertical="center"/>
    </xf>
    <xf numFmtId="166" fontId="13" fillId="0" borderId="66" xfId="4" applyFont="1" applyBorder="1" applyAlignment="1">
      <alignment horizontal="left" vertical="center" indent="1"/>
    </xf>
    <xf numFmtId="166" fontId="24" fillId="0" borderId="0" xfId="4" applyFont="1" applyAlignment="1">
      <alignment horizontal="right" vertical="center" indent="1"/>
    </xf>
    <xf numFmtId="166" fontId="13" fillId="4" borderId="61" xfId="4" applyFont="1" applyFill="1" applyBorder="1"/>
    <xf numFmtId="166" fontId="13" fillId="4" borderId="67" xfId="4" applyFont="1" applyFill="1" applyBorder="1"/>
    <xf numFmtId="0" fontId="30" fillId="0" borderId="0" xfId="13" applyFont="1"/>
    <xf numFmtId="0" fontId="30" fillId="0" borderId="0" xfId="12" applyNumberFormat="1" applyFont="1" applyAlignment="1">
      <alignment horizontal="left" vertical="center"/>
    </xf>
    <xf numFmtId="167" fontId="31" fillId="0" borderId="0" xfId="4" applyNumberFormat="1" applyFont="1" applyAlignment="1">
      <alignment vertical="center"/>
    </xf>
    <xf numFmtId="0" fontId="32" fillId="0" borderId="0" xfId="14" applyFont="1" applyProtection="1">
      <protection locked="0"/>
    </xf>
    <xf numFmtId="0" fontId="32" fillId="0" borderId="0" xfId="15" applyFont="1"/>
    <xf numFmtId="0" fontId="30" fillId="0" borderId="0" xfId="15" applyFont="1"/>
    <xf numFmtId="37" fontId="30" fillId="0" borderId="0" xfId="18" applyFont="1"/>
    <xf numFmtId="0" fontId="32" fillId="0" borderId="0" xfId="15" applyFont="1" applyAlignment="1">
      <alignment vertical="center"/>
    </xf>
    <xf numFmtId="166" fontId="24" fillId="0" borderId="0" xfId="4" applyFont="1" applyAlignment="1">
      <alignment horizontal="center" vertical="center"/>
    </xf>
    <xf numFmtId="164" fontId="24" fillId="0" borderId="0" xfId="5" applyFont="1" applyFill="1" applyBorder="1" applyAlignment="1" applyProtection="1">
      <alignment vertical="center"/>
    </xf>
    <xf numFmtId="9" fontId="24" fillId="0" borderId="0" xfId="2" applyFont="1" applyFill="1" applyBorder="1" applyAlignment="1">
      <alignment horizontal="center" vertical="center"/>
    </xf>
    <xf numFmtId="167" fontId="13" fillId="0" borderId="68" xfId="4" applyNumberFormat="1" applyFont="1" applyBorder="1" applyAlignment="1">
      <alignment horizontal="center" vertical="center"/>
    </xf>
    <xf numFmtId="10" fontId="13" fillId="0" borderId="13" xfId="2" applyNumberFormat="1" applyFont="1" applyFill="1" applyBorder="1" applyAlignment="1">
      <alignment horizontal="right" vertical="center" wrapText="1"/>
    </xf>
    <xf numFmtId="167" fontId="13" fillId="0" borderId="60" xfId="4" applyNumberFormat="1" applyFont="1" applyBorder="1" applyAlignment="1">
      <alignment horizontal="center" vertical="center"/>
    </xf>
    <xf numFmtId="166" fontId="24" fillId="0" borderId="59" xfId="4" applyFont="1" applyBorder="1" applyAlignment="1">
      <alignment horizontal="right" vertical="center" indent="1"/>
    </xf>
    <xf numFmtId="0" fontId="7" fillId="0" borderId="0" xfId="0" applyFont="1" applyAlignment="1">
      <alignment horizontal="left" vertical="center" wrapText="1"/>
    </xf>
    <xf numFmtId="3" fontId="7" fillId="0" borderId="0" xfId="1" applyNumberFormat="1" applyFont="1" applyFill="1" applyBorder="1" applyAlignment="1">
      <alignment horizontal="right" vertical="center" wrapText="1"/>
    </xf>
    <xf numFmtId="3" fontId="7" fillId="0" borderId="0" xfId="0" applyNumberFormat="1" applyFont="1" applyAlignment="1">
      <alignment vertical="center" wrapText="1"/>
    </xf>
    <xf numFmtId="3" fontId="8" fillId="0" borderId="0" xfId="0" applyNumberFormat="1" applyFont="1" applyAlignment="1">
      <alignment vertical="center" wrapText="1"/>
    </xf>
    <xf numFmtId="3" fontId="8" fillId="0" borderId="0" xfId="0" applyNumberFormat="1" applyFont="1" applyAlignment="1">
      <alignment horizontal="center" vertical="center" wrapText="1"/>
    </xf>
    <xf numFmtId="3" fontId="11" fillId="0" borderId="0" xfId="1" applyNumberFormat="1" applyFont="1" applyBorder="1" applyAlignment="1">
      <alignment horizontal="right" vertical="center"/>
    </xf>
    <xf numFmtId="177" fontId="7" fillId="0" borderId="0" xfId="0" applyNumberFormat="1" applyFont="1" applyAlignment="1">
      <alignment horizontal="center" vertical="center" wrapText="1"/>
    </xf>
    <xf numFmtId="0" fontId="7" fillId="0" borderId="60" xfId="0" applyFont="1" applyBorder="1" applyAlignment="1">
      <alignment horizontal="left" vertical="center" wrapText="1"/>
    </xf>
    <xf numFmtId="0" fontId="8" fillId="0" borderId="48" xfId="0" applyFont="1" applyBorder="1" applyAlignment="1">
      <alignment horizontal="center" vertical="center" wrapText="1"/>
    </xf>
    <xf numFmtId="0" fontId="8" fillId="0" borderId="60" xfId="0" applyFont="1" applyBorder="1" applyAlignment="1">
      <alignment horizontal="left" vertical="center" wrapText="1"/>
    </xf>
    <xf numFmtId="167" fontId="13" fillId="0" borderId="70" xfId="4" applyNumberFormat="1" applyFont="1" applyBorder="1" applyAlignment="1">
      <alignment horizontal="center" vertical="center"/>
    </xf>
    <xf numFmtId="167" fontId="13" fillId="0" borderId="8" xfId="4" applyNumberFormat="1" applyFont="1" applyBorder="1" applyAlignment="1">
      <alignment horizontal="center" vertical="center"/>
    </xf>
    <xf numFmtId="166" fontId="34" fillId="0" borderId="0" xfId="7" applyFont="1" applyAlignment="1">
      <alignment horizontal="left" vertical="center"/>
    </xf>
    <xf numFmtId="3" fontId="35" fillId="0" borderId="60" xfId="1" applyNumberFormat="1" applyFont="1" applyFill="1" applyBorder="1" applyAlignment="1">
      <alignment horizontal="right" vertical="center" wrapText="1"/>
    </xf>
    <xf numFmtId="166" fontId="17" fillId="0" borderId="0" xfId="7" applyFont="1" applyAlignment="1">
      <alignment horizontal="right" vertical="center"/>
    </xf>
    <xf numFmtId="166" fontId="17" fillId="0" borderId="0" xfId="7" applyFont="1" applyAlignment="1">
      <alignment vertical="center"/>
    </xf>
    <xf numFmtId="166" fontId="17" fillId="0" borderId="10" xfId="7" applyFont="1" applyBorder="1" applyAlignment="1">
      <alignment horizontal="right" vertical="center"/>
    </xf>
    <xf numFmtId="164" fontId="36" fillId="0" borderId="35" xfId="5" applyFont="1" applyFill="1" applyBorder="1" applyAlignment="1" applyProtection="1">
      <alignment vertical="center"/>
    </xf>
    <xf numFmtId="167" fontId="36" fillId="0" borderId="0" xfId="4" applyNumberFormat="1" applyFont="1" applyAlignment="1">
      <alignment horizontal="right" vertical="center"/>
    </xf>
    <xf numFmtId="9" fontId="36" fillId="0" borderId="35" xfId="2" applyFont="1" applyFill="1" applyBorder="1" applyAlignment="1">
      <alignment horizontal="center" vertical="center"/>
    </xf>
    <xf numFmtId="164" fontId="36" fillId="0" borderId="33" xfId="5" applyFont="1" applyFill="1" applyBorder="1" applyAlignment="1" applyProtection="1">
      <alignment vertical="center"/>
    </xf>
    <xf numFmtId="164" fontId="36" fillId="0" borderId="16" xfId="5" applyFont="1" applyFill="1" applyBorder="1" applyAlignment="1" applyProtection="1">
      <alignment vertical="center"/>
    </xf>
    <xf numFmtId="9" fontId="36" fillId="0" borderId="37" xfId="2" applyFont="1" applyFill="1" applyBorder="1" applyAlignment="1">
      <alignment horizontal="center" vertical="center" wrapText="1"/>
    </xf>
    <xf numFmtId="39" fontId="19" fillId="0" borderId="29" xfId="4" applyNumberFormat="1" applyFont="1" applyBorder="1" applyAlignment="1">
      <alignment horizontal="center" vertical="center"/>
    </xf>
    <xf numFmtId="39" fontId="19" fillId="0" borderId="13" xfId="4" applyNumberFormat="1" applyFont="1" applyBorder="1" applyAlignment="1">
      <alignment horizontal="center" vertical="center"/>
    </xf>
    <xf numFmtId="39" fontId="19" fillId="0" borderId="32" xfId="4" applyNumberFormat="1" applyFont="1" applyBorder="1" applyAlignment="1">
      <alignment horizontal="center" vertical="center"/>
    </xf>
    <xf numFmtId="39" fontId="19" fillId="0" borderId="26" xfId="4" applyNumberFormat="1" applyFont="1" applyBorder="1" applyAlignment="1">
      <alignment horizontal="center" vertical="center"/>
    </xf>
    <xf numFmtId="166" fontId="24" fillId="0" borderId="71" xfId="4" applyFont="1" applyBorder="1" applyAlignment="1">
      <alignment horizontal="right" vertical="center" indent="1"/>
    </xf>
    <xf numFmtId="9" fontId="37" fillId="0" borderId="15" xfId="2" applyFont="1" applyFill="1" applyBorder="1" applyAlignment="1">
      <alignment horizontal="center" vertical="center"/>
    </xf>
    <xf numFmtId="164" fontId="37" fillId="0" borderId="15" xfId="5" applyFont="1" applyFill="1" applyBorder="1" applyAlignment="1" applyProtection="1">
      <alignment vertical="center"/>
    </xf>
    <xf numFmtId="167" fontId="36" fillId="0" borderId="15" xfId="4" applyNumberFormat="1" applyFont="1" applyBorder="1" applyAlignment="1">
      <alignment horizontal="center" vertical="center"/>
    </xf>
    <xf numFmtId="166" fontId="37" fillId="0" borderId="16" xfId="4" applyFont="1" applyBorder="1" applyAlignment="1">
      <alignment horizontal="center" vertical="center"/>
    </xf>
    <xf numFmtId="164" fontId="37" fillId="0" borderId="16" xfId="5" applyFont="1" applyFill="1" applyBorder="1" applyAlignment="1" applyProtection="1">
      <alignment vertical="center"/>
    </xf>
    <xf numFmtId="167" fontId="36" fillId="0" borderId="16" xfId="4" applyNumberFormat="1" applyFont="1" applyBorder="1" applyAlignment="1">
      <alignment horizontal="center" vertical="center"/>
    </xf>
    <xf numFmtId="164" fontId="37" fillId="0" borderId="8" xfId="5" applyFont="1" applyFill="1" applyBorder="1" applyAlignment="1" applyProtection="1">
      <alignment vertical="center"/>
    </xf>
    <xf numFmtId="166" fontId="37" fillId="0" borderId="37" xfId="4" applyFont="1" applyBorder="1" applyAlignment="1">
      <alignment horizontal="center" vertical="center"/>
    </xf>
    <xf numFmtId="164" fontId="36" fillId="0" borderId="8" xfId="5" applyFont="1" applyFill="1" applyBorder="1" applyAlignment="1" applyProtection="1">
      <alignment vertical="center"/>
    </xf>
    <xf numFmtId="166" fontId="37" fillId="0" borderId="15" xfId="4" applyFont="1" applyBorder="1" applyAlignment="1">
      <alignment horizontal="center" vertical="center"/>
    </xf>
    <xf numFmtId="164" fontId="37" fillId="0" borderId="6" xfId="5" applyFont="1" applyFill="1" applyBorder="1" applyAlignment="1" applyProtection="1">
      <alignment vertical="center"/>
    </xf>
    <xf numFmtId="166" fontId="37" fillId="0" borderId="26" xfId="4" applyFont="1" applyBorder="1" applyAlignment="1">
      <alignment horizontal="center" vertical="center" wrapText="1"/>
    </xf>
    <xf numFmtId="164" fontId="36" fillId="0" borderId="16" xfId="5" applyFont="1" applyFill="1" applyBorder="1" applyAlignment="1">
      <alignment vertical="center"/>
    </xf>
    <xf numFmtId="167" fontId="36" fillId="0" borderId="26" xfId="4" applyNumberFormat="1" applyFont="1" applyBorder="1" applyAlignment="1">
      <alignment horizontal="center" vertical="center"/>
    </xf>
    <xf numFmtId="164" fontId="36" fillId="0" borderId="8" xfId="5" applyFont="1" applyFill="1" applyBorder="1" applyAlignment="1">
      <alignment vertical="center"/>
    </xf>
    <xf numFmtId="164" fontId="36" fillId="0" borderId="26" xfId="5" applyFont="1" applyFill="1" applyBorder="1" applyAlignment="1">
      <alignment vertical="center"/>
    </xf>
    <xf numFmtId="164" fontId="36" fillId="2" borderId="26" xfId="5" applyFont="1" applyFill="1" applyBorder="1" applyAlignment="1">
      <alignment vertical="center"/>
    </xf>
    <xf numFmtId="10" fontId="37" fillId="0" borderId="16" xfId="2" applyNumberFormat="1" applyFont="1" applyFill="1" applyBorder="1" applyAlignment="1">
      <alignment horizontal="center" vertical="center" wrapText="1"/>
    </xf>
    <xf numFmtId="164" fontId="36" fillId="2" borderId="16" xfId="5" applyFont="1" applyFill="1" applyBorder="1" applyAlignment="1" applyProtection="1">
      <alignment vertical="center"/>
    </xf>
    <xf numFmtId="174" fontId="37" fillId="0" borderId="26" xfId="2" applyNumberFormat="1" applyFont="1" applyFill="1" applyBorder="1" applyAlignment="1">
      <alignment horizontal="center" vertical="center" wrapText="1"/>
    </xf>
    <xf numFmtId="9" fontId="37" fillId="0" borderId="16" xfId="4" applyNumberFormat="1" applyFont="1" applyBorder="1" applyAlignment="1">
      <alignment horizontal="center" vertical="center"/>
    </xf>
    <xf numFmtId="9" fontId="37" fillId="0" borderId="26" xfId="4" applyNumberFormat="1" applyFont="1" applyBorder="1" applyAlignment="1">
      <alignment horizontal="center" vertical="center"/>
    </xf>
    <xf numFmtId="166" fontId="37" fillId="0" borderId="4" xfId="4" applyFont="1" applyBorder="1" applyAlignment="1">
      <alignment horizontal="center" vertical="center"/>
    </xf>
    <xf numFmtId="164" fontId="37" fillId="0" borderId="2" xfId="5" applyFont="1" applyFill="1" applyBorder="1" applyAlignment="1" applyProtection="1">
      <alignment vertical="center"/>
    </xf>
    <xf numFmtId="9" fontId="37" fillId="0" borderId="26" xfId="2" applyFont="1" applyFill="1" applyBorder="1" applyAlignment="1">
      <alignment horizontal="center" vertical="center"/>
    </xf>
    <xf numFmtId="166" fontId="36" fillId="0" borderId="0" xfId="4" applyFont="1" applyAlignment="1">
      <alignment horizontal="center"/>
    </xf>
    <xf numFmtId="164" fontId="36" fillId="0" borderId="0" xfId="5" applyFont="1"/>
    <xf numFmtId="167" fontId="36" fillId="0" borderId="0" xfId="4" applyNumberFormat="1" applyFont="1" applyAlignment="1">
      <alignment horizontal="center" vertical="center"/>
    </xf>
    <xf numFmtId="166" fontId="36" fillId="4" borderId="67" xfId="4" applyFont="1" applyFill="1" applyBorder="1" applyAlignment="1">
      <alignment horizontal="center"/>
    </xf>
    <xf numFmtId="164" fontId="36" fillId="4" borderId="59" xfId="5" applyFont="1" applyFill="1" applyBorder="1"/>
    <xf numFmtId="167" fontId="36" fillId="4" borderId="61" xfId="4" applyNumberFormat="1" applyFont="1" applyFill="1" applyBorder="1" applyAlignment="1">
      <alignment horizontal="center" vertical="center"/>
    </xf>
    <xf numFmtId="164" fontId="36" fillId="4" borderId="67" xfId="5" applyFont="1" applyFill="1" applyBorder="1"/>
    <xf numFmtId="166" fontId="37" fillId="0" borderId="71" xfId="4" applyFont="1" applyBorder="1" applyAlignment="1">
      <alignment horizontal="center" vertical="center"/>
    </xf>
    <xf numFmtId="164" fontId="37" fillId="0" borderId="65" xfId="5" applyFont="1" applyFill="1" applyBorder="1" applyAlignment="1" applyProtection="1">
      <alignment vertical="center"/>
    </xf>
    <xf numFmtId="167" fontId="36" fillId="0" borderId="65" xfId="4" applyNumberFormat="1" applyFont="1" applyBorder="1" applyAlignment="1">
      <alignment horizontal="center" vertical="center"/>
    </xf>
    <xf numFmtId="164" fontId="36" fillId="0" borderId="65" xfId="5" applyFont="1" applyFill="1" applyBorder="1" applyAlignment="1">
      <alignment vertical="center"/>
    </xf>
    <xf numFmtId="164" fontId="36" fillId="0" borderId="65" xfId="5" applyFont="1" applyFill="1" applyBorder="1" applyAlignment="1" applyProtection="1">
      <alignment vertical="center"/>
    </xf>
    <xf numFmtId="166" fontId="37" fillId="0" borderId="38" xfId="4" applyFont="1" applyBorder="1" applyAlignment="1">
      <alignment horizontal="center" vertical="center"/>
    </xf>
    <xf numFmtId="164" fontId="36" fillId="0" borderId="26" xfId="5" applyFont="1" applyFill="1" applyBorder="1" applyAlignment="1" applyProtection="1">
      <alignment vertical="center"/>
    </xf>
    <xf numFmtId="174" fontId="37" fillId="0" borderId="48" xfId="2" applyNumberFormat="1" applyFont="1" applyFill="1" applyBorder="1" applyAlignment="1">
      <alignment horizontal="center" vertical="center" wrapText="1"/>
    </xf>
    <xf numFmtId="164" fontId="36" fillId="0" borderId="48" xfId="5" applyFont="1" applyFill="1" applyBorder="1" applyAlignment="1">
      <alignment vertical="center"/>
    </xf>
    <xf numFmtId="167" fontId="36" fillId="0" borderId="48" xfId="4" applyNumberFormat="1" applyFont="1" applyBorder="1" applyAlignment="1">
      <alignment horizontal="center" vertical="center"/>
    </xf>
    <xf numFmtId="164" fontId="36" fillId="0" borderId="48" xfId="5" applyFont="1" applyFill="1" applyBorder="1" applyAlignment="1" applyProtection="1">
      <alignment vertical="center"/>
    </xf>
    <xf numFmtId="166" fontId="37" fillId="0" borderId="60" xfId="4" applyFont="1" applyBorder="1" applyAlignment="1">
      <alignment horizontal="center" vertical="center"/>
    </xf>
    <xf numFmtId="164" fontId="37" fillId="0" borderId="60" xfId="5" applyFont="1" applyFill="1" applyBorder="1" applyAlignment="1" applyProtection="1">
      <alignment vertical="center"/>
    </xf>
    <xf numFmtId="9" fontId="37" fillId="0" borderId="2" xfId="2" applyFont="1" applyFill="1" applyBorder="1" applyAlignment="1">
      <alignment horizontal="center" vertical="center"/>
    </xf>
    <xf numFmtId="166" fontId="36" fillId="0" borderId="41" xfId="4" applyFont="1" applyBorder="1" applyAlignment="1">
      <alignment horizontal="right" vertical="center" indent="1"/>
    </xf>
    <xf numFmtId="166" fontId="36" fillId="0" borderId="0" xfId="4" applyFont="1" applyAlignment="1">
      <alignment horizontal="right" vertical="center" indent="1"/>
    </xf>
    <xf numFmtId="166" fontId="36" fillId="0" borderId="4" xfId="4" applyFont="1" applyBorder="1" applyAlignment="1">
      <alignment horizontal="right" vertical="center" indent="1"/>
    </xf>
    <xf numFmtId="167" fontId="36" fillId="0" borderId="0" xfId="4" applyNumberFormat="1" applyFont="1"/>
    <xf numFmtId="168" fontId="13" fillId="0" borderId="0" xfId="9" applyFont="1" applyAlignment="1">
      <alignment horizontal="right" vertical="center" indent="1"/>
    </xf>
    <xf numFmtId="168" fontId="20" fillId="0" borderId="0" xfId="9" applyFont="1" applyAlignment="1">
      <alignment horizontal="right" vertical="center" indent="1"/>
    </xf>
    <xf numFmtId="166" fontId="20" fillId="0" borderId="0" xfId="4" applyFont="1" applyAlignment="1">
      <alignment horizontal="left" vertical="center" indent="1"/>
    </xf>
    <xf numFmtId="166" fontId="20" fillId="0" borderId="37" xfId="4" applyFont="1" applyBorder="1" applyAlignment="1">
      <alignment horizontal="left" vertical="center" indent="1"/>
    </xf>
    <xf numFmtId="166" fontId="20" fillId="0" borderId="47" xfId="4" applyFont="1" applyBorder="1" applyAlignment="1">
      <alignment horizontal="left" vertical="center" indent="1"/>
    </xf>
    <xf numFmtId="166" fontId="20" fillId="0" borderId="64" xfId="4" applyFont="1" applyBorder="1" applyAlignment="1">
      <alignment horizontal="left" vertical="center" indent="1"/>
    </xf>
    <xf numFmtId="166" fontId="20" fillId="0" borderId="8" xfId="4" applyFont="1" applyBorder="1" applyAlignment="1">
      <alignment horizontal="left" vertical="center" indent="1"/>
    </xf>
    <xf numFmtId="166" fontId="20" fillId="0" borderId="28" xfId="4" applyFont="1" applyBorder="1" applyAlignment="1">
      <alignment horizontal="left" vertical="center" indent="1"/>
    </xf>
    <xf numFmtId="166" fontId="20" fillId="0" borderId="40" xfId="4" applyFont="1" applyBorder="1" applyAlignment="1">
      <alignment horizontal="left" vertical="center" indent="1"/>
    </xf>
    <xf numFmtId="166" fontId="20" fillId="0" borderId="3" xfId="4" applyFont="1" applyBorder="1" applyAlignment="1">
      <alignment horizontal="left" vertical="center" indent="1"/>
    </xf>
    <xf numFmtId="166" fontId="20" fillId="0" borderId="64" xfId="4" applyFont="1" applyBorder="1" applyAlignment="1">
      <alignment horizontal="left" vertical="center"/>
    </xf>
    <xf numFmtId="166" fontId="20" fillId="0" borderId="61" xfId="4" applyFont="1" applyBorder="1" applyAlignment="1">
      <alignment horizontal="left" vertical="center" indent="1"/>
    </xf>
    <xf numFmtId="166" fontId="36" fillId="0" borderId="59" xfId="4" applyFont="1" applyBorder="1" applyAlignment="1">
      <alignment horizontal="right" vertical="center" indent="1"/>
    </xf>
    <xf numFmtId="166" fontId="36" fillId="0" borderId="71" xfId="4" applyFont="1" applyBorder="1" applyAlignment="1">
      <alignment horizontal="right" vertical="center" indent="1"/>
    </xf>
    <xf numFmtId="167" fontId="38" fillId="0" borderId="0" xfId="4" applyNumberFormat="1" applyFont="1" applyAlignment="1">
      <alignment vertical="center"/>
    </xf>
    <xf numFmtId="167" fontId="40" fillId="0" borderId="0" xfId="4" applyNumberFormat="1" applyFont="1" applyAlignment="1">
      <alignment vertical="center"/>
    </xf>
    <xf numFmtId="0" fontId="41" fillId="0" borderId="0" xfId="0" applyFont="1" applyAlignment="1">
      <alignment vertical="center" wrapText="1"/>
    </xf>
    <xf numFmtId="0" fontId="41" fillId="0" borderId="0" xfId="0" applyFont="1" applyAlignment="1">
      <alignment horizontal="center" vertical="center" wrapText="1"/>
    </xf>
    <xf numFmtId="166" fontId="41" fillId="2" borderId="0" xfId="4" applyFont="1" applyFill="1" applyAlignment="1">
      <alignment horizontal="center" vertical="center" wrapText="1"/>
    </xf>
    <xf numFmtId="43" fontId="41" fillId="2" borderId="26" xfId="1" applyFont="1" applyFill="1" applyBorder="1" applyAlignment="1">
      <alignment horizontal="center" vertical="center" wrapText="1"/>
    </xf>
    <xf numFmtId="166" fontId="41" fillId="2" borderId="26" xfId="4" applyFont="1" applyFill="1" applyBorder="1" applyAlignment="1">
      <alignment horizontal="center" vertical="center" wrapText="1"/>
    </xf>
    <xf numFmtId="43" fontId="41" fillId="2" borderId="23" xfId="1" applyFont="1" applyFill="1" applyBorder="1" applyAlignment="1">
      <alignment horizontal="center" vertical="center" wrapText="1"/>
    </xf>
    <xf numFmtId="166" fontId="41" fillId="2" borderId="24" xfId="4" applyFont="1" applyFill="1" applyBorder="1" applyAlignment="1">
      <alignment horizontal="center" vertical="center" wrapText="1"/>
    </xf>
    <xf numFmtId="0" fontId="41" fillId="2" borderId="23" xfId="4" applyNumberFormat="1" applyFont="1" applyFill="1" applyBorder="1" applyAlignment="1">
      <alignment horizontal="center" vertical="center" wrapText="1"/>
    </xf>
    <xf numFmtId="166" fontId="41" fillId="2" borderId="25" xfId="4" applyFont="1" applyFill="1" applyBorder="1" applyAlignment="1">
      <alignment horizontal="center" vertical="center" wrapText="1"/>
    </xf>
    <xf numFmtId="39" fontId="41" fillId="2" borderId="2" xfId="4" applyNumberFormat="1" applyFont="1" applyFill="1" applyBorder="1" applyAlignment="1">
      <alignment horizontal="center" vertical="center" wrapText="1"/>
    </xf>
    <xf numFmtId="43" fontId="41" fillId="2" borderId="2" xfId="1" applyFont="1" applyFill="1" applyBorder="1" applyAlignment="1" applyProtection="1">
      <alignment horizontal="center" vertical="center" wrapText="1"/>
    </xf>
    <xf numFmtId="43" fontId="41" fillId="2" borderId="17" xfId="1" applyFont="1" applyFill="1" applyBorder="1" applyAlignment="1" applyProtection="1">
      <alignment horizontal="center" vertical="center" wrapText="1"/>
    </xf>
    <xf numFmtId="39" fontId="41" fillId="2" borderId="21" xfId="4" applyNumberFormat="1" applyFont="1" applyFill="1" applyBorder="1" applyAlignment="1">
      <alignment horizontal="center" vertical="center" wrapText="1"/>
    </xf>
    <xf numFmtId="0" fontId="41" fillId="2" borderId="17" xfId="4" applyNumberFormat="1" applyFont="1" applyFill="1" applyBorder="1" applyAlignment="1">
      <alignment horizontal="center" vertical="center" wrapText="1"/>
    </xf>
    <xf numFmtId="39" fontId="41" fillId="2" borderId="18" xfId="4" applyNumberFormat="1" applyFont="1" applyFill="1" applyBorder="1" applyAlignment="1">
      <alignment horizontal="center" vertical="center" wrapText="1"/>
    </xf>
    <xf numFmtId="0" fontId="41" fillId="2" borderId="3" xfId="0" applyFont="1" applyFill="1" applyBorder="1" applyAlignment="1">
      <alignment horizontal="center" vertical="center" wrapText="1"/>
    </xf>
    <xf numFmtId="0" fontId="41" fillId="2" borderId="14" xfId="0" applyFont="1" applyFill="1" applyBorder="1" applyAlignment="1">
      <alignment horizontal="center" vertical="center" wrapText="1"/>
    </xf>
    <xf numFmtId="0" fontId="41" fillId="2" borderId="14" xfId="0" applyFont="1" applyFill="1" applyBorder="1" applyAlignment="1">
      <alignment vertical="center" wrapText="1"/>
    </xf>
    <xf numFmtId="4" fontId="41" fillId="2" borderId="4" xfId="0" applyNumberFormat="1" applyFont="1" applyFill="1" applyBorder="1" applyAlignment="1">
      <alignment vertical="center" wrapText="1"/>
    </xf>
    <xf numFmtId="0" fontId="41" fillId="0" borderId="16" xfId="0" applyFont="1" applyBorder="1" applyAlignment="1">
      <alignment vertical="center" wrapText="1"/>
    </xf>
    <xf numFmtId="0" fontId="41" fillId="0" borderId="3" xfId="0" applyFont="1" applyBorder="1" applyAlignment="1">
      <alignment horizontal="center" vertical="center" wrapText="1"/>
    </xf>
    <xf numFmtId="4" fontId="41" fillId="0" borderId="18" xfId="0" applyNumberFormat="1" applyFont="1" applyBorder="1" applyAlignment="1">
      <alignment vertical="center" wrapText="1"/>
    </xf>
    <xf numFmtId="0" fontId="41" fillId="3" borderId="3" xfId="0" applyFont="1" applyFill="1" applyBorder="1" applyAlignment="1">
      <alignment horizontal="center" vertical="center" wrapText="1"/>
    </xf>
    <xf numFmtId="4" fontId="41" fillId="3" borderId="18" xfId="0" applyNumberFormat="1" applyFont="1" applyFill="1" applyBorder="1" applyAlignment="1">
      <alignment vertical="center" wrapText="1"/>
    </xf>
    <xf numFmtId="0" fontId="41" fillId="0" borderId="16" xfId="0" applyFont="1" applyBorder="1" applyAlignment="1">
      <alignment horizontal="center" vertical="center" wrapText="1"/>
    </xf>
    <xf numFmtId="4" fontId="41" fillId="0" borderId="16" xfId="0" applyNumberFormat="1" applyFont="1" applyBorder="1" applyAlignment="1">
      <alignment vertical="center" wrapText="1"/>
    </xf>
    <xf numFmtId="0" fontId="41" fillId="0" borderId="19" xfId="0" applyFont="1" applyBorder="1" applyAlignment="1">
      <alignment horizontal="center" vertical="center" wrapText="1"/>
    </xf>
    <xf numFmtId="4" fontId="41" fillId="0" borderId="22" xfId="0" applyNumberFormat="1" applyFont="1" applyBorder="1" applyAlignment="1">
      <alignment vertical="center" wrapText="1"/>
    </xf>
    <xf numFmtId="4" fontId="41" fillId="0" borderId="20" xfId="0" applyNumberFormat="1" applyFont="1" applyBorder="1" applyAlignment="1">
      <alignment vertical="center" wrapText="1"/>
    </xf>
    <xf numFmtId="0" fontId="41" fillId="3" borderId="19" xfId="0" applyFont="1" applyFill="1" applyBorder="1" applyAlignment="1">
      <alignment horizontal="center" vertical="center" wrapText="1"/>
    </xf>
    <xf numFmtId="4" fontId="41" fillId="3" borderId="20" xfId="0" applyNumberFormat="1" applyFont="1" applyFill="1" applyBorder="1" applyAlignment="1">
      <alignment vertical="center" wrapText="1"/>
    </xf>
    <xf numFmtId="174" fontId="41" fillId="0" borderId="47" xfId="0" applyNumberFormat="1" applyFont="1" applyBorder="1" applyAlignment="1">
      <alignment horizontal="center" vertical="center" wrapText="1"/>
    </xf>
    <xf numFmtId="174" fontId="41" fillId="0" borderId="19" xfId="0" applyNumberFormat="1" applyFont="1" applyBorder="1" applyAlignment="1">
      <alignment horizontal="center" vertical="center" wrapText="1"/>
    </xf>
    <xf numFmtId="174" fontId="41" fillId="3" borderId="19" xfId="2" applyNumberFormat="1" applyFont="1" applyFill="1" applyBorder="1" applyAlignment="1">
      <alignment horizontal="center" vertical="center" wrapText="1"/>
    </xf>
    <xf numFmtId="174" fontId="41" fillId="0" borderId="19" xfId="2" applyNumberFormat="1" applyFont="1" applyFill="1" applyBorder="1" applyAlignment="1">
      <alignment horizontal="center" vertical="center" wrapText="1"/>
    </xf>
    <xf numFmtId="0" fontId="41" fillId="0" borderId="14" xfId="0" applyFont="1" applyBorder="1" applyAlignment="1">
      <alignment horizontal="center" vertical="center" wrapText="1"/>
    </xf>
    <xf numFmtId="0" fontId="41" fillId="0" borderId="14" xfId="0" applyFont="1" applyBorder="1" applyAlignment="1">
      <alignment vertical="center" wrapText="1"/>
    </xf>
    <xf numFmtId="4" fontId="41" fillId="0" borderId="14" xfId="0" applyNumberFormat="1" applyFont="1" applyBorder="1" applyAlignment="1">
      <alignment vertical="center" wrapText="1"/>
    </xf>
    <xf numFmtId="174" fontId="41" fillId="0" borderId="14" xfId="0" applyNumberFormat="1" applyFont="1" applyBorder="1" applyAlignment="1">
      <alignment horizontal="center" vertical="center" wrapText="1"/>
    </xf>
    <xf numFmtId="174" fontId="41" fillId="0" borderId="3" xfId="0" applyNumberFormat="1" applyFont="1" applyBorder="1" applyAlignment="1">
      <alignment horizontal="center" vertical="center" wrapText="1"/>
    </xf>
    <xf numFmtId="4" fontId="41" fillId="2" borderId="18" xfId="0" applyNumberFormat="1" applyFont="1" applyFill="1" applyBorder="1" applyAlignment="1">
      <alignment vertical="center" wrapText="1"/>
    </xf>
    <xf numFmtId="0" fontId="41" fillId="0" borderId="7" xfId="0" applyFont="1" applyBorder="1" applyAlignment="1">
      <alignment horizontal="center" vertical="center" wrapText="1"/>
    </xf>
    <xf numFmtId="0" fontId="41" fillId="0" borderId="7" xfId="0" applyFont="1" applyBorder="1" applyAlignment="1">
      <alignment vertical="center" wrapText="1"/>
    </xf>
    <xf numFmtId="4" fontId="41" fillId="0" borderId="7" xfId="0" applyNumberFormat="1" applyFont="1" applyBorder="1" applyAlignment="1">
      <alignment vertical="center" wrapText="1"/>
    </xf>
    <xf numFmtId="174" fontId="41" fillId="0" borderId="7" xfId="0" applyNumberFormat="1" applyFont="1" applyBorder="1" applyAlignment="1">
      <alignment horizontal="center" vertical="center" wrapText="1"/>
    </xf>
    <xf numFmtId="0" fontId="41" fillId="0" borderId="49" xfId="0" applyFont="1" applyBorder="1" applyAlignment="1">
      <alignment horizontal="center" vertical="center" wrapText="1"/>
    </xf>
    <xf numFmtId="0" fontId="41" fillId="0" borderId="49" xfId="0" applyFont="1" applyBorder="1" applyAlignment="1">
      <alignment vertical="center" wrapText="1"/>
    </xf>
    <xf numFmtId="4" fontId="41" fillId="0" borderId="49" xfId="0" applyNumberFormat="1" applyFont="1" applyBorder="1" applyAlignment="1">
      <alignment vertical="center" wrapText="1"/>
    </xf>
    <xf numFmtId="0" fontId="41" fillId="0" borderId="48" xfId="0" applyFont="1" applyBorder="1" applyAlignment="1">
      <alignment horizontal="center" vertical="center" wrapText="1"/>
    </xf>
    <xf numFmtId="0" fontId="41" fillId="0" borderId="48" xfId="0" applyFont="1" applyBorder="1" applyAlignment="1">
      <alignment vertical="center" wrapText="1"/>
    </xf>
    <xf numFmtId="4" fontId="41" fillId="0" borderId="48" xfId="0" applyNumberFormat="1" applyFont="1" applyBorder="1" applyAlignment="1">
      <alignment vertical="center" wrapText="1"/>
    </xf>
    <xf numFmtId="174" fontId="41" fillId="0" borderId="23" xfId="0" applyNumberFormat="1" applyFont="1" applyBorder="1" applyAlignment="1">
      <alignment horizontal="center" vertical="center" wrapText="1"/>
    </xf>
    <xf numFmtId="4" fontId="41" fillId="0" borderId="24" xfId="0" applyNumberFormat="1" applyFont="1" applyBorder="1" applyAlignment="1">
      <alignment vertical="center" wrapText="1"/>
    </xf>
    <xf numFmtId="4" fontId="41" fillId="0" borderId="25" xfId="0" applyNumberFormat="1" applyFont="1" applyBorder="1" applyAlignment="1">
      <alignment vertical="center" wrapText="1"/>
    </xf>
    <xf numFmtId="0" fontId="41" fillId="3" borderId="23" xfId="0" applyFont="1" applyFill="1" applyBorder="1" applyAlignment="1">
      <alignment horizontal="center" vertical="center" wrapText="1"/>
    </xf>
    <xf numFmtId="4" fontId="41" fillId="3" borderId="25" xfId="0" applyNumberFormat="1" applyFont="1" applyFill="1" applyBorder="1" applyAlignment="1">
      <alignment vertical="center" wrapText="1"/>
    </xf>
    <xf numFmtId="0" fontId="41" fillId="0" borderId="23" xfId="0" applyFont="1" applyBorder="1" applyAlignment="1">
      <alignment horizontal="center" vertical="center" wrapText="1"/>
    </xf>
    <xf numFmtId="4" fontId="41" fillId="0" borderId="0" xfId="0" applyNumberFormat="1" applyFont="1" applyAlignment="1">
      <alignment vertical="center" wrapText="1"/>
    </xf>
    <xf numFmtId="0" fontId="41" fillId="4" borderId="3" xfId="0" applyFont="1" applyFill="1" applyBorder="1" applyAlignment="1">
      <alignment horizontal="center" vertical="center" wrapText="1"/>
    </xf>
    <xf numFmtId="0" fontId="41" fillId="4" borderId="14" xfId="0" applyFont="1" applyFill="1" applyBorder="1" applyAlignment="1">
      <alignment horizontal="center" vertical="center" wrapText="1"/>
    </xf>
    <xf numFmtId="0" fontId="41" fillId="4" borderId="14" xfId="0" applyFont="1" applyFill="1" applyBorder="1" applyAlignment="1">
      <alignment vertical="center" wrapText="1"/>
    </xf>
    <xf numFmtId="4" fontId="41" fillId="4" borderId="4" xfId="0" applyNumberFormat="1" applyFont="1" applyFill="1" applyBorder="1" applyAlignment="1">
      <alignment vertical="center" wrapText="1"/>
    </xf>
    <xf numFmtId="4" fontId="41" fillId="4" borderId="14" xfId="0" applyNumberFormat="1" applyFont="1" applyFill="1" applyBorder="1" applyAlignment="1">
      <alignment vertical="center" wrapText="1"/>
    </xf>
    <xf numFmtId="165" fontId="41" fillId="0" borderId="16" xfId="0" applyNumberFormat="1" applyFont="1" applyBorder="1" applyAlignment="1">
      <alignment horizontal="right" vertical="center" wrapText="1"/>
    </xf>
    <xf numFmtId="4" fontId="41" fillId="0" borderId="16" xfId="5" applyNumberFormat="1" applyFont="1" applyFill="1" applyBorder="1" applyAlignment="1" applyProtection="1">
      <alignment vertical="center" wrapText="1"/>
    </xf>
    <xf numFmtId="0" fontId="41" fillId="0" borderId="0" xfId="6" applyNumberFormat="1" applyFont="1" applyFill="1" applyBorder="1" applyAlignment="1">
      <alignment horizontal="left" vertical="center" wrapText="1"/>
    </xf>
    <xf numFmtId="0" fontId="41" fillId="0" borderId="19" xfId="4" applyNumberFormat="1" applyFont="1" applyBorder="1" applyAlignment="1">
      <alignment horizontal="center" vertical="center" wrapText="1"/>
    </xf>
    <xf numFmtId="4" fontId="41" fillId="0" borderId="22" xfId="1" applyNumberFormat="1" applyFont="1" applyFill="1" applyBorder="1" applyAlignment="1" applyProtection="1">
      <alignment vertical="center" wrapText="1"/>
    </xf>
    <xf numFmtId="4" fontId="41" fillId="0" borderId="20" xfId="1" applyNumberFormat="1" applyFont="1" applyFill="1" applyBorder="1" applyAlignment="1" applyProtection="1">
      <alignment vertical="center" wrapText="1"/>
    </xf>
    <xf numFmtId="0" fontId="41" fillId="3" borderId="19" xfId="4" applyNumberFormat="1" applyFont="1" applyFill="1" applyBorder="1" applyAlignment="1">
      <alignment horizontal="center" vertical="center" wrapText="1"/>
    </xf>
    <xf numFmtId="4" fontId="41" fillId="3" borderId="20" xfId="1" applyNumberFormat="1" applyFont="1" applyFill="1" applyBorder="1" applyAlignment="1" applyProtection="1">
      <alignment vertical="center" wrapText="1"/>
    </xf>
    <xf numFmtId="165" fontId="41" fillId="0" borderId="48" xfId="0" applyNumberFormat="1" applyFont="1" applyBorder="1" applyAlignment="1">
      <alignment horizontal="right" vertical="center" wrapText="1"/>
    </xf>
    <xf numFmtId="0" fontId="42" fillId="0" borderId="16" xfId="0" applyFont="1" applyBorder="1" applyAlignment="1">
      <alignment vertical="center" wrapText="1"/>
    </xf>
    <xf numFmtId="4" fontId="41" fillId="0" borderId="16" xfId="0" applyNumberFormat="1" applyFont="1" applyBorder="1" applyAlignment="1">
      <alignment horizontal="right" vertical="center" wrapText="1"/>
    </xf>
    <xf numFmtId="0" fontId="42" fillId="0" borderId="49" xfId="0" applyFont="1" applyBorder="1" applyAlignment="1">
      <alignment vertical="center" wrapText="1"/>
    </xf>
    <xf numFmtId="177" fontId="35" fillId="0" borderId="54" xfId="1" applyNumberFormat="1" applyFont="1" applyFill="1" applyBorder="1" applyAlignment="1">
      <alignment horizontal="center" vertical="center" wrapText="1"/>
    </xf>
    <xf numFmtId="177" fontId="35" fillId="0" borderId="60" xfId="1" applyNumberFormat="1" applyFont="1" applyFill="1" applyBorder="1" applyAlignment="1">
      <alignment horizontal="center" vertical="center" wrapText="1"/>
    </xf>
    <xf numFmtId="3" fontId="35" fillId="0" borderId="52" xfId="1" applyNumberFormat="1" applyFont="1" applyFill="1" applyBorder="1" applyAlignment="1">
      <alignment horizontal="center" vertical="center" wrapText="1"/>
    </xf>
    <xf numFmtId="3" fontId="3" fillId="0" borderId="0" xfId="1" applyNumberFormat="1" applyFont="1" applyBorder="1" applyAlignment="1">
      <alignment horizontal="right" vertical="center"/>
    </xf>
    <xf numFmtId="0" fontId="43" fillId="0" borderId="0" xfId="15" applyFont="1"/>
    <xf numFmtId="0" fontId="44" fillId="0" borderId="0" xfId="15" applyFont="1"/>
    <xf numFmtId="0" fontId="43" fillId="0" borderId="13" xfId="15" applyFont="1" applyBorder="1" applyAlignment="1">
      <alignment horizontal="center"/>
    </xf>
    <xf numFmtId="17" fontId="43" fillId="0" borderId="13" xfId="16" applyNumberFormat="1" applyFont="1" applyBorder="1" applyAlignment="1">
      <alignment horizontal="center"/>
    </xf>
    <xf numFmtId="0" fontId="44" fillId="0" borderId="0" xfId="16" applyFont="1"/>
    <xf numFmtId="0" fontId="43" fillId="0" borderId="51" xfId="15" applyFont="1" applyBorder="1" applyAlignment="1">
      <alignment horizontal="center" vertical="center"/>
    </xf>
    <xf numFmtId="0" fontId="43" fillId="0" borderId="51" xfId="15" quotePrefix="1" applyFont="1" applyBorder="1" applyAlignment="1">
      <alignment horizontal="center" vertical="center"/>
    </xf>
    <xf numFmtId="0" fontId="43" fillId="0" borderId="50" xfId="15" quotePrefix="1" applyFont="1" applyBorder="1" applyAlignment="1">
      <alignment horizontal="center" vertical="center" wrapText="1"/>
    </xf>
    <xf numFmtId="0" fontId="43" fillId="0" borderId="51" xfId="16" applyFont="1" applyBorder="1" applyAlignment="1">
      <alignment horizontal="center" vertical="center" wrapText="1"/>
    </xf>
    <xf numFmtId="15" fontId="43" fillId="0" borderId="51" xfId="17" quotePrefix="1" applyNumberFormat="1" applyFont="1" applyBorder="1" applyAlignment="1">
      <alignment horizontal="center" vertical="center" wrapText="1"/>
    </xf>
    <xf numFmtId="17" fontId="43" fillId="0" borderId="51" xfId="19" applyNumberFormat="1" applyFont="1" applyBorder="1" applyAlignment="1">
      <alignment horizontal="center" vertical="center"/>
    </xf>
    <xf numFmtId="1" fontId="44" fillId="0" borderId="52" xfId="15" applyNumberFormat="1" applyFont="1" applyBorder="1" applyAlignment="1">
      <alignment horizontal="center" vertical="center"/>
    </xf>
    <xf numFmtId="9" fontId="43" fillId="0" borderId="52" xfId="15" applyNumberFormat="1" applyFont="1" applyBorder="1" applyAlignment="1">
      <alignment horizontal="center" vertical="center"/>
    </xf>
    <xf numFmtId="0" fontId="44" fillId="0" borderId="53" xfId="15" applyFont="1" applyBorder="1" applyAlignment="1">
      <alignment horizontal="left" vertical="center" wrapText="1"/>
    </xf>
    <xf numFmtId="17" fontId="44" fillId="0" borderId="52" xfId="15" quotePrefix="1" applyNumberFormat="1" applyFont="1" applyBorder="1" applyAlignment="1">
      <alignment horizontal="center" vertical="center"/>
    </xf>
    <xf numFmtId="176" fontId="43" fillId="0" borderId="52" xfId="16" applyNumberFormat="1" applyFont="1" applyBorder="1" applyAlignment="1">
      <alignment horizontal="center" vertical="center"/>
    </xf>
    <xf numFmtId="0" fontId="44" fillId="0" borderId="0" xfId="16" applyFont="1" applyAlignment="1">
      <alignment vertical="center"/>
    </xf>
    <xf numFmtId="0" fontId="43" fillId="0" borderId="52" xfId="15" applyFont="1" applyBorder="1" applyAlignment="1">
      <alignment horizontal="center" vertical="center" wrapText="1"/>
    </xf>
    <xf numFmtId="176" fontId="43" fillId="0" borderId="52" xfId="15" applyNumberFormat="1" applyFont="1" applyBorder="1" applyAlignment="1">
      <alignment horizontal="center" vertical="center"/>
    </xf>
    <xf numFmtId="1" fontId="44" fillId="0" borderId="53" xfId="15" applyNumberFormat="1" applyFont="1" applyBorder="1" applyAlignment="1">
      <alignment horizontal="center" vertical="center"/>
    </xf>
    <xf numFmtId="9" fontId="43" fillId="0" borderId="53" xfId="15" applyNumberFormat="1" applyFont="1" applyBorder="1" applyAlignment="1">
      <alignment horizontal="center" vertical="center"/>
    </xf>
    <xf numFmtId="176" fontId="43" fillId="0" borderId="53" xfId="16" applyNumberFormat="1" applyFont="1" applyBorder="1" applyAlignment="1">
      <alignment horizontal="center" vertical="center"/>
    </xf>
    <xf numFmtId="0" fontId="43" fillId="0" borderId="53" xfId="15" applyFont="1" applyBorder="1" applyAlignment="1">
      <alignment horizontal="center" vertical="center" wrapText="1"/>
    </xf>
    <xf numFmtId="176" fontId="43" fillId="0" borderId="53" xfId="15" applyNumberFormat="1" applyFont="1" applyBorder="1" applyAlignment="1">
      <alignment horizontal="center" vertical="center"/>
    </xf>
    <xf numFmtId="0" fontId="44" fillId="0" borderId="53" xfId="15" quotePrefix="1" applyFont="1" applyBorder="1" applyAlignment="1">
      <alignment horizontal="left" vertical="center" wrapText="1"/>
    </xf>
    <xf numFmtId="17" fontId="44" fillId="0" borderId="53" xfId="15" quotePrefix="1" applyNumberFormat="1" applyFont="1" applyBorder="1" applyAlignment="1">
      <alignment horizontal="center" vertical="center"/>
    </xf>
    <xf numFmtId="1" fontId="44" fillId="0" borderId="54" xfId="15" applyNumberFormat="1" applyFont="1" applyBorder="1" applyAlignment="1">
      <alignment horizontal="center" vertical="center"/>
    </xf>
    <xf numFmtId="9" fontId="43" fillId="0" borderId="54" xfId="15" applyNumberFormat="1" applyFont="1" applyBorder="1" applyAlignment="1">
      <alignment horizontal="center" vertical="center"/>
    </xf>
    <xf numFmtId="0" fontId="43" fillId="0" borderId="9" xfId="15" quotePrefix="1" applyFont="1" applyBorder="1" applyAlignment="1">
      <alignment horizontal="left" vertical="center"/>
    </xf>
    <xf numFmtId="0" fontId="44" fillId="0" borderId="10" xfId="15" applyFont="1" applyBorder="1" applyAlignment="1">
      <alignment vertical="center"/>
    </xf>
    <xf numFmtId="0" fontId="44" fillId="0" borderId="55" xfId="16" applyFont="1" applyBorder="1" applyAlignment="1">
      <alignment horizontal="center" vertical="center"/>
    </xf>
    <xf numFmtId="0" fontId="44" fillId="0" borderId="0" xfId="16" applyFont="1" applyAlignment="1">
      <alignment horizontal="center" vertical="center"/>
    </xf>
    <xf numFmtId="0" fontId="43" fillId="0" borderId="56" xfId="15" applyFont="1" applyBorder="1" applyAlignment="1">
      <alignment horizontal="center" vertical="center"/>
    </xf>
    <xf numFmtId="0" fontId="43" fillId="0" borderId="56" xfId="15" quotePrefix="1" applyFont="1" applyBorder="1" applyAlignment="1">
      <alignment horizontal="center" vertical="center"/>
    </xf>
    <xf numFmtId="0" fontId="44" fillId="0" borderId="51" xfId="15" applyFont="1" applyBorder="1" applyAlignment="1">
      <alignment horizontal="right" vertical="center"/>
    </xf>
    <xf numFmtId="9" fontId="43" fillId="0" borderId="57" xfId="15" applyNumberFormat="1" applyFont="1" applyBorder="1" applyAlignment="1">
      <alignment horizontal="center" vertical="center"/>
    </xf>
    <xf numFmtId="0" fontId="43" fillId="0" borderId="51" xfId="15" quotePrefix="1" applyFont="1" applyBorder="1" applyAlignment="1">
      <alignment horizontal="left" vertical="center"/>
    </xf>
    <xf numFmtId="0" fontId="44" fillId="0" borderId="51" xfId="15" applyFont="1" applyBorder="1" applyAlignment="1">
      <alignment vertical="center"/>
    </xf>
    <xf numFmtId="0" fontId="44" fillId="0" borderId="51" xfId="16" applyFont="1" applyBorder="1" applyAlignment="1">
      <alignment vertical="center"/>
    </xf>
    <xf numFmtId="0" fontId="44" fillId="0" borderId="0" xfId="16" quotePrefix="1" applyFont="1" applyAlignment="1">
      <alignment horizontal="center" vertical="center"/>
    </xf>
    <xf numFmtId="0" fontId="43" fillId="0" borderId="51" xfId="16" quotePrefix="1" applyFont="1" applyBorder="1" applyAlignment="1">
      <alignment horizontal="center" vertical="center" wrapText="1"/>
    </xf>
    <xf numFmtId="10" fontId="43" fillId="0" borderId="51" xfId="16" applyNumberFormat="1" applyFont="1" applyBorder="1" applyAlignment="1">
      <alignment horizontal="center" vertical="center"/>
    </xf>
    <xf numFmtId="0" fontId="43" fillId="0" borderId="0" xfId="15" quotePrefix="1" applyFont="1" applyAlignment="1">
      <alignment horizontal="left" vertical="center"/>
    </xf>
    <xf numFmtId="17" fontId="44" fillId="0" borderId="58" xfId="15" quotePrefix="1" applyNumberFormat="1" applyFont="1" applyBorder="1" applyAlignment="1">
      <alignment horizontal="center" vertical="center"/>
    </xf>
    <xf numFmtId="0" fontId="43" fillId="0" borderId="60" xfId="15" applyFont="1" applyBorder="1" applyAlignment="1">
      <alignment horizontal="center" vertical="center"/>
    </xf>
    <xf numFmtId="0" fontId="43" fillId="0" borderId="60" xfId="15" quotePrefix="1" applyFont="1" applyBorder="1" applyAlignment="1">
      <alignment horizontal="center" vertical="center"/>
    </xf>
    <xf numFmtId="0" fontId="43" fillId="0" borderId="61" xfId="15" quotePrefix="1" applyFont="1" applyBorder="1" applyAlignment="1">
      <alignment horizontal="center" vertical="center" wrapText="1"/>
    </xf>
    <xf numFmtId="0" fontId="43" fillId="0" borderId="60" xfId="16" applyFont="1" applyBorder="1" applyAlignment="1">
      <alignment horizontal="center" vertical="center" wrapText="1"/>
    </xf>
    <xf numFmtId="15" fontId="43" fillId="0" borderId="60" xfId="17" quotePrefix="1" applyNumberFormat="1" applyFont="1" applyBorder="1" applyAlignment="1">
      <alignment horizontal="center" vertical="center" wrapText="1"/>
    </xf>
    <xf numFmtId="17" fontId="43" fillId="0" borderId="60" xfId="19" applyNumberFormat="1" applyFont="1" applyBorder="1" applyAlignment="1">
      <alignment horizontal="center" vertical="center"/>
    </xf>
    <xf numFmtId="0" fontId="44" fillId="0" borderId="60" xfId="15" applyFont="1" applyBorder="1" applyAlignment="1">
      <alignment horizontal="right" vertical="center"/>
    </xf>
    <xf numFmtId="0" fontId="43" fillId="0" borderId="60" xfId="15" quotePrefix="1" applyFont="1" applyBorder="1" applyAlignment="1">
      <alignment horizontal="left" vertical="center"/>
    </xf>
    <xf numFmtId="0" fontId="44" fillId="0" borderId="60" xfId="15" applyFont="1" applyBorder="1" applyAlignment="1">
      <alignment vertical="center"/>
    </xf>
    <xf numFmtId="0" fontId="44" fillId="0" borderId="60" xfId="16" applyFont="1" applyBorder="1" applyAlignment="1">
      <alignment vertical="center"/>
    </xf>
    <xf numFmtId="0" fontId="43" fillId="0" borderId="60" xfId="16" quotePrefix="1" applyFont="1" applyBorder="1" applyAlignment="1">
      <alignment horizontal="center" vertical="center" wrapText="1"/>
    </xf>
    <xf numFmtId="10" fontId="43" fillId="0" borderId="60" xfId="16" applyNumberFormat="1" applyFont="1" applyBorder="1" applyAlignment="1">
      <alignment horizontal="center" vertical="center"/>
    </xf>
    <xf numFmtId="1" fontId="36" fillId="0" borderId="8" xfId="9" applyNumberFormat="1" applyFont="1" applyBorder="1" applyAlignment="1">
      <alignment horizontal="left" vertical="center" wrapText="1" indent="1"/>
    </xf>
    <xf numFmtId="166" fontId="12" fillId="0" borderId="73" xfId="7" applyFont="1" applyBorder="1" applyAlignment="1">
      <alignment vertical="center"/>
    </xf>
    <xf numFmtId="166" fontId="12" fillId="0" borderId="75" xfId="7" applyFont="1" applyBorder="1" applyAlignment="1">
      <alignment vertical="center"/>
    </xf>
    <xf numFmtId="167" fontId="13" fillId="0" borderId="76" xfId="8" applyNumberFormat="1" applyFont="1" applyBorder="1" applyAlignment="1">
      <alignment vertical="center"/>
    </xf>
    <xf numFmtId="167" fontId="13" fillId="0" borderId="77" xfId="8" applyNumberFormat="1" applyFont="1" applyBorder="1" applyAlignment="1">
      <alignment vertical="center"/>
    </xf>
    <xf numFmtId="167" fontId="13" fillId="0" borderId="78" xfId="8" applyNumberFormat="1" applyFont="1" applyBorder="1" applyAlignment="1">
      <alignment vertical="center"/>
    </xf>
    <xf numFmtId="167" fontId="13" fillId="0" borderId="80" xfId="8" applyNumberFormat="1" applyFont="1" applyBorder="1" applyAlignment="1">
      <alignment vertical="center"/>
    </xf>
    <xf numFmtId="0" fontId="36" fillId="0" borderId="37" xfId="6" applyNumberFormat="1" applyFont="1" applyFill="1" applyBorder="1" applyAlignment="1">
      <alignment vertical="center" wrapText="1"/>
    </xf>
    <xf numFmtId="168" fontId="17" fillId="0" borderId="0" xfId="7" applyNumberFormat="1" applyFont="1"/>
    <xf numFmtId="164" fontId="36" fillId="0" borderId="90" xfId="6" applyNumberFormat="1" applyFont="1" applyFill="1" applyBorder="1" applyAlignment="1">
      <alignment vertical="center" wrapText="1"/>
    </xf>
    <xf numFmtId="0" fontId="47" fillId="0" borderId="0" xfId="0" applyFont="1" applyAlignment="1">
      <alignment horizontal="left" vertical="center"/>
    </xf>
    <xf numFmtId="0" fontId="50" fillId="0" borderId="0" xfId="0" applyFont="1" applyAlignment="1">
      <alignment vertical="center"/>
    </xf>
    <xf numFmtId="0" fontId="51" fillId="0" borderId="0" xfId="0" applyFont="1" applyAlignment="1">
      <alignment vertical="center"/>
    </xf>
    <xf numFmtId="181" fontId="53" fillId="0" borderId="53" xfId="21" applyFont="1" applyFill="1" applyBorder="1" applyAlignment="1" applyProtection="1">
      <alignment horizontal="center" vertical="center" wrapText="1"/>
    </xf>
    <xf numFmtId="0" fontId="51" fillId="0" borderId="2" xfId="0" applyFont="1" applyBorder="1" applyAlignment="1">
      <alignment vertical="center"/>
    </xf>
    <xf numFmtId="0" fontId="52" fillId="6" borderId="2" xfId="0" applyFont="1" applyFill="1" applyBorder="1" applyAlignment="1" applyProtection="1">
      <alignment horizontal="center" vertical="center" wrapText="1"/>
      <protection hidden="1"/>
    </xf>
    <xf numFmtId="181" fontId="51" fillId="0" borderId="53" xfId="21" applyFont="1" applyFill="1" applyBorder="1" applyAlignment="1" applyProtection="1">
      <alignment horizontal="center" vertical="center" wrapText="1"/>
    </xf>
    <xf numFmtId="0" fontId="50" fillId="0" borderId="0" xfId="0" applyFont="1" applyAlignment="1">
      <alignment horizontal="center" vertical="center"/>
    </xf>
    <xf numFmtId="0" fontId="51" fillId="0" borderId="0" xfId="0" applyFont="1" applyAlignment="1">
      <alignment horizontal="center" vertical="center"/>
    </xf>
    <xf numFmtId="0" fontId="4" fillId="6" borderId="58" xfId="0" quotePrefix="1" applyFont="1" applyFill="1" applyBorder="1" applyAlignment="1">
      <alignment horizontal="center" vertical="center" wrapText="1"/>
    </xf>
    <xf numFmtId="0" fontId="5" fillId="0" borderId="53" xfId="0" applyFont="1" applyBorder="1" applyAlignment="1">
      <alignment horizontal="center" vertical="center" wrapText="1"/>
    </xf>
    <xf numFmtId="0" fontId="5" fillId="0" borderId="0" xfId="0" applyFont="1" applyAlignment="1">
      <alignment vertical="center" wrapText="1"/>
    </xf>
    <xf numFmtId="0" fontId="5" fillId="0" borderId="2" xfId="0" applyFont="1" applyBorder="1" applyAlignment="1">
      <alignment vertical="center" wrapText="1"/>
    </xf>
    <xf numFmtId="0" fontId="59" fillId="0" borderId="0" xfId="0" applyFont="1" applyAlignment="1">
      <alignment vertical="center" wrapText="1"/>
    </xf>
    <xf numFmtId="0" fontId="5" fillId="6" borderId="53" xfId="0" applyFont="1" applyFill="1" applyBorder="1" applyAlignment="1" applyProtection="1">
      <alignment horizontal="center" vertical="center" wrapText="1"/>
      <protection hidden="1"/>
    </xf>
    <xf numFmtId="0" fontId="4" fillId="6" borderId="53" xfId="0" applyFont="1" applyFill="1" applyBorder="1" applyAlignment="1" applyProtection="1">
      <alignment horizontal="left" vertical="center" wrapText="1"/>
      <protection hidden="1"/>
    </xf>
    <xf numFmtId="180" fontId="47" fillId="6" borderId="58" xfId="0" applyNumberFormat="1" applyFont="1" applyFill="1" applyBorder="1" applyAlignment="1">
      <alignment horizontal="right" vertical="center" wrapText="1"/>
    </xf>
    <xf numFmtId="0" fontId="5" fillId="2" borderId="0" xfId="0" applyFont="1" applyFill="1" applyAlignment="1">
      <alignment vertical="center"/>
    </xf>
    <xf numFmtId="0" fontId="5" fillId="0" borderId="0" xfId="0" applyFont="1" applyAlignment="1">
      <alignment vertical="center"/>
    </xf>
    <xf numFmtId="0" fontId="5" fillId="6" borderId="0" xfId="0" applyFont="1" applyFill="1" applyAlignment="1">
      <alignment vertical="center"/>
    </xf>
    <xf numFmtId="0" fontId="5" fillId="0" borderId="53" xfId="0" applyFont="1" applyBorder="1" applyAlignment="1" applyProtection="1">
      <alignment vertical="center" wrapText="1"/>
      <protection hidden="1"/>
    </xf>
    <xf numFmtId="0" fontId="5" fillId="0" borderId="53" xfId="0" applyFont="1" applyBorder="1" applyAlignment="1" applyProtection="1">
      <alignment horizontal="center" vertical="center" wrapText="1"/>
      <protection hidden="1"/>
    </xf>
    <xf numFmtId="0" fontId="4" fillId="6" borderId="53" xfId="0" applyFont="1" applyFill="1" applyBorder="1" applyAlignment="1">
      <alignment horizontal="left" vertical="center" wrapText="1"/>
    </xf>
    <xf numFmtId="0" fontId="47" fillId="0" borderId="0" xfId="0" applyFont="1" applyAlignment="1">
      <alignment vertical="center" wrapText="1"/>
    </xf>
    <xf numFmtId="0" fontId="4" fillId="6" borderId="56" xfId="0" quotePrefix="1" applyFont="1" applyFill="1" applyBorder="1" applyAlignment="1">
      <alignment horizontal="center" vertical="center" wrapText="1"/>
    </xf>
    <xf numFmtId="0" fontId="4" fillId="6" borderId="56" xfId="0" applyFont="1" applyFill="1" applyBorder="1" applyAlignment="1">
      <alignment horizontal="center" vertical="center" wrapText="1"/>
    </xf>
    <xf numFmtId="0" fontId="5" fillId="6" borderId="56" xfId="0" applyFont="1" applyFill="1" applyBorder="1" applyAlignment="1">
      <alignment horizontal="center" vertical="center"/>
    </xf>
    <xf numFmtId="165" fontId="5" fillId="6" borderId="56" xfId="0" applyNumberFormat="1" applyFont="1" applyFill="1" applyBorder="1" applyAlignment="1">
      <alignment horizontal="center" vertical="center" wrapText="1"/>
    </xf>
    <xf numFmtId="0" fontId="2" fillId="6" borderId="0" xfId="0" applyFont="1" applyFill="1"/>
    <xf numFmtId="0" fontId="51" fillId="2" borderId="0" xfId="0" applyFont="1" applyFill="1" applyAlignment="1">
      <alignment vertical="center" wrapText="1"/>
    </xf>
    <xf numFmtId="0" fontId="51" fillId="2" borderId="0" xfId="0" applyFont="1" applyFill="1" applyAlignment="1">
      <alignment horizontal="center" vertical="center"/>
    </xf>
    <xf numFmtId="165" fontId="51" fillId="0" borderId="0" xfId="0" applyNumberFormat="1" applyFont="1" applyAlignment="1">
      <alignment horizontal="center" vertical="center"/>
    </xf>
    <xf numFmtId="165" fontId="47" fillId="0" borderId="0" xfId="0" applyNumberFormat="1" applyFont="1" applyAlignment="1">
      <alignment horizontal="center" vertical="center"/>
    </xf>
    <xf numFmtId="0" fontId="5" fillId="0" borderId="0" xfId="0" applyFont="1" applyAlignment="1">
      <alignment horizontal="center" vertical="center"/>
    </xf>
    <xf numFmtId="165" fontId="5" fillId="0" borderId="0" xfId="0" applyNumberFormat="1" applyFont="1" applyAlignment="1">
      <alignment horizontal="center" vertical="center"/>
    </xf>
    <xf numFmtId="0" fontId="3" fillId="0" borderId="2" xfId="0" quotePrefix="1" applyFont="1" applyBorder="1" applyAlignment="1">
      <alignment horizontal="left" vertical="center" wrapText="1"/>
    </xf>
    <xf numFmtId="0" fontId="3" fillId="6" borderId="2" xfId="0" quotePrefix="1" applyFont="1" applyFill="1" applyBorder="1" applyAlignment="1">
      <alignment horizontal="left" vertical="center" wrapText="1"/>
    </xf>
    <xf numFmtId="178" fontId="3" fillId="6" borderId="2" xfId="0" applyNumberFormat="1" applyFont="1" applyFill="1" applyBorder="1" applyAlignment="1">
      <alignment horizontal="center" vertical="center" wrapText="1"/>
    </xf>
    <xf numFmtId="168" fontId="63" fillId="0" borderId="8" xfId="9" applyFont="1" applyBorder="1" applyAlignment="1">
      <alignment horizontal="left" vertical="center" indent="1"/>
    </xf>
    <xf numFmtId="166" fontId="15" fillId="0" borderId="0" xfId="8" applyFont="1"/>
    <xf numFmtId="166" fontId="64" fillId="0" borderId="0" xfId="8" applyFont="1"/>
    <xf numFmtId="0" fontId="63" fillId="0" borderId="0" xfId="7" applyNumberFormat="1" applyFont="1" applyAlignment="1">
      <alignment horizontal="right" vertical="center"/>
    </xf>
    <xf numFmtId="168" fontId="61" fillId="0" borderId="0" xfId="9" applyFont="1" applyAlignment="1">
      <alignment horizontal="right" vertical="center" indent="1"/>
    </xf>
    <xf numFmtId="0" fontId="63" fillId="0" borderId="0" xfId="7" applyNumberFormat="1" applyFont="1" applyAlignment="1">
      <alignment horizontal="left" vertical="center"/>
    </xf>
    <xf numFmtId="168" fontId="15" fillId="0" borderId="0" xfId="9" applyFont="1" applyAlignment="1">
      <alignment horizontal="right" vertical="center" indent="1"/>
    </xf>
    <xf numFmtId="166" fontId="12" fillId="0" borderId="0" xfId="7" applyFont="1" applyAlignment="1">
      <alignment horizontal="right" indent="1"/>
    </xf>
    <xf numFmtId="169" fontId="16" fillId="0" borderId="8" xfId="8" applyNumberFormat="1" applyFont="1" applyBorder="1" applyAlignment="1">
      <alignment horizontal="left" vertical="center" indent="1"/>
    </xf>
    <xf numFmtId="39" fontId="65" fillId="0" borderId="0" xfId="7" applyNumberFormat="1" applyFont="1" applyAlignment="1">
      <alignment horizontal="right" vertical="center"/>
    </xf>
    <xf numFmtId="173" fontId="16" fillId="0" borderId="8" xfId="9" applyNumberFormat="1" applyFont="1" applyBorder="1" applyAlignment="1">
      <alignment horizontal="left" vertical="center" indent="1"/>
    </xf>
    <xf numFmtId="1" fontId="16" fillId="0" borderId="8" xfId="8" applyNumberFormat="1" applyFont="1" applyBorder="1" applyAlignment="1">
      <alignment horizontal="left" vertical="center" indent="1"/>
    </xf>
    <xf numFmtId="168" fontId="16" fillId="0" borderId="8" xfId="9" applyFont="1" applyBorder="1" applyAlignment="1">
      <alignment horizontal="left" vertical="center" indent="1"/>
    </xf>
    <xf numFmtId="39" fontId="65" fillId="0" borderId="13" xfId="7" applyNumberFormat="1" applyFont="1" applyBorder="1" applyAlignment="1">
      <alignment vertical="center"/>
    </xf>
    <xf numFmtId="166" fontId="66" fillId="0" borderId="8" xfId="7" applyFont="1" applyBorder="1" applyAlignment="1">
      <alignment horizontal="center" vertical="center" wrapText="1"/>
    </xf>
    <xf numFmtId="166" fontId="67" fillId="0" borderId="13" xfId="7" applyFont="1" applyBorder="1" applyAlignment="1">
      <alignment vertical="center"/>
    </xf>
    <xf numFmtId="166" fontId="9" fillId="0" borderId="0" xfId="7" applyFont="1" applyAlignment="1">
      <alignment vertical="center"/>
    </xf>
    <xf numFmtId="166" fontId="12" fillId="0" borderId="0" xfId="7" applyFont="1" applyAlignment="1">
      <alignment horizontal="right" vertical="center"/>
    </xf>
    <xf numFmtId="170" fontId="65" fillId="0" borderId="0" xfId="7" applyNumberFormat="1" applyFont="1" applyAlignment="1">
      <alignment vertical="center"/>
    </xf>
    <xf numFmtId="171" fontId="65" fillId="0" borderId="13" xfId="7" applyNumberFormat="1" applyFont="1" applyBorder="1" applyAlignment="1">
      <alignment vertical="center"/>
    </xf>
    <xf numFmtId="170" fontId="65" fillId="0" borderId="13" xfId="7" applyNumberFormat="1" applyFont="1" applyBorder="1" applyAlignment="1">
      <alignment vertical="center"/>
    </xf>
    <xf numFmtId="170" fontId="65" fillId="0" borderId="0" xfId="7" applyNumberFormat="1" applyFont="1" applyAlignment="1">
      <alignment horizontal="right" vertical="center"/>
    </xf>
    <xf numFmtId="166" fontId="68" fillId="0" borderId="13" xfId="7" applyFont="1" applyBorder="1" applyAlignment="1">
      <alignment vertical="center"/>
    </xf>
    <xf numFmtId="166" fontId="65" fillId="0" borderId="0" xfId="7" applyFont="1" applyAlignment="1">
      <alignment vertical="center"/>
    </xf>
    <xf numFmtId="164" fontId="65" fillId="0" borderId="0" xfId="5" applyFont="1" applyFill="1" applyAlignment="1" applyProtection="1">
      <alignment vertical="center"/>
    </xf>
    <xf numFmtId="164" fontId="65" fillId="0" borderId="13" xfId="10" applyFont="1" applyFill="1" applyBorder="1" applyAlignment="1" applyProtection="1">
      <alignment horizontal="left" vertical="center"/>
    </xf>
    <xf numFmtId="164" fontId="34" fillId="0" borderId="13" xfId="5" applyFont="1" applyFill="1" applyBorder="1" applyAlignment="1" applyProtection="1">
      <alignment vertical="center"/>
    </xf>
    <xf numFmtId="166" fontId="34" fillId="0" borderId="0" xfId="7" applyFont="1" applyAlignment="1">
      <alignment horizontal="center" vertical="center"/>
    </xf>
    <xf numFmtId="164" fontId="34" fillId="0" borderId="0" xfId="5" applyFont="1" applyFill="1" applyBorder="1" applyAlignment="1" applyProtection="1">
      <alignment vertical="center"/>
    </xf>
    <xf numFmtId="166" fontId="65" fillId="0" borderId="13" xfId="7" applyFont="1" applyBorder="1" applyAlignment="1">
      <alignment vertical="center"/>
    </xf>
    <xf numFmtId="39" fontId="65" fillId="0" borderId="0" xfId="7" applyNumberFormat="1" applyFont="1" applyAlignment="1">
      <alignment vertical="center"/>
    </xf>
    <xf numFmtId="4" fontId="65" fillId="0" borderId="13" xfId="7" applyNumberFormat="1" applyFont="1" applyBorder="1" applyAlignment="1">
      <alignment vertical="center"/>
    </xf>
    <xf numFmtId="39" fontId="34" fillId="0" borderId="13" xfId="7" applyNumberFormat="1" applyFont="1" applyBorder="1" applyAlignment="1">
      <alignment vertical="center"/>
    </xf>
    <xf numFmtId="166" fontId="34" fillId="0" borderId="0" xfId="7" applyFont="1"/>
    <xf numFmtId="166" fontId="65" fillId="0" borderId="13" xfId="7" applyFont="1" applyBorder="1" applyAlignment="1">
      <alignment horizontal="left"/>
    </xf>
    <xf numFmtId="166" fontId="65" fillId="0" borderId="13" xfId="7" applyFont="1" applyBorder="1"/>
    <xf numFmtId="170" fontId="34" fillId="0" borderId="10" xfId="7" applyNumberFormat="1" applyFont="1" applyBorder="1" applyAlignment="1">
      <alignment vertical="center"/>
    </xf>
    <xf numFmtId="166" fontId="13" fillId="0" borderId="45" xfId="7" applyFont="1" applyBorder="1" applyAlignment="1">
      <alignment vertical="center"/>
    </xf>
    <xf numFmtId="166" fontId="13" fillId="0" borderId="46" xfId="7" applyFont="1" applyBorder="1" applyAlignment="1">
      <alignment horizontal="right" vertical="center"/>
    </xf>
    <xf numFmtId="0" fontId="33" fillId="0" borderId="0" xfId="7" applyNumberFormat="1" applyFont="1" applyAlignment="1">
      <alignment horizontal="right" vertical="center"/>
    </xf>
    <xf numFmtId="0" fontId="4" fillId="6" borderId="53" xfId="0" applyFont="1" applyFill="1" applyBorder="1" applyAlignment="1">
      <alignment horizontal="center" vertical="center" wrapText="1"/>
    </xf>
    <xf numFmtId="0" fontId="47" fillId="0" borderId="76" xfId="0" applyFont="1" applyBorder="1" applyAlignment="1">
      <alignment horizontal="left" vertical="center" wrapText="1"/>
    </xf>
    <xf numFmtId="0" fontId="47" fillId="0" borderId="0" xfId="0" applyFont="1" applyAlignment="1">
      <alignment horizontal="left" vertical="center" wrapText="1"/>
    </xf>
    <xf numFmtId="179" fontId="49" fillId="0" borderId="0" xfId="20" applyNumberFormat="1" applyFont="1" applyAlignment="1">
      <alignment horizontal="left"/>
    </xf>
    <xf numFmtId="0" fontId="47" fillId="0" borderId="76" xfId="0" applyFont="1" applyBorder="1" applyAlignment="1">
      <alignment vertical="center" wrapText="1"/>
    </xf>
    <xf numFmtId="0" fontId="47" fillId="0" borderId="0" xfId="0" applyFont="1" applyAlignment="1">
      <alignment horizontal="center" vertical="center" wrapText="1"/>
    </xf>
    <xf numFmtId="0" fontId="53" fillId="2" borderId="0" xfId="0" applyFont="1" applyFill="1" applyAlignment="1">
      <alignment vertical="center"/>
    </xf>
    <xf numFmtId="44" fontId="51" fillId="2" borderId="0" xfId="0" applyNumberFormat="1" applyFont="1" applyFill="1" applyAlignment="1">
      <alignment horizontal="center"/>
    </xf>
    <xf numFmtId="0" fontId="53" fillId="0" borderId="0" xfId="0" applyFont="1" applyAlignment="1">
      <alignment vertical="center"/>
    </xf>
    <xf numFmtId="0" fontId="72" fillId="0" borderId="0" xfId="0" applyFont="1"/>
    <xf numFmtId="178" fontId="3" fillId="6" borderId="2" xfId="0" quotePrefix="1" applyNumberFormat="1" applyFont="1" applyFill="1" applyBorder="1" applyAlignment="1">
      <alignment horizontal="center" vertical="center" wrapText="1"/>
    </xf>
    <xf numFmtId="0" fontId="50" fillId="0" borderId="2" xfId="0" applyFont="1" applyBorder="1" applyAlignment="1">
      <alignment horizontal="right" vertical="center"/>
    </xf>
    <xf numFmtId="0" fontId="50" fillId="0" borderId="3" xfId="0" applyFont="1" applyBorder="1" applyAlignment="1">
      <alignment vertical="center"/>
    </xf>
    <xf numFmtId="0" fontId="51" fillId="0" borderId="0" xfId="0" applyFont="1"/>
    <xf numFmtId="15" fontId="50" fillId="0" borderId="2" xfId="0" applyNumberFormat="1" applyFont="1" applyBorder="1" applyAlignment="1">
      <alignment horizontal="right" vertical="center"/>
    </xf>
    <xf numFmtId="0" fontId="50" fillId="0" borderId="104" xfId="0" applyFont="1" applyBorder="1" applyAlignment="1">
      <alignment horizontal="right" vertical="center"/>
    </xf>
    <xf numFmtId="0" fontId="47" fillId="0" borderId="0" xfId="24" applyFont="1" applyAlignment="1">
      <alignment horizontal="center" vertical="center" wrapText="1"/>
    </xf>
    <xf numFmtId="0" fontId="47" fillId="0" borderId="0" xfId="24" applyFont="1" applyAlignment="1">
      <alignment horizontal="left" vertical="center"/>
    </xf>
    <xf numFmtId="0" fontId="47" fillId="0" borderId="0" xfId="24" applyFont="1" applyAlignment="1">
      <alignment horizontal="center" vertical="center"/>
    </xf>
    <xf numFmtId="0" fontId="50" fillId="6" borderId="2" xfId="24" applyFont="1" applyFill="1" applyBorder="1" applyAlignment="1">
      <alignment horizontal="center" vertical="center"/>
    </xf>
    <xf numFmtId="0" fontId="50" fillId="6" borderId="2" xfId="24" applyFont="1" applyFill="1" applyBorder="1" applyAlignment="1">
      <alignment horizontal="center" vertical="center" wrapText="1"/>
    </xf>
    <xf numFmtId="180" fontId="4" fillId="6" borderId="2" xfId="24" applyNumberFormat="1" applyFont="1" applyFill="1" applyBorder="1" applyAlignment="1">
      <alignment vertical="center" wrapText="1"/>
    </xf>
    <xf numFmtId="0" fontId="50" fillId="0" borderId="0" xfId="24" applyFont="1" applyAlignment="1">
      <alignment vertical="center"/>
    </xf>
    <xf numFmtId="0" fontId="50" fillId="0" borderId="58" xfId="24" applyFont="1" applyBorder="1" applyAlignment="1">
      <alignment horizontal="center" vertical="center"/>
    </xf>
    <xf numFmtId="0" fontId="50" fillId="0" borderId="58" xfId="24" applyFont="1" applyBorder="1" applyAlignment="1">
      <alignment horizontal="center" vertical="center" wrapText="1"/>
    </xf>
    <xf numFmtId="0" fontId="51" fillId="0" borderId="0" xfId="24" applyFont="1" applyAlignment="1">
      <alignment vertical="center"/>
    </xf>
    <xf numFmtId="0" fontId="50" fillId="6" borderId="53" xfId="24" applyFont="1" applyFill="1" applyBorder="1" applyAlignment="1">
      <alignment horizontal="center" vertical="center"/>
    </xf>
    <xf numFmtId="0" fontId="51" fillId="6" borderId="53" xfId="24" applyFont="1" applyFill="1" applyBorder="1" applyAlignment="1">
      <alignment horizontal="center" vertical="center" wrapText="1"/>
    </xf>
    <xf numFmtId="0" fontId="51" fillId="6" borderId="53" xfId="24" applyFont="1" applyFill="1" applyBorder="1" applyAlignment="1">
      <alignment horizontal="center" vertical="center"/>
    </xf>
    <xf numFmtId="0" fontId="52" fillId="0" borderId="53" xfId="24" applyFont="1" applyBorder="1" applyAlignment="1" applyProtection="1">
      <alignment horizontal="center" vertical="center" wrapText="1"/>
      <protection hidden="1"/>
    </xf>
    <xf numFmtId="0" fontId="53" fillId="0" borderId="53" xfId="24" applyFont="1" applyBorder="1" applyAlignment="1" applyProtection="1">
      <alignment horizontal="left" vertical="center" wrapText="1"/>
      <protection hidden="1"/>
    </xf>
    <xf numFmtId="0" fontId="53" fillId="0" borderId="53" xfId="24" applyFont="1" applyBorder="1" applyAlignment="1" applyProtection="1">
      <alignment horizontal="center" vertical="center" wrapText="1"/>
      <protection hidden="1"/>
    </xf>
    <xf numFmtId="0" fontId="51" fillId="2" borderId="53" xfId="24" applyFont="1" applyFill="1" applyBorder="1" applyAlignment="1">
      <alignment horizontal="center" vertical="center" wrapText="1"/>
    </xf>
    <xf numFmtId="0" fontId="52" fillId="0" borderId="53" xfId="24" quotePrefix="1" applyFont="1" applyBorder="1" applyAlignment="1" applyProtection="1">
      <alignment horizontal="center" vertical="center" wrapText="1"/>
      <protection hidden="1"/>
    </xf>
    <xf numFmtId="0" fontId="51" fillId="0" borderId="53" xfId="24" applyFont="1" applyBorder="1" applyAlignment="1" applyProtection="1">
      <alignment horizontal="left" vertical="center" wrapText="1"/>
      <protection hidden="1"/>
    </xf>
    <xf numFmtId="0" fontId="51" fillId="0" borderId="0" xfId="25" applyFont="1" applyAlignment="1">
      <alignment vertical="center"/>
    </xf>
    <xf numFmtId="0" fontId="52" fillId="8" borderId="53" xfId="24" applyFont="1" applyFill="1" applyBorder="1" applyAlignment="1" applyProtection="1">
      <alignment horizontal="center" vertical="center" wrapText="1"/>
      <protection hidden="1"/>
    </xf>
    <xf numFmtId="0" fontId="53" fillId="8" borderId="53" xfId="24" applyFont="1" applyFill="1" applyBorder="1" applyAlignment="1" applyProtection="1">
      <alignment horizontal="left" vertical="center" wrapText="1"/>
      <protection hidden="1"/>
    </xf>
    <xf numFmtId="0" fontId="53" fillId="8" borderId="53" xfId="24" applyFont="1" applyFill="1" applyBorder="1" applyAlignment="1" applyProtection="1">
      <alignment horizontal="center" vertical="center" wrapText="1"/>
      <protection hidden="1"/>
    </xf>
    <xf numFmtId="0" fontId="50" fillId="0" borderId="53" xfId="24" applyFont="1" applyBorder="1" applyAlignment="1" applyProtection="1">
      <alignment horizontal="center" vertical="center" wrapText="1"/>
      <protection hidden="1"/>
    </xf>
    <xf numFmtId="0" fontId="51" fillId="0" borderId="53" xfId="24" applyFont="1" applyBorder="1" applyAlignment="1" applyProtection="1">
      <alignment horizontal="center" vertical="center" wrapText="1"/>
      <protection hidden="1"/>
    </xf>
    <xf numFmtId="0" fontId="53" fillId="0" borderId="56" xfId="24" applyFont="1" applyBorder="1" applyAlignment="1" applyProtection="1">
      <alignment horizontal="center" vertical="center" wrapText="1"/>
      <protection hidden="1"/>
    </xf>
    <xf numFmtId="0" fontId="52" fillId="0" borderId="56" xfId="24" applyFont="1" applyBorder="1" applyAlignment="1" applyProtection="1">
      <alignment horizontal="center" vertical="center" wrapText="1"/>
      <protection hidden="1"/>
    </xf>
    <xf numFmtId="0" fontId="53" fillId="0" borderId="56" xfId="24" applyFont="1" applyBorder="1" applyAlignment="1" applyProtection="1">
      <alignment horizontal="left" vertical="center" wrapText="1"/>
      <protection hidden="1"/>
    </xf>
    <xf numFmtId="0" fontId="52" fillId="6" borderId="2" xfId="24" applyFont="1" applyFill="1" applyBorder="1" applyAlignment="1" applyProtection="1">
      <alignment horizontal="center" vertical="center" wrapText="1"/>
      <protection hidden="1"/>
    </xf>
    <xf numFmtId="0" fontId="52" fillId="6" borderId="52" xfId="24" applyFont="1" applyFill="1" applyBorder="1" applyAlignment="1" applyProtection="1">
      <alignment horizontal="center" vertical="center" wrapText="1"/>
      <protection hidden="1"/>
    </xf>
    <xf numFmtId="0" fontId="52" fillId="6" borderId="58" xfId="24" applyFont="1" applyFill="1" applyBorder="1" applyAlignment="1" applyProtection="1">
      <alignment horizontal="center" vertical="center" wrapText="1"/>
      <protection hidden="1"/>
    </xf>
    <xf numFmtId="10" fontId="51" fillId="0" borderId="53" xfId="26" applyNumberFormat="1" applyFont="1" applyBorder="1" applyAlignment="1">
      <alignment horizontal="center" vertical="center"/>
    </xf>
    <xf numFmtId="0" fontId="51" fillId="2" borderId="53" xfId="24" applyFont="1" applyFill="1" applyBorder="1" applyAlignment="1" applyProtection="1">
      <alignment horizontal="center" vertical="center" wrapText="1"/>
      <protection hidden="1"/>
    </xf>
    <xf numFmtId="0" fontId="53" fillId="2" borderId="53" xfId="24" applyFont="1" applyFill="1" applyBorder="1" applyAlignment="1" applyProtection="1">
      <alignment horizontal="center" vertical="center" wrapText="1"/>
      <protection hidden="1"/>
    </xf>
    <xf numFmtId="178" fontId="51" fillId="0" borderId="53" xfId="26" applyNumberFormat="1" applyFont="1" applyBorder="1" applyAlignment="1">
      <alignment horizontal="center" vertical="center"/>
    </xf>
    <xf numFmtId="0" fontId="55" fillId="0" borderId="53" xfId="24" applyFont="1" applyBorder="1" applyAlignment="1" applyProtection="1">
      <alignment horizontal="center" vertical="center" wrapText="1"/>
      <protection hidden="1"/>
    </xf>
    <xf numFmtId="0" fontId="56" fillId="0" borderId="53" xfId="24" applyFont="1" applyBorder="1" applyAlignment="1" applyProtection="1">
      <alignment horizontal="left" vertical="center" wrapText="1"/>
      <protection hidden="1"/>
    </xf>
    <xf numFmtId="0" fontId="51" fillId="5" borderId="0" xfId="24" applyFont="1" applyFill="1" applyAlignment="1">
      <alignment vertical="center"/>
    </xf>
    <xf numFmtId="178" fontId="52" fillId="5" borderId="53" xfId="24" applyNumberFormat="1" applyFont="1" applyFill="1" applyBorder="1" applyAlignment="1" applyProtection="1">
      <alignment horizontal="center" vertical="center" wrapText="1"/>
      <protection hidden="1"/>
    </xf>
    <xf numFmtId="178" fontId="53" fillId="5" borderId="53" xfId="24" applyNumberFormat="1" applyFont="1" applyFill="1" applyBorder="1" applyAlignment="1" applyProtection="1">
      <alignment horizontal="center" vertical="center" wrapText="1"/>
      <protection hidden="1"/>
    </xf>
    <xf numFmtId="178" fontId="52" fillId="5" borderId="53" xfId="24" applyNumberFormat="1" applyFont="1" applyFill="1" applyBorder="1" applyAlignment="1" applyProtection="1">
      <alignment horizontal="right" vertical="center" wrapText="1" indent="1"/>
      <protection hidden="1"/>
    </xf>
    <xf numFmtId="178" fontId="50" fillId="5" borderId="53" xfId="24" applyNumberFormat="1" applyFont="1" applyFill="1" applyBorder="1" applyAlignment="1">
      <alignment horizontal="center" vertical="center"/>
    </xf>
    <xf numFmtId="178" fontId="51" fillId="5" borderId="0" xfId="24" applyNumberFormat="1" applyFont="1" applyFill="1" applyAlignment="1">
      <alignment vertical="center"/>
    </xf>
    <xf numFmtId="178" fontId="52" fillId="5" borderId="54" xfId="24" applyNumberFormat="1" applyFont="1" applyFill="1" applyBorder="1" applyAlignment="1" applyProtection="1">
      <alignment horizontal="center" vertical="center" wrapText="1"/>
      <protection hidden="1"/>
    </xf>
    <xf numFmtId="178" fontId="52" fillId="5" borderId="54" xfId="24" applyNumberFormat="1" applyFont="1" applyFill="1" applyBorder="1" applyAlignment="1" applyProtection="1">
      <alignment horizontal="right" vertical="center" wrapText="1" indent="1"/>
      <protection hidden="1"/>
    </xf>
    <xf numFmtId="178" fontId="50" fillId="5" borderId="54" xfId="24" applyNumberFormat="1" applyFont="1" applyFill="1" applyBorder="1" applyAlignment="1">
      <alignment horizontal="center" vertical="center"/>
    </xf>
    <xf numFmtId="0" fontId="47" fillId="0" borderId="0" xfId="24" applyFont="1" applyAlignment="1">
      <alignment vertical="center"/>
    </xf>
    <xf numFmtId="0" fontId="50" fillId="2" borderId="0" xfId="24" applyFont="1" applyFill="1" applyAlignment="1">
      <alignment horizontal="left" vertical="center" wrapText="1"/>
    </xf>
    <xf numFmtId="0" fontId="50" fillId="2" borderId="0" xfId="24" applyFont="1" applyFill="1" applyAlignment="1">
      <alignment vertical="center" wrapText="1"/>
    </xf>
    <xf numFmtId="0" fontId="50" fillId="2" borderId="0" xfId="24" applyFont="1" applyFill="1" applyAlignment="1">
      <alignment horizontal="center" vertical="center"/>
    </xf>
    <xf numFmtId="181" fontId="50" fillId="0" borderId="0" xfId="24" applyNumberFormat="1" applyFont="1" applyAlignment="1">
      <alignment horizontal="center" vertical="center"/>
    </xf>
    <xf numFmtId="0" fontId="51" fillId="0" borderId="0" xfId="24" applyFont="1" applyAlignment="1">
      <alignment vertical="center" wrapText="1"/>
    </xf>
    <xf numFmtId="0" fontId="51" fillId="0" borderId="0" xfId="24" applyFont="1" applyAlignment="1">
      <alignment horizontal="center" vertical="center"/>
    </xf>
    <xf numFmtId="0" fontId="51" fillId="2" borderId="0" xfId="0" applyFont="1" applyFill="1" applyAlignment="1">
      <alignment vertical="center"/>
    </xf>
    <xf numFmtId="0" fontId="52" fillId="6" borderId="105" xfId="0" applyFont="1" applyFill="1" applyBorder="1" applyAlignment="1">
      <alignment horizontal="center" vertical="center" wrapText="1"/>
    </xf>
    <xf numFmtId="0" fontId="50" fillId="6" borderId="107" xfId="0" applyFont="1" applyFill="1" applyBorder="1" applyAlignment="1">
      <alignment horizontal="center" vertical="center" wrapText="1"/>
    </xf>
    <xf numFmtId="0" fontId="50" fillId="6" borderId="77" xfId="0" applyFont="1" applyFill="1" applyBorder="1" applyAlignment="1">
      <alignment horizontal="center" vertical="center" wrapText="1"/>
    </xf>
    <xf numFmtId="0" fontId="74" fillId="2" borderId="0" xfId="0" applyFont="1" applyFill="1" applyAlignment="1">
      <alignment vertical="center"/>
    </xf>
    <xf numFmtId="0" fontId="50" fillId="6" borderId="109" xfId="0" applyFont="1" applyFill="1" applyBorder="1" applyAlignment="1">
      <alignment horizontal="center" vertical="center" wrapText="1"/>
    </xf>
    <xf numFmtId="0" fontId="50" fillId="6" borderId="110" xfId="0" applyFont="1" applyFill="1" applyBorder="1" applyAlignment="1">
      <alignment horizontal="center" vertical="center" wrapText="1"/>
    </xf>
    <xf numFmtId="0" fontId="52" fillId="6" borderId="102" xfId="0" applyFont="1" applyFill="1" applyBorder="1" applyAlignment="1">
      <alignment horizontal="center" vertical="center" wrapText="1"/>
    </xf>
    <xf numFmtId="1" fontId="52" fillId="6" borderId="2" xfId="0" applyNumberFormat="1" applyFont="1" applyFill="1" applyBorder="1" applyAlignment="1">
      <alignment horizontal="center" vertical="center" wrapText="1"/>
    </xf>
    <xf numFmtId="165" fontId="52" fillId="6" borderId="2" xfId="0" applyNumberFormat="1" applyFont="1" applyFill="1" applyBorder="1" applyAlignment="1">
      <alignment horizontal="center" vertical="center" wrapText="1"/>
    </xf>
    <xf numFmtId="165" fontId="52" fillId="6" borderId="3" xfId="0" applyNumberFormat="1" applyFont="1" applyFill="1" applyBorder="1" applyAlignment="1">
      <alignment horizontal="center" vertical="center" wrapText="1"/>
    </xf>
    <xf numFmtId="165" fontId="52" fillId="6" borderId="111" xfId="0" applyNumberFormat="1" applyFont="1" applyFill="1" applyBorder="1" applyAlignment="1">
      <alignment vertical="center" wrapText="1"/>
    </xf>
    <xf numFmtId="0" fontId="52" fillId="6" borderId="102" xfId="0" applyFont="1" applyFill="1" applyBorder="1" applyAlignment="1" applyProtection="1">
      <alignment horizontal="center" vertical="center" wrapText="1"/>
      <protection hidden="1"/>
    </xf>
    <xf numFmtId="0" fontId="52" fillId="0" borderId="2" xfId="0" applyFont="1" applyBorder="1" applyAlignment="1">
      <alignment horizontal="center" vertical="center" wrapText="1"/>
    </xf>
    <xf numFmtId="0" fontId="52" fillId="6" borderId="2" xfId="0" applyFont="1" applyFill="1" applyBorder="1" applyAlignment="1" applyProtection="1">
      <alignment horizontal="left" vertical="center" wrapText="1"/>
      <protection hidden="1"/>
    </xf>
    <xf numFmtId="165" fontId="52" fillId="6" borderId="109" xfId="0" applyNumberFormat="1" applyFont="1" applyFill="1" applyBorder="1" applyAlignment="1">
      <alignment vertical="center" wrapText="1"/>
    </xf>
    <xf numFmtId="176" fontId="52" fillId="6" borderId="102" xfId="0" applyNumberFormat="1" applyFont="1" applyFill="1" applyBorder="1" applyAlignment="1" applyProtection="1">
      <alignment horizontal="center" vertical="center"/>
      <protection hidden="1"/>
    </xf>
    <xf numFmtId="1" fontId="52" fillId="6" borderId="2" xfId="0" quotePrefix="1" applyNumberFormat="1" applyFont="1" applyFill="1" applyBorder="1" applyAlignment="1" applyProtection="1">
      <alignment horizontal="center" vertical="center" wrapText="1"/>
      <protection hidden="1"/>
    </xf>
    <xf numFmtId="0" fontId="52" fillId="6" borderId="2" xfId="0" applyFont="1" applyFill="1" applyBorder="1" applyAlignment="1" applyProtection="1">
      <alignment vertical="center" wrapText="1"/>
      <protection hidden="1"/>
    </xf>
    <xf numFmtId="0" fontId="75" fillId="6" borderId="3" xfId="0" applyFont="1" applyFill="1" applyBorder="1" applyAlignment="1" applyProtection="1">
      <alignment horizontal="center" vertical="center" wrapText="1"/>
      <protection hidden="1"/>
    </xf>
    <xf numFmtId="0" fontId="51" fillId="6" borderId="109" xfId="0" applyFont="1" applyFill="1" applyBorder="1" applyAlignment="1">
      <alignment horizontal="center" vertical="center" wrapText="1"/>
    </xf>
    <xf numFmtId="0" fontId="75" fillId="6" borderId="13" xfId="0" applyFont="1" applyFill="1" applyBorder="1" applyAlignment="1" applyProtection="1">
      <alignment horizontal="center" vertical="center" wrapText="1"/>
      <protection hidden="1"/>
    </xf>
    <xf numFmtId="0" fontId="76" fillId="2" borderId="0" xfId="0" applyFont="1" applyFill="1" applyAlignment="1">
      <alignment vertical="center"/>
    </xf>
    <xf numFmtId="0" fontId="53" fillId="2" borderId="102" xfId="0" applyFont="1" applyFill="1" applyBorder="1" applyAlignment="1" applyProtection="1">
      <alignment horizontal="center" vertical="center"/>
      <protection hidden="1"/>
    </xf>
    <xf numFmtId="1" fontId="53" fillId="2" borderId="2" xfId="0" applyNumberFormat="1" applyFont="1" applyFill="1" applyBorder="1" applyAlignment="1" applyProtection="1">
      <alignment horizontal="center" vertical="center" wrapText="1"/>
      <protection hidden="1"/>
    </xf>
    <xf numFmtId="0" fontId="53" fillId="2" borderId="2" xfId="0" applyFont="1" applyFill="1" applyBorder="1" applyAlignment="1" applyProtection="1">
      <alignment vertical="center" wrapText="1"/>
      <protection hidden="1"/>
    </xf>
    <xf numFmtId="0" fontId="53" fillId="2" borderId="3" xfId="0" applyFont="1" applyFill="1" applyBorder="1" applyAlignment="1" applyProtection="1">
      <alignment horizontal="center" vertical="center" wrapText="1"/>
      <protection hidden="1"/>
    </xf>
    <xf numFmtId="0" fontId="53" fillId="2" borderId="2" xfId="0" applyFont="1" applyFill="1" applyBorder="1" applyAlignment="1" applyProtection="1">
      <alignment horizontal="center" vertical="center" wrapText="1"/>
      <protection hidden="1"/>
    </xf>
    <xf numFmtId="181" fontId="51" fillId="0" borderId="112" xfId="0" applyNumberFormat="1" applyFont="1" applyBorder="1" applyAlignment="1">
      <alignment vertical="center" wrapText="1"/>
    </xf>
    <xf numFmtId="0" fontId="52" fillId="6" borderId="102" xfId="0" applyFont="1" applyFill="1" applyBorder="1" applyAlignment="1" applyProtection="1">
      <alignment horizontal="center" vertical="center"/>
      <protection hidden="1"/>
    </xf>
    <xf numFmtId="0" fontId="53" fillId="6" borderId="3" xfId="0" applyFont="1" applyFill="1" applyBorder="1" applyAlignment="1" applyProtection="1">
      <alignment horizontal="center" vertical="center" wrapText="1"/>
      <protection hidden="1"/>
    </xf>
    <xf numFmtId="0" fontId="53" fillId="6" borderId="2" xfId="0" applyFont="1" applyFill="1" applyBorder="1" applyAlignment="1" applyProtection="1">
      <alignment horizontal="center" vertical="center" wrapText="1"/>
      <protection hidden="1"/>
    </xf>
    <xf numFmtId="9" fontId="51" fillId="6" borderId="112" xfId="27" applyFont="1" applyFill="1" applyBorder="1" applyAlignment="1">
      <alignment horizontal="center" vertical="center" wrapText="1"/>
    </xf>
    <xf numFmtId="0" fontId="53" fillId="6" borderId="67" xfId="0" applyFont="1" applyFill="1" applyBorder="1" applyAlignment="1" applyProtection="1">
      <alignment horizontal="center" vertical="center" wrapText="1"/>
      <protection hidden="1"/>
    </xf>
    <xf numFmtId="0" fontId="53" fillId="0" borderId="3" xfId="0" applyFont="1" applyBorder="1" applyAlignment="1" applyProtection="1">
      <alignment horizontal="center" vertical="center" wrapText="1"/>
      <protection hidden="1"/>
    </xf>
    <xf numFmtId="0" fontId="53" fillId="0" borderId="2" xfId="0" applyFont="1" applyBorder="1" applyAlignment="1" applyProtection="1">
      <alignment horizontal="center" vertical="center" wrapText="1"/>
      <protection hidden="1"/>
    </xf>
    <xf numFmtId="0" fontId="76" fillId="0" borderId="0" xfId="0" applyFont="1" applyAlignment="1">
      <alignment vertical="center"/>
    </xf>
    <xf numFmtId="0" fontId="53" fillId="0" borderId="102" xfId="0" applyFont="1" applyBorder="1" applyAlignment="1" applyProtection="1">
      <alignment horizontal="center" vertical="center"/>
      <protection hidden="1"/>
    </xf>
    <xf numFmtId="181" fontId="53" fillId="0" borderId="112" xfId="0" applyNumberFormat="1" applyFont="1" applyBorder="1" applyAlignment="1">
      <alignment vertical="center" wrapText="1"/>
    </xf>
    <xf numFmtId="176" fontId="52" fillId="6" borderId="102" xfId="0" quotePrefix="1" applyNumberFormat="1" applyFont="1" applyFill="1" applyBorder="1" applyAlignment="1" applyProtection="1">
      <alignment horizontal="center" vertical="center"/>
      <protection hidden="1"/>
    </xf>
    <xf numFmtId="2" fontId="52" fillId="6" borderId="102" xfId="0" applyNumberFormat="1" applyFont="1" applyFill="1" applyBorder="1" applyAlignment="1" applyProtection="1">
      <alignment horizontal="center" vertical="center"/>
      <protection hidden="1"/>
    </xf>
    <xf numFmtId="0" fontId="52" fillId="6" borderId="3" xfId="0" applyFont="1" applyFill="1" applyBorder="1" applyAlignment="1" applyProtection="1">
      <alignment horizontal="center" vertical="center" wrapText="1"/>
      <protection hidden="1"/>
    </xf>
    <xf numFmtId="1" fontId="53" fillId="6" borderId="2" xfId="0" quotePrefix="1" applyNumberFormat="1" applyFont="1" applyFill="1" applyBorder="1" applyAlignment="1" applyProtection="1">
      <alignment horizontal="center" vertical="center" wrapText="1"/>
      <protection hidden="1"/>
    </xf>
    <xf numFmtId="0" fontId="78" fillId="6" borderId="3" xfId="0" applyFont="1" applyFill="1" applyBorder="1" applyAlignment="1" applyProtection="1">
      <alignment horizontal="center" vertical="center" wrapText="1"/>
      <protection hidden="1"/>
    </xf>
    <xf numFmtId="2" fontId="53" fillId="2" borderId="102" xfId="0" applyNumberFormat="1" applyFont="1" applyFill="1" applyBorder="1" applyAlignment="1" applyProtection="1">
      <alignment horizontal="center" vertical="center"/>
      <protection hidden="1"/>
    </xf>
    <xf numFmtId="181" fontId="75" fillId="6" borderId="112" xfId="0" applyNumberFormat="1" applyFont="1" applyFill="1" applyBorder="1" applyAlignment="1">
      <alignment vertical="center" wrapText="1"/>
    </xf>
    <xf numFmtId="0" fontId="75" fillId="2" borderId="0" xfId="0" applyFont="1" applyFill="1" applyAlignment="1">
      <alignment vertical="center"/>
    </xf>
    <xf numFmtId="181" fontId="53" fillId="2" borderId="112" xfId="0" applyNumberFormat="1" applyFont="1" applyFill="1" applyBorder="1" applyAlignment="1">
      <alignment vertical="center" wrapText="1"/>
    </xf>
    <xf numFmtId="1" fontId="53" fillId="2" borderId="2" xfId="0" applyNumberFormat="1" applyFont="1" applyFill="1" applyBorder="1" applyAlignment="1" applyProtection="1">
      <alignment horizontal="left" vertical="center" wrapText="1"/>
      <protection hidden="1"/>
    </xf>
    <xf numFmtId="44" fontId="51" fillId="0" borderId="112" xfId="27" applyNumberFormat="1" applyFont="1" applyFill="1" applyBorder="1" applyAlignment="1">
      <alignment horizontal="center" vertical="center" wrapText="1"/>
    </xf>
    <xf numFmtId="181" fontId="51" fillId="6" borderId="112" xfId="0" applyNumberFormat="1" applyFont="1" applyFill="1" applyBorder="1" applyAlignment="1">
      <alignment vertical="center" wrapText="1"/>
    </xf>
    <xf numFmtId="1" fontId="53" fillId="6" borderId="2" xfId="0" applyNumberFormat="1" applyFont="1" applyFill="1" applyBorder="1" applyAlignment="1" applyProtection="1">
      <alignment horizontal="center" vertical="center" wrapText="1"/>
      <protection hidden="1"/>
    </xf>
    <xf numFmtId="0" fontId="51" fillId="6" borderId="112" xfId="0" applyFont="1" applyFill="1" applyBorder="1" applyAlignment="1">
      <alignment horizontal="center" vertical="center"/>
    </xf>
    <xf numFmtId="1" fontId="53" fillId="0" borderId="2" xfId="0" quotePrefix="1" applyNumberFormat="1" applyFont="1" applyBorder="1" applyAlignment="1" applyProtection="1">
      <alignment horizontal="center" vertical="center" wrapText="1"/>
      <protection hidden="1"/>
    </xf>
    <xf numFmtId="0" fontId="51" fillId="2" borderId="2" xfId="0" applyFont="1" applyFill="1" applyBorder="1" applyAlignment="1">
      <alignment vertical="center"/>
    </xf>
    <xf numFmtId="44" fontId="53" fillId="0" borderId="112" xfId="27" applyNumberFormat="1" applyFont="1" applyFill="1" applyBorder="1" applyAlignment="1">
      <alignment horizontal="center" vertical="center" wrapText="1"/>
    </xf>
    <xf numFmtId="1" fontId="51" fillId="0" borderId="2" xfId="0" quotePrefix="1" applyNumberFormat="1" applyFont="1" applyBorder="1" applyAlignment="1" applyProtection="1">
      <alignment horizontal="center" vertical="center" wrapText="1"/>
      <protection hidden="1"/>
    </xf>
    <xf numFmtId="1" fontId="53" fillId="2" borderId="2" xfId="0" quotePrefix="1" applyNumberFormat="1" applyFont="1" applyFill="1" applyBorder="1" applyAlignment="1" applyProtection="1">
      <alignment horizontal="center" vertical="center" wrapText="1"/>
      <protection hidden="1"/>
    </xf>
    <xf numFmtId="0" fontId="53" fillId="2" borderId="2" xfId="0" applyFont="1" applyFill="1" applyBorder="1" applyAlignment="1">
      <alignment vertical="center"/>
    </xf>
    <xf numFmtId="181" fontId="51" fillId="0" borderId="112" xfId="0" applyNumberFormat="1" applyFont="1" applyBorder="1" applyAlignment="1">
      <alignment horizontal="center" vertical="center" wrapText="1"/>
    </xf>
    <xf numFmtId="181" fontId="53" fillId="0" borderId="3" xfId="0" applyNumberFormat="1" applyFont="1" applyBorder="1" applyAlignment="1">
      <alignment horizontal="center" vertical="center" wrapText="1"/>
    </xf>
    <xf numFmtId="0" fontId="53" fillId="6" borderId="2" xfId="0" applyFont="1" applyFill="1" applyBorder="1" applyAlignment="1" applyProtection="1">
      <alignment vertical="center" wrapText="1"/>
      <protection hidden="1"/>
    </xf>
    <xf numFmtId="181" fontId="53" fillId="6" borderId="112" xfId="0" applyNumberFormat="1" applyFont="1" applyFill="1" applyBorder="1" applyAlignment="1">
      <alignment vertical="center" wrapText="1"/>
    </xf>
    <xf numFmtId="0" fontId="53" fillId="6" borderId="112" xfId="0" applyFont="1" applyFill="1" applyBorder="1" applyAlignment="1" applyProtection="1">
      <alignment horizontal="center" vertical="center" wrapText="1"/>
      <protection hidden="1"/>
    </xf>
    <xf numFmtId="2" fontId="53" fillId="0" borderId="102" xfId="0" applyNumberFormat="1" applyFont="1" applyBorder="1" applyAlignment="1" applyProtection="1">
      <alignment horizontal="center" vertical="center"/>
      <protection hidden="1"/>
    </xf>
    <xf numFmtId="0" fontId="51" fillId="0" borderId="2" xfId="0" applyFont="1" applyBorder="1" applyAlignment="1">
      <alignment vertical="center" wrapText="1"/>
    </xf>
    <xf numFmtId="0" fontId="76" fillId="2" borderId="2" xfId="0" applyFont="1" applyFill="1" applyBorder="1" applyAlignment="1">
      <alignment vertical="center" wrapText="1"/>
    </xf>
    <xf numFmtId="0" fontId="51" fillId="0" borderId="2" xfId="0" applyFont="1" applyBorder="1" applyAlignment="1" applyProtection="1">
      <alignment vertical="center" wrapText="1"/>
      <protection hidden="1"/>
    </xf>
    <xf numFmtId="0" fontId="51" fillId="2" borderId="2" xfId="0" applyFont="1" applyFill="1" applyBorder="1" applyAlignment="1" applyProtection="1">
      <alignment vertical="center" wrapText="1"/>
      <protection hidden="1"/>
    </xf>
    <xf numFmtId="0" fontId="51" fillId="2" borderId="2" xfId="0" applyFont="1" applyFill="1" applyBorder="1" applyAlignment="1">
      <alignment vertical="center" wrapText="1"/>
    </xf>
    <xf numFmtId="1" fontId="51" fillId="0" borderId="2" xfId="0" quotePrefix="1" applyNumberFormat="1" applyFont="1" applyBorder="1" applyAlignment="1">
      <alignment horizontal="center" vertical="center"/>
    </xf>
    <xf numFmtId="1" fontId="51" fillId="0" borderId="2" xfId="0" quotePrefix="1" applyNumberFormat="1" applyFont="1" applyBorder="1" applyAlignment="1">
      <alignment horizontal="center" vertical="center" wrapText="1"/>
    </xf>
    <xf numFmtId="2" fontId="53" fillId="0" borderId="113" xfId="0" applyNumberFormat="1" applyFont="1" applyBorder="1" applyAlignment="1" applyProtection="1">
      <alignment horizontal="center" vertical="center"/>
      <protection hidden="1"/>
    </xf>
    <xf numFmtId="1" fontId="51" fillId="0" borderId="65" xfId="0" quotePrefix="1" applyNumberFormat="1" applyFont="1" applyBorder="1" applyAlignment="1">
      <alignment horizontal="center" vertical="center" wrapText="1"/>
    </xf>
    <xf numFmtId="0" fontId="51" fillId="2" borderId="65" xfId="0" applyFont="1" applyFill="1" applyBorder="1" applyAlignment="1">
      <alignment vertical="center"/>
    </xf>
    <xf numFmtId="0" fontId="53" fillId="2" borderId="69" xfId="0" applyFont="1" applyFill="1" applyBorder="1" applyAlignment="1" applyProtection="1">
      <alignment horizontal="center" vertical="center" wrapText="1"/>
      <protection hidden="1"/>
    </xf>
    <xf numFmtId="0" fontId="53" fillId="2" borderId="65" xfId="0" applyFont="1" applyFill="1" applyBorder="1" applyAlignment="1" applyProtection="1">
      <alignment horizontal="center" vertical="center" wrapText="1"/>
      <protection hidden="1"/>
    </xf>
    <xf numFmtId="44" fontId="53" fillId="0" borderId="111" xfId="27" applyNumberFormat="1" applyFont="1" applyFill="1" applyBorder="1" applyAlignment="1">
      <alignment horizontal="center" vertical="center" wrapText="1"/>
    </xf>
    <xf numFmtId="0" fontId="52" fillId="5" borderId="98" xfId="0" applyFont="1" applyFill="1" applyBorder="1" applyAlignment="1">
      <alignment horizontal="center" vertical="center"/>
    </xf>
    <xf numFmtId="1" fontId="52" fillId="5" borderId="98" xfId="0" applyNumberFormat="1" applyFont="1" applyFill="1" applyBorder="1" applyAlignment="1">
      <alignment vertical="center"/>
    </xf>
    <xf numFmtId="0" fontId="52" fillId="5" borderId="98" xfId="0" applyFont="1" applyFill="1" applyBorder="1" applyAlignment="1" applyProtection="1">
      <alignment horizontal="right" vertical="center" wrapText="1"/>
      <protection hidden="1"/>
    </xf>
    <xf numFmtId="165" fontId="52" fillId="5" borderId="98" xfId="0" applyNumberFormat="1" applyFont="1" applyFill="1" applyBorder="1" applyAlignment="1">
      <alignment horizontal="center" vertical="center" wrapText="1"/>
    </xf>
    <xf numFmtId="181" fontId="51" fillId="5" borderId="98" xfId="0" applyNumberFormat="1" applyFont="1" applyFill="1" applyBorder="1" applyAlignment="1">
      <alignment vertical="center" wrapText="1"/>
    </xf>
    <xf numFmtId="0" fontId="52" fillId="5" borderId="0" xfId="0" applyFont="1" applyFill="1" applyAlignment="1">
      <alignment vertical="center"/>
    </xf>
    <xf numFmtId="0" fontId="52" fillId="0" borderId="76" xfId="0" applyFont="1" applyBorder="1" applyAlignment="1">
      <alignment horizontal="center" vertical="center"/>
    </xf>
    <xf numFmtId="1" fontId="52" fillId="0" borderId="0" xfId="0" applyNumberFormat="1" applyFont="1" applyAlignment="1">
      <alignment vertical="center"/>
    </xf>
    <xf numFmtId="0" fontId="52" fillId="0" borderId="0" xfId="0" applyFont="1" applyAlignment="1" applyProtection="1">
      <alignment horizontal="right" vertical="center" wrapText="1"/>
      <protection hidden="1"/>
    </xf>
    <xf numFmtId="165" fontId="52" fillId="0" borderId="0" xfId="0" applyNumberFormat="1" applyFont="1" applyAlignment="1">
      <alignment horizontal="center" vertical="center" wrapText="1"/>
    </xf>
    <xf numFmtId="181" fontId="51" fillId="0" borderId="0" xfId="0" applyNumberFormat="1" applyFont="1" applyAlignment="1">
      <alignment vertical="center" wrapText="1"/>
    </xf>
    <xf numFmtId="181" fontId="50" fillId="0" borderId="0" xfId="0" applyNumberFormat="1" applyFont="1" applyAlignment="1">
      <alignment vertical="center" wrapText="1"/>
    </xf>
    <xf numFmtId="0" fontId="52" fillId="0" borderId="0" xfId="0" applyFont="1" applyAlignment="1">
      <alignment vertical="center"/>
    </xf>
    <xf numFmtId="1" fontId="51" fillId="2" borderId="0" xfId="0" applyNumberFormat="1" applyFont="1" applyFill="1" applyAlignment="1">
      <alignment vertical="center"/>
    </xf>
    <xf numFmtId="0" fontId="75" fillId="2" borderId="0" xfId="0" applyFont="1" applyFill="1" applyAlignment="1" applyProtection="1">
      <alignment horizontal="center" vertical="center" wrapText="1"/>
      <protection hidden="1"/>
    </xf>
    <xf numFmtId="0" fontId="75" fillId="2" borderId="0" xfId="0" applyFont="1" applyFill="1" applyAlignment="1">
      <alignment horizontal="center" vertical="center"/>
    </xf>
    <xf numFmtId="2" fontId="51" fillId="2" borderId="0" xfId="0" applyNumberFormat="1" applyFont="1" applyFill="1" applyAlignment="1">
      <alignment horizontal="center"/>
    </xf>
    <xf numFmtId="0" fontId="50" fillId="6" borderId="97" xfId="0" applyFont="1" applyFill="1" applyBorder="1" applyAlignment="1">
      <alignment horizontal="center" vertical="center" wrapText="1"/>
    </xf>
    <xf numFmtId="0" fontId="52" fillId="0" borderId="0" xfId="0" applyFont="1" applyAlignment="1">
      <alignment vertical="center" wrapText="1"/>
    </xf>
    <xf numFmtId="0" fontId="52" fillId="6" borderId="2" xfId="0" applyFont="1" applyFill="1" applyBorder="1" applyAlignment="1">
      <alignment horizontal="center" vertical="center" wrapText="1"/>
    </xf>
    <xf numFmtId="0" fontId="52" fillId="6" borderId="116" xfId="0" applyFont="1" applyFill="1" applyBorder="1" applyAlignment="1" applyProtection="1">
      <alignment horizontal="center" vertical="center" wrapText="1"/>
      <protection hidden="1"/>
    </xf>
    <xf numFmtId="0" fontId="52" fillId="6" borderId="4" xfId="0" applyFont="1" applyFill="1" applyBorder="1" applyAlignment="1" applyProtection="1">
      <alignment horizontal="center" vertical="center" wrapText="1"/>
      <protection hidden="1"/>
    </xf>
    <xf numFmtId="0" fontId="52" fillId="6" borderId="65" xfId="0" applyFont="1" applyFill="1" applyBorder="1" applyAlignment="1">
      <alignment vertical="center" wrapText="1"/>
    </xf>
    <xf numFmtId="165" fontId="52" fillId="6" borderId="70" xfId="0" applyNumberFormat="1" applyFont="1" applyFill="1" applyBorder="1" applyAlignment="1">
      <alignment vertical="center" wrapText="1"/>
    </xf>
    <xf numFmtId="0" fontId="53" fillId="0" borderId="0" xfId="0" applyFont="1" applyAlignment="1">
      <alignment vertical="center" wrapText="1"/>
    </xf>
    <xf numFmtId="44" fontId="76" fillId="6" borderId="112" xfId="0" applyNumberFormat="1" applyFont="1" applyFill="1" applyBorder="1"/>
    <xf numFmtId="0" fontId="53" fillId="0" borderId="2" xfId="0" applyFont="1" applyBorder="1" applyAlignment="1" applyProtection="1">
      <alignment vertical="center" wrapText="1"/>
      <protection hidden="1"/>
    </xf>
    <xf numFmtId="44" fontId="76" fillId="0" borderId="112" xfId="0" applyNumberFormat="1" applyFont="1" applyBorder="1" applyAlignment="1">
      <alignment horizontal="center"/>
    </xf>
    <xf numFmtId="0" fontId="53" fillId="0" borderId="2" xfId="0" applyFont="1" applyBorder="1" applyAlignment="1" applyProtection="1">
      <alignment horizontal="left" vertical="center" wrapText="1"/>
      <protection hidden="1"/>
    </xf>
    <xf numFmtId="0" fontId="52" fillId="6" borderId="2" xfId="0" applyFont="1" applyFill="1" applyBorder="1" applyAlignment="1" applyProtection="1">
      <alignment horizontal="left" vertical="top" wrapText="1"/>
      <protection hidden="1"/>
    </xf>
    <xf numFmtId="0" fontId="52" fillId="6" borderId="3" xfId="0" applyFont="1" applyFill="1" applyBorder="1" applyAlignment="1" applyProtection="1">
      <alignment horizontal="left" vertical="top" wrapText="1"/>
      <protection hidden="1"/>
    </xf>
    <xf numFmtId="0" fontId="52" fillId="6" borderId="4" xfId="0" applyFont="1" applyFill="1" applyBorder="1" applyAlignment="1" applyProtection="1">
      <alignment horizontal="left" vertical="top" wrapText="1"/>
      <protection hidden="1"/>
    </xf>
    <xf numFmtId="0" fontId="53" fillId="0" borderId="2" xfId="0" quotePrefix="1" applyFont="1" applyBorder="1" applyAlignment="1" applyProtection="1">
      <alignment horizontal="center" vertical="center" wrapText="1"/>
      <protection hidden="1"/>
    </xf>
    <xf numFmtId="44" fontId="76" fillId="0" borderId="112" xfId="0" applyNumberFormat="1" applyFont="1" applyBorder="1" applyAlignment="1">
      <alignment horizontal="center" vertical="center"/>
    </xf>
    <xf numFmtId="0" fontId="52" fillId="0" borderId="2" xfId="0" applyFont="1" applyBorder="1" applyAlignment="1">
      <alignment horizontal="center" vertical="center"/>
    </xf>
    <xf numFmtId="0" fontId="52" fillId="6" borderId="2" xfId="0" applyFont="1" applyFill="1" applyBorder="1" applyAlignment="1">
      <alignment horizontal="left" vertical="center" wrapText="1"/>
    </xf>
    <xf numFmtId="164" fontId="53" fillId="6" borderId="2" xfId="10" applyFont="1" applyFill="1" applyBorder="1" applyAlignment="1">
      <alignment horizontal="center" vertical="center" wrapText="1"/>
    </xf>
    <xf numFmtId="0" fontId="53" fillId="0" borderId="0" xfId="0" applyFont="1" applyAlignment="1">
      <alignment horizontal="center" vertical="center"/>
    </xf>
    <xf numFmtId="0" fontId="53" fillId="0" borderId="2" xfId="0" applyFont="1" applyBorder="1" applyAlignment="1">
      <alignment vertical="center" wrapText="1"/>
    </xf>
    <xf numFmtId="0" fontId="53" fillId="2" borderId="49" xfId="0" applyFont="1" applyFill="1" applyBorder="1" applyAlignment="1" applyProtection="1">
      <alignment vertical="center" wrapText="1"/>
      <protection hidden="1"/>
    </xf>
    <xf numFmtId="0" fontId="53" fillId="2" borderId="65" xfId="0" applyFont="1" applyFill="1" applyBorder="1" applyAlignment="1" applyProtection="1">
      <alignment vertical="center" wrapText="1"/>
      <protection hidden="1"/>
    </xf>
    <xf numFmtId="0" fontId="53" fillId="2" borderId="49" xfId="0" applyFont="1" applyFill="1" applyBorder="1" applyAlignment="1" applyProtection="1">
      <alignment horizontal="center" vertical="center" wrapText="1"/>
      <protection hidden="1"/>
    </xf>
    <xf numFmtId="0" fontId="52" fillId="5" borderId="94" xfId="0" applyFont="1" applyFill="1" applyBorder="1" applyAlignment="1">
      <alignment horizontal="center" vertical="center"/>
    </xf>
    <xf numFmtId="0" fontId="52" fillId="5" borderId="95" xfId="0" applyFont="1" applyFill="1" applyBorder="1" applyAlignment="1">
      <alignment horizontal="center" vertical="center"/>
    </xf>
    <xf numFmtId="0" fontId="52" fillId="5" borderId="95" xfId="0" applyFont="1" applyFill="1" applyBorder="1" applyAlignment="1" applyProtection="1">
      <alignment horizontal="right" vertical="center" wrapText="1"/>
      <protection hidden="1"/>
    </xf>
    <xf numFmtId="165" fontId="52" fillId="5" borderId="96" xfId="0" applyNumberFormat="1" applyFont="1" applyFill="1" applyBorder="1" applyAlignment="1">
      <alignment horizontal="center" vertical="center" wrapText="1"/>
    </xf>
    <xf numFmtId="44" fontId="76" fillId="5" borderId="98" xfId="0" applyNumberFormat="1" applyFont="1" applyFill="1" applyBorder="1" applyAlignment="1">
      <alignment horizontal="center"/>
    </xf>
    <xf numFmtId="0" fontId="52" fillId="0" borderId="117" xfId="0" applyFont="1" applyBorder="1" applyAlignment="1">
      <alignment horizontal="center" vertical="center"/>
    </xf>
    <xf numFmtId="0" fontId="52" fillId="0" borderId="49" xfId="0" applyFont="1" applyBorder="1" applyAlignment="1">
      <alignment horizontal="center" vertical="center"/>
    </xf>
    <xf numFmtId="0" fontId="52" fillId="0" borderId="49" xfId="0" applyFont="1" applyBorder="1" applyAlignment="1" applyProtection="1">
      <alignment horizontal="right" vertical="center" wrapText="1"/>
      <protection hidden="1"/>
    </xf>
    <xf numFmtId="165" fontId="52" fillId="0" borderId="47" xfId="0" applyNumberFormat="1" applyFont="1" applyBorder="1" applyAlignment="1">
      <alignment horizontal="center" vertical="center" wrapText="1"/>
    </xf>
    <xf numFmtId="44" fontId="76" fillId="0" borderId="0" xfId="0" applyNumberFormat="1" applyFont="1" applyAlignment="1">
      <alignment horizontal="center"/>
    </xf>
    <xf numFmtId="0" fontId="52" fillId="6" borderId="118" xfId="0" applyFont="1" applyFill="1" applyBorder="1" applyAlignment="1">
      <alignment horizontal="center" vertical="center" wrapText="1"/>
    </xf>
    <xf numFmtId="0" fontId="50" fillId="0" borderId="0" xfId="0" applyFont="1" applyAlignment="1">
      <alignment horizontal="left" vertical="center" wrapText="1"/>
    </xf>
    <xf numFmtId="0" fontId="52" fillId="6" borderId="112" xfId="0" applyFont="1" applyFill="1" applyBorder="1" applyAlignment="1">
      <alignment horizontal="center" vertical="center" wrapText="1"/>
    </xf>
    <xf numFmtId="165" fontId="52" fillId="6" borderId="111" xfId="0" applyNumberFormat="1" applyFont="1" applyFill="1" applyBorder="1" applyAlignment="1">
      <alignment horizontal="center" vertical="center" wrapText="1"/>
    </xf>
    <xf numFmtId="165" fontId="52" fillId="6" borderId="62" xfId="0" applyNumberFormat="1" applyFont="1" applyFill="1" applyBorder="1" applyAlignment="1">
      <alignment horizontal="center" vertical="center" wrapText="1"/>
    </xf>
    <xf numFmtId="44" fontId="52" fillId="6" borderId="62" xfId="0" applyNumberFormat="1" applyFont="1" applyFill="1" applyBorder="1" applyAlignment="1">
      <alignment horizontal="center" vertical="center" wrapText="1"/>
    </xf>
    <xf numFmtId="165" fontId="52" fillId="6" borderId="107" xfId="0" applyNumberFormat="1" applyFont="1" applyFill="1" applyBorder="1" applyAlignment="1">
      <alignment horizontal="center" vertical="center" wrapText="1"/>
    </xf>
    <xf numFmtId="0" fontId="52" fillId="0" borderId="0" xfId="0" applyFont="1" applyAlignment="1">
      <alignment horizontal="center" vertical="center" wrapText="1"/>
    </xf>
    <xf numFmtId="165" fontId="52" fillId="6" borderId="2" xfId="0" applyNumberFormat="1" applyFont="1" applyFill="1" applyBorder="1" applyAlignment="1">
      <alignment horizontal="left" vertical="center" wrapText="1"/>
    </xf>
    <xf numFmtId="165" fontId="52" fillId="6" borderId="0" xfId="0" applyNumberFormat="1" applyFont="1" applyFill="1" applyAlignment="1">
      <alignment horizontal="center" vertical="center" wrapText="1"/>
    </xf>
    <xf numFmtId="44" fontId="52" fillId="6" borderId="0" xfId="0" applyNumberFormat="1" applyFont="1" applyFill="1" applyAlignment="1">
      <alignment horizontal="center" vertical="center" wrapText="1"/>
    </xf>
    <xf numFmtId="0" fontId="53" fillId="0" borderId="0" xfId="0" applyFont="1" applyAlignment="1">
      <alignment horizontal="left" vertical="center" wrapText="1"/>
    </xf>
    <xf numFmtId="0" fontId="53" fillId="6" borderId="107" xfId="0" applyFont="1" applyFill="1" applyBorder="1" applyAlignment="1">
      <alignment horizontal="left" wrapText="1"/>
    </xf>
    <xf numFmtId="0" fontId="52" fillId="6" borderId="3" xfId="0" applyFont="1" applyFill="1" applyBorder="1" applyAlignment="1">
      <alignment horizontal="center" vertical="center" wrapText="1"/>
    </xf>
    <xf numFmtId="0" fontId="52" fillId="6" borderId="107" xfId="0" applyFont="1" applyFill="1" applyBorder="1" applyAlignment="1">
      <alignment horizontal="center" vertical="center" wrapText="1"/>
    </xf>
    <xf numFmtId="0" fontId="52" fillId="6" borderId="0" xfId="0" applyFont="1" applyFill="1" applyAlignment="1">
      <alignment horizontal="center" vertical="center" wrapText="1"/>
    </xf>
    <xf numFmtId="165" fontId="52" fillId="6" borderId="109" xfId="0" applyNumberFormat="1" applyFont="1" applyFill="1" applyBorder="1" applyAlignment="1">
      <alignment horizontal="center" vertical="center" wrapText="1"/>
    </xf>
    <xf numFmtId="0" fontId="52" fillId="6" borderId="2" xfId="0" applyFont="1" applyFill="1" applyBorder="1" applyAlignment="1" applyProtection="1">
      <alignment horizontal="left" vertical="center"/>
      <protection hidden="1"/>
    </xf>
    <xf numFmtId="182" fontId="51" fillId="6" borderId="112" xfId="0" applyNumberFormat="1" applyFont="1" applyFill="1" applyBorder="1" applyAlignment="1">
      <alignment horizontal="left" wrapText="1"/>
    </xf>
    <xf numFmtId="44" fontId="53" fillId="6" borderId="67" xfId="0" applyNumberFormat="1" applyFont="1" applyFill="1" applyBorder="1" applyAlignment="1" applyProtection="1">
      <alignment horizontal="center" vertical="center" wrapText="1"/>
      <protection hidden="1"/>
    </xf>
    <xf numFmtId="44" fontId="53" fillId="6" borderId="112" xfId="0" applyNumberFormat="1" applyFont="1" applyFill="1" applyBorder="1" applyAlignment="1" applyProtection="1">
      <alignment horizontal="center" vertical="center" wrapText="1"/>
      <protection hidden="1"/>
    </xf>
    <xf numFmtId="0" fontId="53" fillId="0" borderId="102" xfId="0" applyFont="1" applyBorder="1" applyAlignment="1" applyProtection="1">
      <alignment horizontal="center" vertical="center" wrapText="1"/>
      <protection hidden="1"/>
    </xf>
    <xf numFmtId="0" fontId="53" fillId="0" borderId="2" xfId="0" applyFont="1" applyBorder="1" applyAlignment="1">
      <alignment horizontal="center" vertical="center" wrapText="1"/>
    </xf>
    <xf numFmtId="0" fontId="53" fillId="0" borderId="2" xfId="0" applyFont="1" applyBorder="1" applyAlignment="1">
      <alignment horizontal="left" vertical="center" wrapText="1"/>
    </xf>
    <xf numFmtId="0" fontId="53" fillId="0" borderId="3" xfId="0" applyFont="1" applyBorder="1" applyAlignment="1">
      <alignment horizontal="center" vertical="center" wrapText="1"/>
    </xf>
    <xf numFmtId="178" fontId="53" fillId="0" borderId="112" xfId="0" applyNumberFormat="1" applyFont="1" applyBorder="1" applyAlignment="1">
      <alignment horizontal="center" vertical="center" wrapText="1"/>
    </xf>
    <xf numFmtId="182" fontId="51" fillId="0" borderId="112" xfId="0" applyNumberFormat="1" applyFont="1" applyBorder="1" applyAlignment="1">
      <alignment horizontal="left" wrapText="1"/>
    </xf>
    <xf numFmtId="180" fontId="53" fillId="0" borderId="112" xfId="0" applyNumberFormat="1" applyFont="1" applyBorder="1" applyAlignment="1">
      <alignment horizontal="center" vertical="center" wrapText="1"/>
    </xf>
    <xf numFmtId="44" fontId="53" fillId="0" borderId="67" xfId="0" applyNumberFormat="1" applyFont="1" applyBorder="1" applyAlignment="1">
      <alignment horizontal="center" vertical="center" wrapText="1"/>
    </xf>
    <xf numFmtId="0" fontId="52" fillId="6" borderId="67" xfId="0" applyFont="1" applyFill="1" applyBorder="1" applyAlignment="1">
      <alignment horizontal="center" vertical="center" wrapText="1"/>
    </xf>
    <xf numFmtId="44" fontId="52" fillId="6" borderId="67" xfId="0" applyNumberFormat="1" applyFont="1" applyFill="1" applyBorder="1" applyAlignment="1">
      <alignment horizontal="center" vertical="center" wrapText="1"/>
    </xf>
    <xf numFmtId="44" fontId="53" fillId="6" borderId="112" xfId="0" applyNumberFormat="1" applyFont="1" applyFill="1" applyBorder="1" applyAlignment="1">
      <alignment horizontal="center" vertical="center" wrapText="1"/>
    </xf>
    <xf numFmtId="178" fontId="53" fillId="0" borderId="112" xfId="0" applyNumberFormat="1" applyFont="1" applyBorder="1" applyAlignment="1" applyProtection="1">
      <alignment horizontal="center" vertical="center" wrapText="1"/>
      <protection hidden="1"/>
    </xf>
    <xf numFmtId="44" fontId="53" fillId="0" borderId="67" xfId="0" applyNumberFormat="1" applyFont="1" applyBorder="1" applyAlignment="1" applyProtection="1">
      <alignment horizontal="center" vertical="center" wrapText="1"/>
      <protection hidden="1"/>
    </xf>
    <xf numFmtId="181" fontId="51" fillId="6" borderId="3" xfId="0" applyNumberFormat="1" applyFont="1" applyFill="1" applyBorder="1" applyAlignment="1">
      <alignment horizontal="center" vertical="center" wrapText="1"/>
    </xf>
    <xf numFmtId="181" fontId="51" fillId="6" borderId="112" xfId="0" applyNumberFormat="1" applyFont="1" applyFill="1" applyBorder="1" applyAlignment="1">
      <alignment horizontal="center" vertical="center" wrapText="1"/>
    </xf>
    <xf numFmtId="44" fontId="51" fillId="6" borderId="67" xfId="0" applyNumberFormat="1" applyFont="1" applyFill="1" applyBorder="1" applyAlignment="1">
      <alignment horizontal="center" vertical="center" wrapText="1"/>
    </xf>
    <xf numFmtId="0" fontId="76" fillId="0" borderId="0" xfId="0" applyFont="1" applyAlignment="1">
      <alignment horizontal="left" vertical="center"/>
    </xf>
    <xf numFmtId="0" fontId="52" fillId="6" borderId="2" xfId="28" applyFont="1" applyFill="1" applyBorder="1" applyAlignment="1" applyProtection="1">
      <alignment horizontal="left" vertical="center" wrapText="1"/>
      <protection hidden="1"/>
    </xf>
    <xf numFmtId="0" fontId="53" fillId="0" borderId="2" xfId="23" applyFont="1" applyBorder="1" applyAlignment="1" applyProtection="1">
      <alignment horizontal="center" vertical="center" wrapText="1"/>
      <protection hidden="1"/>
    </xf>
    <xf numFmtId="0" fontId="53" fillId="0" borderId="2" xfId="23" applyFont="1" applyBorder="1" applyAlignment="1" applyProtection="1">
      <alignment horizontal="left" vertical="center" wrapText="1"/>
      <protection hidden="1"/>
    </xf>
    <xf numFmtId="0" fontId="53" fillId="0" borderId="0" xfId="0" applyFont="1" applyAlignment="1">
      <alignment horizontal="left" vertical="center"/>
    </xf>
    <xf numFmtId="0" fontId="51" fillId="0" borderId="0" xfId="0" applyFont="1" applyAlignment="1">
      <alignment horizontal="left" vertical="center"/>
    </xf>
    <xf numFmtId="0" fontId="75" fillId="0" borderId="0" xfId="0" applyFont="1" applyAlignment="1">
      <alignment horizontal="left" vertical="center"/>
    </xf>
    <xf numFmtId="0" fontId="79" fillId="0" borderId="0" xfId="0" applyFont="1" applyAlignment="1">
      <alignment vertical="center"/>
    </xf>
    <xf numFmtId="0" fontId="52" fillId="6" borderId="102" xfId="23" applyFont="1" applyFill="1" applyBorder="1" applyAlignment="1" applyProtection="1">
      <alignment horizontal="center" vertical="center" wrapText="1"/>
      <protection hidden="1"/>
    </xf>
    <xf numFmtId="0" fontId="52" fillId="6" borderId="2" xfId="23" applyFont="1" applyFill="1" applyBorder="1" applyAlignment="1" applyProtection="1">
      <alignment horizontal="left" vertical="center" wrapText="1"/>
      <protection hidden="1"/>
    </xf>
    <xf numFmtId="0" fontId="53" fillId="0" borderId="102" xfId="23" applyFont="1" applyBorder="1" applyAlignment="1" applyProtection="1">
      <alignment horizontal="center" vertical="center" wrapText="1"/>
      <protection hidden="1"/>
    </xf>
    <xf numFmtId="0" fontId="53" fillId="0" borderId="2" xfId="0" applyFont="1" applyBorder="1" applyAlignment="1">
      <alignment horizontal="left" vertical="center"/>
    </xf>
    <xf numFmtId="0" fontId="53" fillId="6" borderId="2" xfId="23" applyFont="1" applyFill="1" applyBorder="1" applyAlignment="1" applyProtection="1">
      <alignment horizontal="left" vertical="center" wrapText="1"/>
      <protection hidden="1"/>
    </xf>
    <xf numFmtId="0" fontId="52" fillId="6" borderId="112" xfId="0" applyFont="1" applyFill="1" applyBorder="1" applyAlignment="1" applyProtection="1">
      <alignment horizontal="center" vertical="center" wrapText="1"/>
      <protection hidden="1"/>
    </xf>
    <xf numFmtId="44" fontId="52" fillId="6" borderId="67" xfId="0" applyNumberFormat="1" applyFont="1" applyFill="1" applyBorder="1" applyAlignment="1" applyProtection="1">
      <alignment horizontal="center" vertical="center" wrapText="1"/>
      <protection hidden="1"/>
    </xf>
    <xf numFmtId="0" fontId="79" fillId="0" borderId="2" xfId="0" applyFont="1" applyBorder="1" applyAlignment="1" applyProtection="1">
      <alignment horizontal="center" vertical="center" wrapText="1"/>
      <protection hidden="1"/>
    </xf>
    <xf numFmtId="0" fontId="53" fillId="6" borderId="2" xfId="0" applyFont="1" applyFill="1" applyBorder="1" applyAlignment="1">
      <alignment horizontal="left" vertical="center" wrapText="1"/>
    </xf>
    <xf numFmtId="0" fontId="53" fillId="2" borderId="102" xfId="23" applyFont="1" applyFill="1" applyBorder="1" applyAlignment="1" applyProtection="1">
      <alignment horizontal="center" vertical="center" wrapText="1"/>
      <protection hidden="1"/>
    </xf>
    <xf numFmtId="0" fontId="53" fillId="2" borderId="2" xfId="23" applyFont="1" applyFill="1" applyBorder="1" applyAlignment="1" applyProtection="1">
      <alignment horizontal="center" vertical="center" wrapText="1"/>
      <protection hidden="1"/>
    </xf>
    <xf numFmtId="0" fontId="53" fillId="2" borderId="2" xfId="0" applyFont="1" applyFill="1" applyBorder="1" applyAlignment="1">
      <alignment horizontal="left" vertical="center"/>
    </xf>
    <xf numFmtId="178" fontId="53" fillId="2" borderId="112" xfId="0" applyNumberFormat="1" applyFont="1" applyFill="1" applyBorder="1" applyAlignment="1" applyProtection="1">
      <alignment horizontal="center" vertical="center" wrapText="1"/>
      <protection hidden="1"/>
    </xf>
    <xf numFmtId="44" fontId="53" fillId="2" borderId="67" xfId="0" applyNumberFormat="1" applyFont="1" applyFill="1" applyBorder="1" applyAlignment="1" applyProtection="1">
      <alignment horizontal="center" vertical="center" wrapText="1"/>
      <protection hidden="1"/>
    </xf>
    <xf numFmtId="0" fontId="50" fillId="5" borderId="0" xfId="0" applyFont="1" applyFill="1" applyAlignment="1">
      <alignment vertical="center"/>
    </xf>
    <xf numFmtId="0" fontId="53" fillId="0" borderId="65" xfId="0" applyFont="1" applyBorder="1" applyAlignment="1">
      <alignment horizontal="center" vertical="center" wrapText="1"/>
    </xf>
    <xf numFmtId="0" fontId="53" fillId="0" borderId="65" xfId="0" applyFont="1" applyBorder="1" applyAlignment="1">
      <alignment horizontal="left" vertical="center" wrapText="1"/>
    </xf>
    <xf numFmtId="0" fontId="53" fillId="0" borderId="69" xfId="0" applyFont="1" applyBorder="1" applyAlignment="1">
      <alignment horizontal="center" vertical="center" wrapText="1"/>
    </xf>
    <xf numFmtId="44" fontId="53" fillId="0" borderId="62" xfId="0" applyNumberFormat="1" applyFont="1" applyBorder="1" applyAlignment="1">
      <alignment horizontal="center" vertical="center" wrapText="1"/>
    </xf>
    <xf numFmtId="0" fontId="53" fillId="0" borderId="117" xfId="23" applyFont="1" applyBorder="1" applyAlignment="1" applyProtection="1">
      <alignment horizontal="center" vertical="center" wrapText="1"/>
      <protection hidden="1"/>
    </xf>
    <xf numFmtId="0" fontId="53" fillId="0" borderId="49" xfId="0" applyFont="1" applyBorder="1" applyAlignment="1">
      <alignment horizontal="center" vertical="center" wrapText="1"/>
    </xf>
    <xf numFmtId="0" fontId="53" fillId="0" borderId="49" xfId="0" applyFont="1" applyBorder="1" applyAlignment="1">
      <alignment horizontal="left" vertical="center" wrapText="1"/>
    </xf>
    <xf numFmtId="0" fontId="53" fillId="0" borderId="47" xfId="0" applyFont="1" applyBorder="1" applyAlignment="1">
      <alignment horizontal="center" vertical="center" wrapText="1"/>
    </xf>
    <xf numFmtId="0" fontId="53" fillId="0" borderId="0" xfId="0" applyFont="1" applyAlignment="1">
      <alignment horizontal="center" vertical="center" wrapText="1"/>
    </xf>
    <xf numFmtId="178" fontId="53" fillId="0" borderId="114" xfId="0" applyNumberFormat="1" applyFont="1" applyBorder="1" applyAlignment="1">
      <alignment horizontal="center" vertical="center" wrapText="1"/>
    </xf>
    <xf numFmtId="44" fontId="53" fillId="0" borderId="0" xfId="0" applyNumberFormat="1" applyFont="1" applyAlignment="1">
      <alignment horizontal="center" vertical="center" wrapText="1"/>
    </xf>
    <xf numFmtId="0" fontId="50" fillId="5" borderId="94" xfId="0" applyFont="1" applyFill="1" applyBorder="1" applyAlignment="1">
      <alignment horizontal="center" vertical="center"/>
    </xf>
    <xf numFmtId="0" fontId="52" fillId="5" borderId="95" xfId="0" applyFont="1" applyFill="1" applyBorder="1" applyAlignment="1">
      <alignment horizontal="right" vertical="center"/>
    </xf>
    <xf numFmtId="165" fontId="52" fillId="5" borderId="100" xfId="0" applyNumberFormat="1" applyFont="1" applyFill="1" applyBorder="1" applyAlignment="1">
      <alignment horizontal="center" vertical="center" wrapText="1"/>
    </xf>
    <xf numFmtId="0" fontId="51" fillId="5" borderId="98" xfId="0" applyFont="1" applyFill="1" applyBorder="1"/>
    <xf numFmtId="44" fontId="52" fillId="5" borderId="100" xfId="0" applyNumberFormat="1" applyFont="1" applyFill="1" applyBorder="1" applyAlignment="1">
      <alignment horizontal="center" vertical="center" wrapText="1"/>
    </xf>
    <xf numFmtId="0" fontId="50" fillId="0" borderId="117" xfId="0" applyFont="1" applyBorder="1" applyAlignment="1">
      <alignment horizontal="center" vertical="center"/>
    </xf>
    <xf numFmtId="0" fontId="52" fillId="0" borderId="49" xfId="0" applyFont="1" applyBorder="1" applyAlignment="1">
      <alignment horizontal="right" vertical="center"/>
    </xf>
    <xf numFmtId="44" fontId="52" fillId="0" borderId="0" xfId="0" applyNumberFormat="1" applyFont="1" applyAlignment="1">
      <alignment horizontal="center" vertical="center" wrapText="1"/>
    </xf>
    <xf numFmtId="0" fontId="51" fillId="0" borderId="0" xfId="0" applyFont="1" applyAlignment="1">
      <alignment horizontal="left"/>
    </xf>
    <xf numFmtId="44" fontId="51" fillId="0" borderId="0" xfId="0" applyNumberFormat="1" applyFont="1" applyAlignment="1">
      <alignment horizontal="center" vertical="center"/>
    </xf>
    <xf numFmtId="44" fontId="52" fillId="6" borderId="3" xfId="0" applyNumberFormat="1" applyFont="1" applyFill="1" applyBorder="1" applyAlignment="1">
      <alignment horizontal="center" vertical="center" wrapText="1"/>
    </xf>
    <xf numFmtId="0" fontId="52" fillId="6" borderId="107" xfId="0" applyFont="1" applyFill="1" applyBorder="1" applyAlignment="1">
      <alignment horizontal="left" vertical="center" wrapText="1"/>
    </xf>
    <xf numFmtId="44" fontId="52" fillId="6" borderId="107" xfId="0" applyNumberFormat="1" applyFont="1" applyFill="1" applyBorder="1" applyAlignment="1">
      <alignment horizontal="left" vertical="center" wrapText="1"/>
    </xf>
    <xf numFmtId="0" fontId="53" fillId="0" borderId="2" xfId="0" quotePrefix="1" applyFont="1" applyBorder="1" applyAlignment="1">
      <alignment horizontal="center" vertical="center" wrapText="1"/>
    </xf>
    <xf numFmtId="44" fontId="53" fillId="2" borderId="112" xfId="0" applyNumberFormat="1" applyFont="1" applyFill="1" applyBorder="1" applyAlignment="1" applyProtection="1">
      <alignment horizontal="center" vertical="center" wrapText="1"/>
      <protection hidden="1"/>
    </xf>
    <xf numFmtId="0" fontId="76" fillId="0" borderId="2" xfId="0" applyFont="1" applyBorder="1" applyAlignment="1" applyProtection="1">
      <alignment horizontal="center" vertical="center" wrapText="1"/>
      <protection hidden="1"/>
    </xf>
    <xf numFmtId="0" fontId="76" fillId="0" borderId="2" xfId="0" applyFont="1" applyBorder="1" applyAlignment="1" applyProtection="1">
      <alignment vertical="center" wrapText="1"/>
      <protection hidden="1"/>
    </xf>
    <xf numFmtId="0" fontId="52" fillId="6" borderId="2" xfId="0" applyFont="1" applyFill="1" applyBorder="1" applyAlignment="1">
      <alignment vertical="center" wrapText="1"/>
    </xf>
    <xf numFmtId="44" fontId="52" fillId="6" borderId="112" xfId="0" applyNumberFormat="1" applyFont="1" applyFill="1" applyBorder="1" applyAlignment="1" applyProtection="1">
      <alignment horizontal="left" vertical="center" wrapText="1"/>
      <protection hidden="1"/>
    </xf>
    <xf numFmtId="0" fontId="52" fillId="6" borderId="2" xfId="0" applyFont="1" applyFill="1" applyBorder="1" applyAlignment="1">
      <alignment vertical="center"/>
    </xf>
    <xf numFmtId="44" fontId="52" fillId="6" borderId="112" xfId="23" applyNumberFormat="1" applyFont="1" applyFill="1" applyBorder="1" applyAlignment="1" applyProtection="1">
      <alignment horizontal="left" vertical="center" wrapText="1"/>
      <protection hidden="1"/>
    </xf>
    <xf numFmtId="0" fontId="53" fillId="6" borderId="0" xfId="0" applyFont="1" applyFill="1" applyAlignment="1">
      <alignment vertical="center"/>
    </xf>
    <xf numFmtId="165" fontId="52" fillId="5" borderId="121" xfId="0" applyNumberFormat="1" applyFont="1" applyFill="1" applyBorder="1" applyAlignment="1">
      <alignment horizontal="center" vertical="center" wrapText="1"/>
    </xf>
    <xf numFmtId="44" fontId="52" fillId="5" borderId="121" xfId="0" applyNumberFormat="1" applyFont="1" applyFill="1" applyBorder="1" applyAlignment="1">
      <alignment horizontal="center" vertical="center" wrapText="1"/>
    </xf>
    <xf numFmtId="0" fontId="50" fillId="0" borderId="123" xfId="0" applyFont="1" applyBorder="1" applyAlignment="1">
      <alignment horizontal="right" vertical="center"/>
    </xf>
    <xf numFmtId="0" fontId="50" fillId="0" borderId="123" xfId="0" applyFont="1" applyBorder="1" applyAlignment="1">
      <alignment horizontal="center" vertical="center"/>
    </xf>
    <xf numFmtId="44" fontId="50" fillId="0" borderId="0" xfId="0" applyNumberFormat="1" applyFont="1" applyAlignment="1">
      <alignment horizontal="center" vertical="center"/>
    </xf>
    <xf numFmtId="44" fontId="53" fillId="0" borderId="0" xfId="0" applyNumberFormat="1" applyFont="1" applyAlignment="1">
      <alignment vertical="center"/>
    </xf>
    <xf numFmtId="0" fontId="83" fillId="0" borderId="0" xfId="0" applyFont="1"/>
    <xf numFmtId="0" fontId="52" fillId="0" borderId="0" xfId="0" applyFont="1" applyAlignment="1">
      <alignment horizontal="center" vertical="center"/>
    </xf>
    <xf numFmtId="44" fontId="52" fillId="0" borderId="0" xfId="0" applyNumberFormat="1" applyFont="1" applyAlignment="1">
      <alignment horizontal="center" vertical="center"/>
    </xf>
    <xf numFmtId="165" fontId="52" fillId="6" borderId="124" xfId="0" applyNumberFormat="1" applyFont="1" applyFill="1" applyBorder="1" applyAlignment="1">
      <alignment horizontal="center" vertical="center" wrapText="1"/>
    </xf>
    <xf numFmtId="0" fontId="52" fillId="6" borderId="4" xfId="0" applyFont="1" applyFill="1" applyBorder="1" applyAlignment="1">
      <alignment horizontal="center" vertical="center" wrapText="1"/>
    </xf>
    <xf numFmtId="0" fontId="53" fillId="6" borderId="3" xfId="0" applyFont="1" applyFill="1" applyBorder="1" applyAlignment="1">
      <alignment horizontal="center" vertical="center" wrapText="1"/>
    </xf>
    <xf numFmtId="0" fontId="53" fillId="6" borderId="109" xfId="0" applyFont="1" applyFill="1" applyBorder="1" applyAlignment="1">
      <alignment horizontal="center" vertical="center" wrapText="1"/>
    </xf>
    <xf numFmtId="178" fontId="73" fillId="6" borderId="110" xfId="0" applyNumberFormat="1" applyFont="1" applyFill="1" applyBorder="1" applyAlignment="1">
      <alignment vertical="center" wrapText="1"/>
    </xf>
    <xf numFmtId="44" fontId="53" fillId="6" borderId="109" xfId="0" applyNumberFormat="1" applyFont="1" applyFill="1" applyBorder="1" applyAlignment="1">
      <alignment horizontal="center" vertical="center" wrapText="1"/>
    </xf>
    <xf numFmtId="0" fontId="53" fillId="6" borderId="2" xfId="0" applyFont="1" applyFill="1" applyBorder="1" applyAlignment="1">
      <alignment vertical="center" wrapText="1"/>
    </xf>
    <xf numFmtId="0" fontId="53" fillId="6" borderId="112" xfId="0" applyFont="1" applyFill="1" applyBorder="1" applyAlignment="1">
      <alignment horizontal="center" vertical="center" wrapText="1"/>
    </xf>
    <xf numFmtId="0" fontId="84" fillId="6" borderId="125" xfId="0" applyFont="1" applyFill="1" applyBorder="1" applyAlignment="1">
      <alignment horizontal="center" vertical="center" wrapText="1"/>
    </xf>
    <xf numFmtId="0" fontId="53" fillId="2" borderId="2" xfId="0" quotePrefix="1" applyFont="1" applyFill="1" applyBorder="1" applyAlignment="1" applyProtection="1">
      <alignment horizontal="center" vertical="center" wrapText="1"/>
      <protection hidden="1"/>
    </xf>
    <xf numFmtId="181" fontId="53" fillId="2" borderId="125" xfId="0" applyNumberFormat="1" applyFont="1" applyFill="1" applyBorder="1" applyAlignment="1">
      <alignment vertical="center" wrapText="1"/>
    </xf>
    <xf numFmtId="0" fontId="53" fillId="2" borderId="0" xfId="0" applyFont="1" applyFill="1" applyAlignment="1">
      <alignment vertical="center" wrapText="1"/>
    </xf>
    <xf numFmtId="181" fontId="53" fillId="0" borderId="125" xfId="0" applyNumberFormat="1" applyFont="1" applyBorder="1" applyAlignment="1">
      <alignment vertical="center" wrapText="1"/>
    </xf>
    <xf numFmtId="181" fontId="53" fillId="6" borderId="3" xfId="0" applyNumberFormat="1" applyFont="1" applyFill="1" applyBorder="1" applyAlignment="1">
      <alignment horizontal="center" vertical="center" wrapText="1"/>
    </xf>
    <xf numFmtId="181" fontId="53" fillId="6" borderId="112" xfId="0" applyNumberFormat="1" applyFont="1" applyFill="1" applyBorder="1" applyAlignment="1">
      <alignment horizontal="center" vertical="center" wrapText="1"/>
    </xf>
    <xf numFmtId="181" fontId="81" fillId="6" borderId="125" xfId="0" applyNumberFormat="1" applyFont="1" applyFill="1" applyBorder="1" applyAlignment="1">
      <alignment vertical="center" wrapText="1"/>
    </xf>
    <xf numFmtId="0" fontId="53" fillId="2" borderId="2" xfId="0" applyFont="1" applyFill="1" applyBorder="1" applyAlignment="1">
      <alignment vertical="center" wrapText="1"/>
    </xf>
    <xf numFmtId="0" fontId="51" fillId="0" borderId="2" xfId="0" applyFont="1" applyBorder="1"/>
    <xf numFmtId="0" fontId="53" fillId="6" borderId="3" xfId="23" applyFont="1" applyFill="1" applyBorder="1" applyAlignment="1" applyProtection="1">
      <alignment horizontal="center" vertical="center" wrapText="1"/>
      <protection hidden="1"/>
    </xf>
    <xf numFmtId="0" fontId="53" fillId="6" borderId="112" xfId="23" applyFont="1" applyFill="1" applyBorder="1" applyAlignment="1" applyProtection="1">
      <alignment horizontal="center" vertical="center" wrapText="1"/>
      <protection hidden="1"/>
    </xf>
    <xf numFmtId="181" fontId="85" fillId="6" borderId="125" xfId="0" applyNumberFormat="1" applyFont="1" applyFill="1" applyBorder="1" applyAlignment="1">
      <alignment vertical="center" wrapText="1"/>
    </xf>
    <xf numFmtId="44" fontId="53" fillId="6" borderId="112" xfId="23" applyNumberFormat="1" applyFont="1" applyFill="1" applyBorder="1" applyAlignment="1" applyProtection="1">
      <alignment horizontal="center" vertical="center" wrapText="1"/>
      <protection hidden="1"/>
    </xf>
    <xf numFmtId="0" fontId="53" fillId="6" borderId="109" xfId="23" applyFont="1" applyFill="1" applyBorder="1" applyAlignment="1" applyProtection="1">
      <alignment horizontal="center" vertical="center" wrapText="1"/>
      <protection hidden="1"/>
    </xf>
    <xf numFmtId="181" fontId="85" fillId="6" borderId="110" xfId="0" applyNumberFormat="1" applyFont="1" applyFill="1" applyBorder="1" applyAlignment="1">
      <alignment vertical="center" wrapText="1"/>
    </xf>
    <xf numFmtId="44" fontId="53" fillId="6" borderId="109" xfId="23" applyNumberFormat="1" applyFont="1" applyFill="1" applyBorder="1" applyAlignment="1" applyProtection="1">
      <alignment horizontal="center" vertical="center" wrapText="1"/>
      <protection hidden="1"/>
    </xf>
    <xf numFmtId="0" fontId="53" fillId="2" borderId="2" xfId="23" quotePrefix="1" applyFont="1" applyFill="1" applyBorder="1" applyAlignment="1" applyProtection="1">
      <alignment horizontal="center" vertical="center" wrapText="1"/>
      <protection hidden="1"/>
    </xf>
    <xf numFmtId="0" fontId="53" fillId="0" borderId="2" xfId="23" quotePrefix="1" applyFont="1" applyBorder="1" applyAlignment="1" applyProtection="1">
      <alignment horizontal="center" vertical="center" wrapText="1"/>
      <protection hidden="1"/>
    </xf>
    <xf numFmtId="181" fontId="53" fillId="0" borderId="4" xfId="0" applyNumberFormat="1" applyFont="1" applyBorder="1" applyAlignment="1">
      <alignment vertical="center" wrapText="1"/>
    </xf>
    <xf numFmtId="0" fontId="53" fillId="6" borderId="107" xfId="0" applyFont="1" applyFill="1" applyBorder="1" applyAlignment="1" applyProtection="1">
      <alignment horizontal="center" vertical="center" wrapText="1"/>
      <protection hidden="1"/>
    </xf>
    <xf numFmtId="0" fontId="85" fillId="6" borderId="77" xfId="0" applyFont="1" applyFill="1" applyBorder="1" applyAlignment="1" applyProtection="1">
      <alignment horizontal="center" vertical="center" wrapText="1"/>
      <protection hidden="1"/>
    </xf>
    <xf numFmtId="44" fontId="53" fillId="6" borderId="107" xfId="0" applyNumberFormat="1" applyFont="1" applyFill="1" applyBorder="1" applyAlignment="1" applyProtection="1">
      <alignment horizontal="center" vertical="center" wrapText="1"/>
      <protection hidden="1"/>
    </xf>
    <xf numFmtId="0" fontId="85" fillId="6" borderId="125" xfId="0" applyFont="1" applyFill="1" applyBorder="1" applyAlignment="1" applyProtection="1">
      <alignment horizontal="center" vertical="center" wrapText="1"/>
      <protection hidden="1"/>
    </xf>
    <xf numFmtId="181" fontId="81" fillId="2" borderId="125" xfId="0" applyNumberFormat="1" applyFont="1" applyFill="1" applyBorder="1" applyAlignment="1">
      <alignment vertical="center" wrapText="1"/>
    </xf>
    <xf numFmtId="0" fontId="53" fillId="6" borderId="2" xfId="23" applyFont="1" applyFill="1" applyBorder="1" applyAlignment="1" applyProtection="1">
      <alignment horizontal="center" vertical="center" wrapText="1"/>
      <protection hidden="1"/>
    </xf>
    <xf numFmtId="0" fontId="53" fillId="2" borderId="3" xfId="0" applyFont="1" applyFill="1" applyBorder="1" applyAlignment="1">
      <alignment horizontal="center" vertical="center" wrapText="1"/>
    </xf>
    <xf numFmtId="178" fontId="53" fillId="2" borderId="112" xfId="0" applyNumberFormat="1" applyFont="1" applyFill="1" applyBorder="1" applyAlignment="1">
      <alignment horizontal="center" vertical="center" wrapText="1"/>
    </xf>
    <xf numFmtId="0" fontId="53" fillId="2" borderId="113" xfId="0" applyFont="1" applyFill="1" applyBorder="1" applyAlignment="1" applyProtection="1">
      <alignment horizontal="center" vertical="center"/>
      <protection hidden="1"/>
    </xf>
    <xf numFmtId="0" fontId="53" fillId="2" borderId="65" xfId="23" applyFont="1" applyFill="1" applyBorder="1" applyAlignment="1" applyProtection="1">
      <alignment horizontal="center" vertical="center" wrapText="1"/>
      <protection hidden="1"/>
    </xf>
    <xf numFmtId="0" fontId="53" fillId="2" borderId="65" xfId="0" applyFont="1" applyFill="1" applyBorder="1" applyAlignment="1">
      <alignment vertical="center" wrapText="1"/>
    </xf>
    <xf numFmtId="178" fontId="53" fillId="2" borderId="111" xfId="0" applyNumberFormat="1" applyFont="1" applyFill="1" applyBorder="1" applyAlignment="1" applyProtection="1">
      <alignment horizontal="center" vertical="center" wrapText="1"/>
      <protection hidden="1"/>
    </xf>
    <xf numFmtId="181" fontId="81" fillId="2" borderId="124" xfId="0" applyNumberFormat="1" applyFont="1" applyFill="1" applyBorder="1" applyAlignment="1">
      <alignment vertical="center" wrapText="1"/>
    </xf>
    <xf numFmtId="0" fontId="52" fillId="5" borderId="94" xfId="0" applyFont="1" applyFill="1" applyBorder="1" applyAlignment="1">
      <alignment horizontal="center" vertical="center" wrapText="1"/>
    </xf>
    <xf numFmtId="0" fontId="85" fillId="5" borderId="101" xfId="0" applyFont="1" applyFill="1" applyBorder="1" applyAlignment="1" applyProtection="1">
      <alignment horizontal="center" vertical="center" wrapText="1"/>
      <protection hidden="1"/>
    </xf>
    <xf numFmtId="44" fontId="52" fillId="5" borderId="98" xfId="0" applyNumberFormat="1" applyFont="1" applyFill="1" applyBorder="1" applyAlignment="1">
      <alignment horizontal="center" vertical="center" wrapText="1"/>
    </xf>
    <xf numFmtId="0" fontId="52" fillId="5" borderId="0" xfId="0" applyFont="1" applyFill="1" applyAlignment="1">
      <alignment vertical="center" wrapText="1"/>
    </xf>
    <xf numFmtId="181" fontId="81" fillId="2" borderId="0" xfId="0" applyNumberFormat="1" applyFont="1" applyFill="1" applyAlignment="1">
      <alignment vertical="center" wrapText="1"/>
    </xf>
    <xf numFmtId="44" fontId="53" fillId="0" borderId="0" xfId="0" applyNumberFormat="1" applyFont="1" applyAlignment="1">
      <alignment horizontal="center" vertical="center"/>
    </xf>
    <xf numFmtId="0" fontId="86" fillId="0" borderId="0" xfId="0" applyFont="1"/>
    <xf numFmtId="178" fontId="53" fillId="0" borderId="0" xfId="0" applyNumberFormat="1" applyFont="1" applyAlignment="1">
      <alignment horizontal="center" vertical="center"/>
    </xf>
    <xf numFmtId="178" fontId="52" fillId="6" borderId="109" xfId="0" applyNumberFormat="1" applyFont="1" applyFill="1" applyBorder="1" applyAlignment="1">
      <alignment horizontal="center" vertical="center" wrapText="1"/>
    </xf>
    <xf numFmtId="178" fontId="52" fillId="6" borderId="111" xfId="0" applyNumberFormat="1" applyFont="1" applyFill="1" applyBorder="1" applyAlignment="1">
      <alignment horizontal="center" vertical="center" wrapText="1"/>
    </xf>
    <xf numFmtId="0" fontId="52" fillId="6" borderId="3" xfId="23" applyFont="1" applyFill="1" applyBorder="1" applyAlignment="1" applyProtection="1">
      <alignment horizontal="center" vertical="center" wrapText="1"/>
      <protection hidden="1"/>
    </xf>
    <xf numFmtId="0" fontId="52" fillId="6" borderId="111" xfId="23" applyFont="1" applyFill="1" applyBorder="1" applyAlignment="1" applyProtection="1">
      <alignment horizontal="center" vertical="center" wrapText="1"/>
      <protection hidden="1"/>
    </xf>
    <xf numFmtId="178" fontId="52" fillId="6" borderId="111" xfId="23" applyNumberFormat="1" applyFont="1" applyFill="1" applyBorder="1" applyAlignment="1" applyProtection="1">
      <alignment horizontal="center" vertical="center" wrapText="1"/>
      <protection hidden="1"/>
    </xf>
    <xf numFmtId="0" fontId="53" fillId="6" borderId="0" xfId="0" applyFont="1" applyFill="1" applyAlignment="1">
      <alignment vertical="center" wrapText="1"/>
    </xf>
    <xf numFmtId="0" fontId="52" fillId="6" borderId="109" xfId="23" applyFont="1" applyFill="1" applyBorder="1" applyAlignment="1" applyProtection="1">
      <alignment horizontal="center" vertical="center" wrapText="1"/>
      <protection hidden="1"/>
    </xf>
    <xf numFmtId="178" fontId="52" fillId="6" borderId="109" xfId="23" applyNumberFormat="1" applyFont="1" applyFill="1" applyBorder="1" applyAlignment="1" applyProtection="1">
      <alignment horizontal="center" vertical="center" wrapText="1"/>
      <protection hidden="1"/>
    </xf>
    <xf numFmtId="9" fontId="52" fillId="6" borderId="109" xfId="27" applyFont="1" applyFill="1" applyBorder="1" applyAlignment="1">
      <alignment horizontal="center" vertical="center" wrapText="1"/>
    </xf>
    <xf numFmtId="0" fontId="53" fillId="0" borderId="2" xfId="0" applyFont="1" applyBorder="1" applyAlignment="1">
      <alignment vertical="center"/>
    </xf>
    <xf numFmtId="44" fontId="51" fillId="0" borderId="109" xfId="0" applyNumberFormat="1" applyFont="1" applyBorder="1" applyAlignment="1">
      <alignment vertical="center" wrapText="1"/>
    </xf>
    <xf numFmtId="44" fontId="51" fillId="6" borderId="109" xfId="0" applyNumberFormat="1" applyFont="1" applyFill="1" applyBorder="1" applyAlignment="1">
      <alignment vertical="center" wrapText="1"/>
    </xf>
    <xf numFmtId="0" fontId="53" fillId="0" borderId="102" xfId="0" applyFont="1" applyBorder="1" applyAlignment="1">
      <alignment horizontal="center" vertical="center" wrapText="1"/>
    </xf>
    <xf numFmtId="0" fontId="53" fillId="6" borderId="2" xfId="23" quotePrefix="1" applyFont="1" applyFill="1" applyBorder="1" applyAlignment="1" applyProtection="1">
      <alignment horizontal="center" vertical="center" wrapText="1"/>
      <protection hidden="1"/>
    </xf>
    <xf numFmtId="176" fontId="52" fillId="6" borderId="102" xfId="0" applyNumberFormat="1" applyFont="1" applyFill="1" applyBorder="1" applyAlignment="1">
      <alignment horizontal="center" vertical="center" wrapText="1"/>
    </xf>
    <xf numFmtId="181" fontId="52" fillId="6" borderId="3" xfId="0" applyNumberFormat="1" applyFont="1" applyFill="1" applyBorder="1" applyAlignment="1">
      <alignment horizontal="center" vertical="center" wrapText="1"/>
    </xf>
    <xf numFmtId="176" fontId="53" fillId="0" borderId="102" xfId="0" applyNumberFormat="1" applyFont="1" applyBorder="1" applyAlignment="1" applyProtection="1">
      <alignment horizontal="center" vertical="center"/>
      <protection hidden="1"/>
    </xf>
    <xf numFmtId="2" fontId="53" fillId="6" borderId="0" xfId="0" applyNumberFormat="1" applyFont="1" applyFill="1" applyAlignment="1">
      <alignment vertical="center"/>
    </xf>
    <xf numFmtId="0" fontId="52" fillId="6" borderId="2" xfId="29" applyFont="1" applyFill="1" applyBorder="1" applyAlignment="1">
      <alignment horizontal="justify" vertical="center" wrapText="1"/>
    </xf>
    <xf numFmtId="0" fontId="53" fillId="6" borderId="2" xfId="0" applyFont="1" applyFill="1" applyBorder="1" applyAlignment="1">
      <alignment horizontal="center" vertical="center"/>
    </xf>
    <xf numFmtId="0" fontId="53" fillId="6" borderId="3" xfId="0" applyFont="1" applyFill="1" applyBorder="1" applyAlignment="1">
      <alignment horizontal="center" vertical="center"/>
    </xf>
    <xf numFmtId="0" fontId="53" fillId="10" borderId="0" xfId="0" applyFont="1" applyFill="1" applyAlignment="1">
      <alignment vertical="center"/>
    </xf>
    <xf numFmtId="0" fontId="52" fillId="6" borderId="2" xfId="0" applyFont="1" applyFill="1" applyBorder="1" applyAlignment="1" applyProtection="1">
      <alignment vertical="center" wrapText="1" shrinkToFit="1"/>
      <protection hidden="1"/>
    </xf>
    <xf numFmtId="0" fontId="53" fillId="2" borderId="3" xfId="23" applyFont="1" applyFill="1" applyBorder="1" applyAlignment="1" applyProtection="1">
      <alignment horizontal="center" vertical="center" wrapText="1"/>
      <protection hidden="1"/>
    </xf>
    <xf numFmtId="0" fontId="53" fillId="0" borderId="2" xfId="30" applyFont="1" applyBorder="1" applyAlignment="1">
      <alignment horizontal="justify" vertical="center" wrapText="1"/>
    </xf>
    <xf numFmtId="2" fontId="52" fillId="6" borderId="102" xfId="23" applyNumberFormat="1" applyFont="1" applyFill="1" applyBorder="1" applyAlignment="1" applyProtection="1">
      <alignment horizontal="center" vertical="center" wrapText="1"/>
      <protection hidden="1"/>
    </xf>
    <xf numFmtId="0" fontId="52" fillId="6" borderId="2" xfId="23" applyFont="1" applyFill="1" applyBorder="1" applyAlignment="1" applyProtection="1">
      <alignment horizontal="center" vertical="center" wrapText="1"/>
      <protection hidden="1"/>
    </xf>
    <xf numFmtId="0" fontId="53" fillId="0" borderId="3" xfId="23" applyFont="1" applyBorder="1" applyAlignment="1" applyProtection="1">
      <alignment horizontal="center" vertical="center" wrapText="1"/>
      <protection hidden="1"/>
    </xf>
    <xf numFmtId="0" fontId="53" fillId="0" borderId="2" xfId="0" applyFont="1" applyBorder="1" applyAlignment="1">
      <alignment horizontal="justify" vertical="center" wrapText="1"/>
    </xf>
    <xf numFmtId="0" fontId="53" fillId="2" borderId="102" xfId="0" quotePrefix="1" applyFont="1" applyFill="1" applyBorder="1" applyAlignment="1" applyProtection="1">
      <alignment horizontal="center" vertical="center" wrapText="1"/>
      <protection hidden="1"/>
    </xf>
    <xf numFmtId="0" fontId="53" fillId="2" borderId="2" xfId="0" applyFont="1" applyFill="1" applyBorder="1" applyAlignment="1" applyProtection="1">
      <alignment horizontal="left" vertical="center" wrapText="1"/>
      <protection hidden="1"/>
    </xf>
    <xf numFmtId="0" fontId="52" fillId="5" borderId="126" xfId="0" applyFont="1" applyFill="1" applyBorder="1" applyAlignment="1">
      <alignment horizontal="left" vertical="center"/>
    </xf>
    <xf numFmtId="0" fontId="52" fillId="5" borderId="127" xfId="0" applyFont="1" applyFill="1" applyBorder="1" applyAlignment="1">
      <alignment horizontal="center" vertical="center"/>
    </xf>
    <xf numFmtId="0" fontId="52" fillId="5" borderId="127" xfId="0" applyFont="1" applyFill="1" applyBorder="1" applyAlignment="1">
      <alignment horizontal="right" vertical="center"/>
    </xf>
    <xf numFmtId="165" fontId="52" fillId="5" borderId="115" xfId="0" applyNumberFormat="1" applyFont="1" applyFill="1" applyBorder="1" applyAlignment="1">
      <alignment horizontal="center" vertical="center" wrapText="1"/>
    </xf>
    <xf numFmtId="178" fontId="52" fillId="5" borderId="115" xfId="0" applyNumberFormat="1" applyFont="1" applyFill="1" applyBorder="1" applyAlignment="1">
      <alignment horizontal="center" vertical="center" wrapText="1"/>
    </xf>
    <xf numFmtId="44" fontId="51" fillId="5" borderId="98" xfId="0" applyNumberFormat="1" applyFont="1" applyFill="1" applyBorder="1" applyAlignment="1">
      <alignment vertical="center" wrapText="1"/>
    </xf>
    <xf numFmtId="0" fontId="50" fillId="0" borderId="119" xfId="0" applyFont="1" applyBorder="1" applyAlignment="1">
      <alignment horizontal="center" vertical="center"/>
    </xf>
    <xf numFmtId="178" fontId="50" fillId="0" borderId="0" xfId="0" applyNumberFormat="1" applyFont="1" applyAlignment="1">
      <alignment horizontal="center" vertical="center"/>
    </xf>
    <xf numFmtId="44" fontId="51" fillId="0" borderId="0" xfId="0" applyNumberFormat="1" applyFont="1" applyAlignment="1">
      <alignment vertical="center" wrapText="1"/>
    </xf>
    <xf numFmtId="44" fontId="87" fillId="0" borderId="79" xfId="0" applyNumberFormat="1" applyFont="1" applyBorder="1"/>
    <xf numFmtId="0" fontId="52" fillId="6" borderId="118" xfId="0" applyFont="1" applyFill="1" applyBorder="1" applyAlignment="1">
      <alignment horizontal="center" vertical="center"/>
    </xf>
    <xf numFmtId="0" fontId="73" fillId="6" borderId="97" xfId="0" applyFont="1" applyFill="1" applyBorder="1" applyAlignment="1">
      <alignment horizontal="center" vertical="top" wrapText="1"/>
    </xf>
    <xf numFmtId="0" fontId="52" fillId="6" borderId="0" xfId="0" applyFont="1" applyFill="1" applyAlignment="1">
      <alignment vertical="center"/>
    </xf>
    <xf numFmtId="0" fontId="52" fillId="6" borderId="105" xfId="0" applyFont="1" applyFill="1" applyBorder="1" applyAlignment="1">
      <alignment horizontal="center" vertical="center"/>
    </xf>
    <xf numFmtId="0" fontId="52" fillId="6" borderId="69" xfId="0" applyFont="1" applyFill="1" applyBorder="1" applyAlignment="1">
      <alignment horizontal="center" vertical="center" wrapText="1"/>
    </xf>
    <xf numFmtId="165" fontId="52" fillId="6" borderId="128" xfId="0" applyNumberFormat="1" applyFont="1" applyFill="1" applyBorder="1" applyAlignment="1">
      <alignment horizontal="center" vertical="center" wrapText="1"/>
    </xf>
    <xf numFmtId="0" fontId="52" fillId="6" borderId="2" xfId="0" applyFont="1" applyFill="1" applyBorder="1" applyAlignment="1">
      <alignment horizontal="center" vertical="center"/>
    </xf>
    <xf numFmtId="0" fontId="52" fillId="6" borderId="0" xfId="0" applyFont="1" applyFill="1" applyAlignment="1">
      <alignment vertical="center" wrapText="1"/>
    </xf>
    <xf numFmtId="0" fontId="53" fillId="6" borderId="102" xfId="0" applyFont="1" applyFill="1" applyBorder="1" applyAlignment="1">
      <alignment horizontal="center" vertical="center" wrapText="1"/>
    </xf>
    <xf numFmtId="0" fontId="53" fillId="6" borderId="70" xfId="0" applyFont="1" applyFill="1" applyBorder="1" applyAlignment="1">
      <alignment horizontal="center" vertical="center"/>
    </xf>
    <xf numFmtId="44" fontId="52" fillId="6" borderId="108" xfId="0" applyNumberFormat="1" applyFont="1" applyFill="1" applyBorder="1" applyAlignment="1">
      <alignment horizontal="center" vertical="center" wrapText="1"/>
    </xf>
    <xf numFmtId="0" fontId="53" fillId="0" borderId="2" xfId="0" applyFont="1" applyBorder="1" applyAlignment="1">
      <alignment horizontal="center" vertical="center"/>
    </xf>
    <xf numFmtId="44" fontId="53" fillId="2" borderId="129" xfId="0" applyNumberFormat="1" applyFont="1" applyFill="1" applyBorder="1" applyAlignment="1">
      <alignment vertical="center" wrapText="1"/>
    </xf>
    <xf numFmtId="44" fontId="53" fillId="6" borderId="129" xfId="0" applyNumberFormat="1" applyFont="1" applyFill="1" applyBorder="1" applyAlignment="1">
      <alignment vertical="center" wrapText="1"/>
    </xf>
    <xf numFmtId="0" fontId="53" fillId="13" borderId="0" xfId="0" applyFont="1" applyFill="1" applyAlignment="1">
      <alignment vertical="center"/>
    </xf>
    <xf numFmtId="0" fontId="53" fillId="9" borderId="0" xfId="0" applyFont="1" applyFill="1" applyAlignment="1">
      <alignment vertical="center" wrapText="1"/>
    </xf>
    <xf numFmtId="0" fontId="53" fillId="0" borderId="2" xfId="0" applyFont="1" applyBorder="1" applyAlignment="1" applyProtection="1">
      <alignment horizontal="left" vertical="center"/>
      <protection hidden="1"/>
    </xf>
    <xf numFmtId="0" fontId="53" fillId="0" borderId="102" xfId="0" applyFont="1" applyBorder="1" applyAlignment="1">
      <alignment horizontal="center" vertical="center"/>
    </xf>
    <xf numFmtId="0" fontId="53" fillId="0" borderId="2" xfId="31" applyFont="1" applyBorder="1" applyAlignment="1">
      <alignment horizontal="justify" vertical="center" wrapText="1"/>
    </xf>
    <xf numFmtId="0" fontId="53" fillId="0" borderId="2" xfId="31" applyFont="1" applyBorder="1" applyAlignment="1">
      <alignment horizontal="justify" vertical="center"/>
    </xf>
    <xf numFmtId="0" fontId="52" fillId="6" borderId="102" xfId="0" applyFont="1" applyFill="1" applyBorder="1" applyAlignment="1">
      <alignment horizontal="center" vertical="center"/>
    </xf>
    <xf numFmtId="0" fontId="53" fillId="0" borderId="2" xfId="0" applyFont="1" applyBorder="1" applyAlignment="1">
      <alignment horizontal="left" vertical="top" wrapText="1"/>
    </xf>
    <xf numFmtId="0" fontId="88" fillId="0" borderId="2" xfId="22" applyFont="1" applyFill="1" applyBorder="1" applyAlignment="1">
      <alignment horizontal="left" vertical="top" wrapText="1"/>
    </xf>
    <xf numFmtId="0" fontId="5" fillId="0" borderId="2" xfId="22" applyFont="1" applyFill="1" applyBorder="1" applyAlignment="1">
      <alignment horizontal="left" vertical="top" wrapText="1"/>
    </xf>
    <xf numFmtId="0" fontId="5" fillId="0" borderId="2" xfId="0" applyFont="1" applyBorder="1" applyAlignment="1">
      <alignment horizontal="left" vertical="top" wrapText="1"/>
    </xf>
    <xf numFmtId="0" fontId="53" fillId="6" borderId="102" xfId="0" applyFont="1" applyFill="1" applyBorder="1" applyAlignment="1" applyProtection="1">
      <alignment horizontal="center" vertical="center"/>
      <protection hidden="1"/>
    </xf>
    <xf numFmtId="44" fontId="51" fillId="6" borderId="129" xfId="0" applyNumberFormat="1" applyFont="1" applyFill="1" applyBorder="1" applyAlignment="1">
      <alignment vertical="center" wrapText="1"/>
    </xf>
    <xf numFmtId="0" fontId="52" fillId="6" borderId="2" xfId="29" applyFont="1" applyFill="1" applyBorder="1" applyAlignment="1">
      <alignment horizontal="left" vertical="top" wrapText="1"/>
    </xf>
    <xf numFmtId="2" fontId="52" fillId="6" borderId="102" xfId="0" applyNumberFormat="1" applyFont="1" applyFill="1" applyBorder="1" applyAlignment="1" applyProtection="1">
      <alignment horizontal="center" vertical="center" wrapText="1"/>
      <protection hidden="1"/>
    </xf>
    <xf numFmtId="0" fontId="53" fillId="6" borderId="102" xfId="0" applyFont="1" applyFill="1" applyBorder="1" applyAlignment="1" applyProtection="1">
      <alignment horizontal="center" vertical="center" wrapText="1"/>
      <protection hidden="1"/>
    </xf>
    <xf numFmtId="0" fontId="52" fillId="6" borderId="2" xfId="23" applyFont="1" applyFill="1" applyBorder="1" applyAlignment="1" applyProtection="1">
      <alignment horizontal="left" vertical="top" wrapText="1"/>
      <protection hidden="1"/>
    </xf>
    <xf numFmtId="0" fontId="53" fillId="2" borderId="104" xfId="0" applyFont="1" applyFill="1" applyBorder="1" applyAlignment="1" applyProtection="1">
      <alignment horizontal="center" vertical="center" wrapText="1"/>
      <protection hidden="1"/>
    </xf>
    <xf numFmtId="0" fontId="53" fillId="2" borderId="104" xfId="0" applyFont="1" applyFill="1" applyBorder="1" applyAlignment="1" applyProtection="1">
      <alignment vertical="center" wrapText="1"/>
      <protection hidden="1"/>
    </xf>
    <xf numFmtId="44" fontId="53" fillId="2" borderId="122" xfId="0" applyNumberFormat="1" applyFont="1" applyFill="1" applyBorder="1" applyAlignment="1">
      <alignment vertical="center" wrapText="1"/>
    </xf>
    <xf numFmtId="0" fontId="53" fillId="5" borderId="94" xfId="0" applyFont="1" applyFill="1" applyBorder="1" applyAlignment="1">
      <alignment horizontal="center" vertical="center"/>
    </xf>
    <xf numFmtId="165" fontId="52" fillId="5" borderId="95" xfId="0" applyNumberFormat="1" applyFont="1" applyFill="1" applyBorder="1" applyAlignment="1">
      <alignment horizontal="center" vertical="center" wrapText="1"/>
    </xf>
    <xf numFmtId="44" fontId="53" fillId="5" borderId="101" xfId="0" applyNumberFormat="1" applyFont="1" applyFill="1" applyBorder="1" applyAlignment="1" applyProtection="1">
      <alignment horizontal="center" vertical="center" wrapText="1"/>
      <protection hidden="1"/>
    </xf>
    <xf numFmtId="178" fontId="52" fillId="5" borderId="100" xfId="0" applyNumberFormat="1" applyFont="1" applyFill="1" applyBorder="1" applyAlignment="1">
      <alignment horizontal="center" vertical="center" wrapText="1"/>
    </xf>
    <xf numFmtId="0" fontId="52" fillId="5" borderId="0" xfId="0" applyFont="1" applyFill="1" applyAlignment="1">
      <alignment horizontal="right" vertical="center"/>
    </xf>
    <xf numFmtId="44" fontId="53" fillId="2" borderId="0" xfId="0" applyNumberFormat="1" applyFont="1" applyFill="1" applyAlignment="1">
      <alignment vertical="center" wrapText="1"/>
    </xf>
    <xf numFmtId="44" fontId="51" fillId="2" borderId="0" xfId="0" applyNumberFormat="1" applyFont="1" applyFill="1" applyAlignment="1">
      <alignment vertical="center" wrapText="1"/>
    </xf>
    <xf numFmtId="44" fontId="51" fillId="6" borderId="0" xfId="0" applyNumberFormat="1" applyFont="1" applyFill="1" applyAlignment="1">
      <alignment horizontal="center" vertical="center" wrapText="1"/>
    </xf>
    <xf numFmtId="44" fontId="53" fillId="0" borderId="0" xfId="0" applyNumberFormat="1" applyFont="1" applyAlignment="1">
      <alignment vertical="center" wrapText="1"/>
    </xf>
    <xf numFmtId="44" fontId="51" fillId="5" borderId="0" xfId="0" applyNumberFormat="1" applyFont="1" applyFill="1" applyAlignment="1">
      <alignment vertical="center" wrapText="1"/>
    </xf>
    <xf numFmtId="44" fontId="51" fillId="5" borderId="0" xfId="0" applyNumberFormat="1" applyFont="1" applyFill="1" applyAlignment="1">
      <alignment horizontal="center"/>
    </xf>
    <xf numFmtId="44" fontId="51" fillId="0" borderId="0" xfId="0" applyNumberFormat="1" applyFont="1" applyAlignment="1">
      <alignment horizontal="center" vertical="center" wrapText="1"/>
    </xf>
    <xf numFmtId="44" fontId="89" fillId="0" borderId="0" xfId="0" applyNumberFormat="1" applyFont="1"/>
    <xf numFmtId="178" fontId="52" fillId="0" borderId="0" xfId="0" applyNumberFormat="1" applyFont="1" applyAlignment="1">
      <alignment vertical="center"/>
    </xf>
    <xf numFmtId="0" fontId="87" fillId="0" borderId="79" xfId="0" applyFont="1" applyBorder="1"/>
    <xf numFmtId="0" fontId="52" fillId="6" borderId="119" xfId="0" applyFont="1" applyFill="1" applyBorder="1" applyAlignment="1" applyProtection="1">
      <alignment vertical="center" wrapText="1"/>
      <protection hidden="1"/>
    </xf>
    <xf numFmtId="0" fontId="53" fillId="6" borderId="3" xfId="0" applyFont="1" applyFill="1" applyBorder="1" applyAlignment="1" applyProtection="1">
      <alignment vertical="center" wrapText="1"/>
      <protection hidden="1"/>
    </xf>
    <xf numFmtId="0" fontId="53" fillId="6" borderId="70" xfId="0" applyFont="1" applyFill="1" applyBorder="1" applyAlignment="1" applyProtection="1">
      <alignment vertical="center" wrapText="1"/>
      <protection hidden="1"/>
    </xf>
    <xf numFmtId="178" fontId="53" fillId="6" borderId="70" xfId="0" applyNumberFormat="1" applyFont="1" applyFill="1" applyBorder="1" applyAlignment="1" applyProtection="1">
      <alignment vertical="center" wrapText="1"/>
      <protection hidden="1"/>
    </xf>
    <xf numFmtId="165" fontId="52" fillId="6" borderId="108" xfId="0" applyNumberFormat="1" applyFont="1" applyFill="1" applyBorder="1" applyAlignment="1">
      <alignment horizontal="center" vertical="center" wrapText="1"/>
    </xf>
    <xf numFmtId="0" fontId="53" fillId="6" borderId="2" xfId="0" applyFont="1" applyFill="1" applyBorder="1" applyAlignment="1">
      <alignment horizontal="center" vertical="center" wrapText="1"/>
    </xf>
    <xf numFmtId="0" fontId="53" fillId="6" borderId="2" xfId="0" applyFont="1" applyFill="1" applyBorder="1" applyAlignment="1" applyProtection="1">
      <alignment horizontal="left" vertical="center" wrapText="1"/>
      <protection hidden="1"/>
    </xf>
    <xf numFmtId="0" fontId="53" fillId="6" borderId="70" xfId="0" applyFont="1" applyFill="1" applyBorder="1" applyAlignment="1" applyProtection="1">
      <alignment horizontal="left" vertical="center" wrapText="1"/>
      <protection hidden="1"/>
    </xf>
    <xf numFmtId="178" fontId="53" fillId="6" borderId="70" xfId="0" applyNumberFormat="1" applyFont="1" applyFill="1" applyBorder="1" applyAlignment="1" applyProtection="1">
      <alignment horizontal="left" vertical="center" wrapText="1"/>
      <protection hidden="1"/>
    </xf>
    <xf numFmtId="165" fontId="90" fillId="6" borderId="108" xfId="0" applyNumberFormat="1" applyFont="1" applyFill="1" applyBorder="1" applyAlignment="1">
      <alignment horizontal="center" vertical="center" wrapText="1"/>
    </xf>
    <xf numFmtId="44" fontId="51" fillId="0" borderId="129" xfId="0" applyNumberFormat="1" applyFont="1" applyBorder="1" applyAlignment="1">
      <alignment vertical="center"/>
    </xf>
    <xf numFmtId="44" fontId="51" fillId="6" borderId="129" xfId="0" applyNumberFormat="1" applyFont="1" applyFill="1" applyBorder="1" applyAlignment="1">
      <alignment vertical="center"/>
    </xf>
    <xf numFmtId="181" fontId="53" fillId="2" borderId="2" xfId="32" applyFont="1" applyFill="1" applyBorder="1" applyAlignment="1" applyProtection="1">
      <alignment horizontal="center" vertical="center" wrapText="1"/>
      <protection hidden="1"/>
    </xf>
    <xf numFmtId="181" fontId="53" fillId="6" borderId="2" xfId="32" applyFont="1" applyFill="1" applyBorder="1" applyAlignment="1" applyProtection="1">
      <alignment horizontal="center" vertical="center" wrapText="1"/>
      <protection hidden="1"/>
    </xf>
    <xf numFmtId="2" fontId="53" fillId="2" borderId="2" xfId="0" applyNumberFormat="1" applyFont="1" applyFill="1" applyBorder="1" applyAlignment="1" applyProtection="1">
      <alignment horizontal="center" vertical="center" wrapText="1"/>
      <protection hidden="1"/>
    </xf>
    <xf numFmtId="0" fontId="53" fillId="2" borderId="2" xfId="0" applyFont="1" applyFill="1" applyBorder="1" applyAlignment="1" applyProtection="1">
      <alignment vertical="center" wrapText="1"/>
      <protection locked="0" hidden="1"/>
    </xf>
    <xf numFmtId="178" fontId="52" fillId="5" borderId="94" xfId="0" applyNumberFormat="1" applyFont="1" applyFill="1" applyBorder="1" applyAlignment="1">
      <alignment horizontal="center" vertical="center"/>
    </xf>
    <xf numFmtId="178" fontId="52" fillId="5" borderId="95" xfId="0" applyNumberFormat="1" applyFont="1" applyFill="1" applyBorder="1" applyAlignment="1">
      <alignment horizontal="right" vertical="center"/>
    </xf>
    <xf numFmtId="178" fontId="53" fillId="5" borderId="101" xfId="0" applyNumberFormat="1" applyFont="1" applyFill="1" applyBorder="1" applyAlignment="1">
      <alignment horizontal="center" vertical="center" wrapText="1"/>
    </xf>
    <xf numFmtId="178" fontId="52" fillId="5" borderId="0" xfId="0" applyNumberFormat="1" applyFont="1" applyFill="1" applyAlignment="1">
      <alignment horizontal="left" vertical="center"/>
    </xf>
    <xf numFmtId="181" fontId="53" fillId="0" borderId="0" xfId="0" applyNumberFormat="1" applyFont="1" applyAlignment="1">
      <alignment vertical="center" wrapText="1"/>
    </xf>
    <xf numFmtId="178" fontId="53" fillId="0" borderId="0" xfId="0" applyNumberFormat="1" applyFont="1" applyAlignment="1">
      <alignment vertical="center"/>
    </xf>
    <xf numFmtId="181" fontId="53" fillId="2" borderId="0" xfId="0" applyNumberFormat="1" applyFont="1" applyFill="1" applyAlignment="1">
      <alignment vertical="center" wrapText="1"/>
    </xf>
    <xf numFmtId="181" fontId="51" fillId="2" borderId="0" xfId="0" applyNumberFormat="1" applyFont="1" applyFill="1" applyAlignment="1">
      <alignment vertical="center" wrapText="1"/>
    </xf>
    <xf numFmtId="181" fontId="53" fillId="6" borderId="0" xfId="0" applyNumberFormat="1" applyFont="1" applyFill="1" applyAlignment="1">
      <alignment vertical="center" wrapText="1"/>
    </xf>
    <xf numFmtId="181" fontId="51" fillId="6" borderId="0" xfId="0" applyNumberFormat="1" applyFont="1" applyFill="1" applyAlignment="1">
      <alignment vertical="center" wrapText="1"/>
    </xf>
    <xf numFmtId="0" fontId="53" fillId="5" borderId="0" xfId="0" applyFont="1" applyFill="1" applyAlignment="1" applyProtection="1">
      <alignment horizontal="center" vertical="center" wrapText="1"/>
      <protection hidden="1"/>
    </xf>
    <xf numFmtId="181" fontId="51" fillId="6" borderId="0" xfId="0" applyNumberFormat="1" applyFont="1" applyFill="1" applyAlignment="1">
      <alignment horizontal="center" vertical="center" wrapText="1"/>
    </xf>
    <xf numFmtId="181" fontId="51" fillId="5" borderId="0" xfId="0" applyNumberFormat="1" applyFont="1" applyFill="1" applyAlignment="1">
      <alignment vertical="center" wrapText="1"/>
    </xf>
    <xf numFmtId="0" fontId="51" fillId="5" borderId="0" xfId="0" applyFont="1" applyFill="1" applyAlignment="1">
      <alignment horizontal="center"/>
    </xf>
    <xf numFmtId="181" fontId="51" fillId="0" borderId="0" xfId="0" applyNumberFormat="1" applyFont="1" applyAlignment="1">
      <alignment horizontal="center" vertical="center" wrapText="1"/>
    </xf>
    <xf numFmtId="0" fontId="89" fillId="0" borderId="0" xfId="0" applyFont="1"/>
    <xf numFmtId="0" fontId="47" fillId="0" borderId="0" xfId="0" applyFont="1" applyAlignment="1">
      <alignment horizontal="right" vertical="center"/>
    </xf>
    <xf numFmtId="0" fontId="47" fillId="6" borderId="52" xfId="0" applyFont="1" applyFill="1" applyBorder="1" applyAlignment="1">
      <alignment horizontal="center" vertical="center" wrapText="1"/>
    </xf>
    <xf numFmtId="0" fontId="59" fillId="6" borderId="52" xfId="0" applyFont="1" applyFill="1" applyBorder="1" applyAlignment="1">
      <alignment horizontal="center" vertical="center" wrapText="1"/>
    </xf>
    <xf numFmtId="181" fontId="59" fillId="6" borderId="52" xfId="0" applyNumberFormat="1" applyFont="1" applyFill="1" applyBorder="1" applyAlignment="1">
      <alignment horizontal="right" vertical="center" wrapText="1"/>
    </xf>
    <xf numFmtId="0" fontId="59" fillId="5" borderId="0" xfId="0" applyFont="1" applyFill="1" applyAlignment="1">
      <alignment vertical="center" wrapText="1"/>
    </xf>
    <xf numFmtId="0" fontId="47" fillId="6" borderId="53" xfId="0" applyFont="1" applyFill="1" applyBorder="1" applyAlignment="1">
      <alignment horizontal="center" vertical="center" wrapText="1"/>
    </xf>
    <xf numFmtId="181" fontId="47" fillId="6" borderId="53" xfId="0" applyNumberFormat="1" applyFont="1" applyFill="1" applyBorder="1" applyAlignment="1">
      <alignment horizontal="right" vertical="center" wrapText="1"/>
    </xf>
    <xf numFmtId="165" fontId="4" fillId="6" borderId="53" xfId="0" applyNumberFormat="1" applyFont="1" applyFill="1" applyBorder="1" applyAlignment="1">
      <alignment horizontal="center" vertical="center" wrapText="1"/>
    </xf>
    <xf numFmtId="165" fontId="92" fillId="6" borderId="53" xfId="0" applyNumberFormat="1" applyFont="1" applyFill="1" applyBorder="1" applyAlignment="1">
      <alignment horizontal="center" vertical="center" wrapText="1"/>
    </xf>
    <xf numFmtId="181" fontId="59" fillId="6" borderId="53" xfId="0" applyNumberFormat="1" applyFont="1" applyFill="1" applyBorder="1" applyAlignment="1">
      <alignment horizontal="right" vertical="center" wrapText="1"/>
    </xf>
    <xf numFmtId="165" fontId="5" fillId="0" borderId="53" xfId="0" applyNumberFormat="1" applyFont="1" applyBorder="1" applyAlignment="1">
      <alignment horizontal="left" vertical="center" wrapText="1"/>
    </xf>
    <xf numFmtId="165" fontId="4" fillId="0" borderId="53" xfId="0" applyNumberFormat="1" applyFont="1" applyBorder="1" applyAlignment="1">
      <alignment horizontal="center" vertical="center" wrapText="1"/>
    </xf>
    <xf numFmtId="9" fontId="59" fillId="0" borderId="53" xfId="2" applyFont="1" applyBorder="1" applyAlignment="1">
      <alignment horizontal="right" vertical="center" wrapText="1"/>
    </xf>
    <xf numFmtId="181" fontId="59" fillId="0" borderId="53" xfId="0" applyNumberFormat="1" applyFont="1" applyBorder="1" applyAlignment="1">
      <alignment horizontal="right" vertical="center" wrapText="1"/>
    </xf>
    <xf numFmtId="0" fontId="4" fillId="6" borderId="53" xfId="0" applyFont="1" applyFill="1" applyBorder="1" applyAlignment="1" applyProtection="1">
      <alignment horizontal="right" vertical="center" wrapText="1"/>
      <protection hidden="1"/>
    </xf>
    <xf numFmtId="0" fontId="4" fillId="6" borderId="53" xfId="23" applyFont="1" applyFill="1" applyBorder="1" applyAlignment="1" applyProtection="1">
      <alignment horizontal="center" vertical="center" wrapText="1"/>
      <protection hidden="1"/>
    </xf>
    <xf numFmtId="178" fontId="59" fillId="0" borderId="53" xfId="0" applyNumberFormat="1" applyFont="1" applyBorder="1" applyAlignment="1">
      <alignment horizontal="right" vertical="center" wrapText="1"/>
    </xf>
    <xf numFmtId="181" fontId="5" fillId="0" borderId="53" xfId="0" applyNumberFormat="1" applyFont="1" applyBorder="1" applyAlignment="1">
      <alignment horizontal="right" vertical="center" wrapText="1"/>
    </xf>
    <xf numFmtId="178" fontId="4" fillId="6" borderId="53" xfId="0" applyNumberFormat="1" applyFont="1" applyFill="1" applyBorder="1" applyAlignment="1" applyProtection="1">
      <alignment horizontal="right" vertical="center" wrapText="1"/>
      <protection hidden="1"/>
    </xf>
    <xf numFmtId="0" fontId="4" fillId="6" borderId="53" xfId="0" applyFont="1" applyFill="1" applyBorder="1" applyAlignment="1" applyProtection="1">
      <alignment vertical="center" wrapText="1"/>
      <protection hidden="1"/>
    </xf>
    <xf numFmtId="0" fontId="5" fillId="2" borderId="2" xfId="0" quotePrefix="1" applyFont="1" applyFill="1" applyBorder="1" applyAlignment="1">
      <alignment horizontal="center" vertical="center" wrapText="1"/>
    </xf>
    <xf numFmtId="0" fontId="5" fillId="2" borderId="2" xfId="0" applyFont="1" applyFill="1" applyBorder="1" applyAlignment="1">
      <alignment vertical="center" wrapText="1"/>
    </xf>
    <xf numFmtId="0" fontId="5" fillId="2" borderId="2" xfId="0" applyFont="1" applyFill="1" applyBorder="1" applyAlignment="1">
      <alignment horizontal="center" vertical="center"/>
    </xf>
    <xf numFmtId="165" fontId="5" fillId="0" borderId="2" xfId="0" applyNumberFormat="1" applyFont="1" applyBorder="1" applyAlignment="1">
      <alignment horizontal="center" vertical="center" wrapText="1"/>
    </xf>
    <xf numFmtId="165" fontId="5" fillId="2" borderId="2" xfId="0" applyNumberFormat="1" applyFont="1" applyFill="1" applyBorder="1" applyAlignment="1">
      <alignment horizontal="center" vertical="center" wrapText="1"/>
    </xf>
    <xf numFmtId="0" fontId="5" fillId="0" borderId="2" xfId="0" quotePrefix="1" applyFont="1" applyBorder="1" applyAlignment="1">
      <alignment horizontal="center" vertical="center" wrapText="1"/>
    </xf>
    <xf numFmtId="0" fontId="5" fillId="0" borderId="2" xfId="0" applyFont="1" applyBorder="1" applyAlignment="1">
      <alignment horizontal="center" vertical="center"/>
    </xf>
    <xf numFmtId="2" fontId="5" fillId="0" borderId="2" xfId="0" quotePrefix="1" applyNumberFormat="1" applyFont="1" applyBorder="1" applyAlignment="1">
      <alignment horizontal="center" vertical="center" wrapText="1"/>
    </xf>
    <xf numFmtId="2" fontId="4" fillId="0" borderId="72" xfId="0" quotePrefix="1" applyNumberFormat="1" applyFont="1" applyBorder="1" applyAlignment="1">
      <alignment horizontal="center" vertical="center" wrapText="1"/>
    </xf>
    <xf numFmtId="0" fontId="4" fillId="0" borderId="72" xfId="0" applyFont="1" applyBorder="1" applyAlignment="1">
      <alignment vertical="center" wrapText="1"/>
    </xf>
    <xf numFmtId="0" fontId="4" fillId="0" borderId="72" xfId="0" applyFont="1" applyBorder="1" applyAlignment="1">
      <alignment horizontal="center" vertical="center"/>
    </xf>
    <xf numFmtId="165" fontId="4" fillId="0" borderId="72" xfId="0" applyNumberFormat="1" applyFont="1" applyBorder="1" applyAlignment="1">
      <alignment horizontal="center" vertical="center" wrapText="1"/>
    </xf>
    <xf numFmtId="165" fontId="4" fillId="2" borderId="72" xfId="0" applyNumberFormat="1" applyFont="1" applyFill="1" applyBorder="1" applyAlignment="1">
      <alignment horizontal="center" vertical="center" wrapText="1"/>
    </xf>
    <xf numFmtId="0" fontId="4" fillId="0" borderId="0" xfId="0" applyFont="1" applyAlignment="1">
      <alignment vertical="center"/>
    </xf>
    <xf numFmtId="178" fontId="50" fillId="5" borderId="54" xfId="0" applyNumberFormat="1" applyFont="1" applyFill="1" applyBorder="1" applyAlignment="1">
      <alignment horizontal="right" vertical="center" wrapText="1" indent="2"/>
    </xf>
    <xf numFmtId="178" fontId="50" fillId="5" borderId="54" xfId="0" applyNumberFormat="1" applyFont="1" applyFill="1" applyBorder="1" applyAlignment="1">
      <alignment horizontal="right" vertical="center" wrapText="1"/>
    </xf>
    <xf numFmtId="178" fontId="50" fillId="5" borderId="0" xfId="0" applyNumberFormat="1" applyFont="1" applyFill="1" applyAlignment="1">
      <alignment vertical="center" wrapText="1"/>
    </xf>
    <xf numFmtId="0" fontId="51" fillId="0" borderId="0" xfId="0" applyFont="1" applyAlignment="1">
      <alignment horizontal="right" vertical="center" wrapText="1"/>
    </xf>
    <xf numFmtId="181" fontId="51" fillId="0" borderId="0" xfId="0" applyNumberFormat="1" applyFont="1" applyAlignment="1">
      <alignment horizontal="right" vertical="center" wrapText="1"/>
    </xf>
    <xf numFmtId="0" fontId="59" fillId="0" borderId="0" xfId="0" applyFont="1" applyAlignment="1">
      <alignment horizontal="center" vertical="center" wrapText="1"/>
    </xf>
    <xf numFmtId="181" fontId="59" fillId="0" borderId="0" xfId="0" applyNumberFormat="1" applyFont="1" applyAlignment="1">
      <alignment horizontal="right" vertical="center" wrapText="1"/>
    </xf>
    <xf numFmtId="178" fontId="5" fillId="2" borderId="2" xfId="0" applyNumberFormat="1" applyFont="1" applyFill="1" applyBorder="1" applyAlignment="1">
      <alignment horizontal="center" vertical="center"/>
    </xf>
    <xf numFmtId="178" fontId="4" fillId="5" borderId="0" xfId="0" applyNumberFormat="1" applyFont="1" applyFill="1" applyAlignment="1">
      <alignment vertical="center"/>
    </xf>
    <xf numFmtId="0" fontId="50" fillId="6" borderId="118" xfId="0" applyFont="1" applyFill="1" applyBorder="1"/>
    <xf numFmtId="0" fontId="50" fillId="6" borderId="119" xfId="0" applyFont="1" applyFill="1" applyBorder="1"/>
    <xf numFmtId="0" fontId="94" fillId="6" borderId="119" xfId="0" applyFont="1" applyFill="1" applyBorder="1" applyAlignment="1" applyProtection="1">
      <alignment vertical="top" wrapText="1"/>
      <protection hidden="1"/>
    </xf>
    <xf numFmtId="165" fontId="52" fillId="6" borderId="103" xfId="0" applyNumberFormat="1" applyFont="1" applyFill="1" applyBorder="1" applyAlignment="1">
      <alignment horizontal="center" vertical="center" wrapText="1"/>
    </xf>
    <xf numFmtId="165" fontId="52" fillId="6" borderId="104" xfId="0" applyNumberFormat="1" applyFont="1" applyFill="1" applyBorder="1" applyAlignment="1">
      <alignment horizontal="center" vertical="center" wrapText="1"/>
    </xf>
    <xf numFmtId="165" fontId="52" fillId="6" borderId="132" xfId="0" applyNumberFormat="1" applyFont="1" applyFill="1" applyBorder="1" applyAlignment="1">
      <alignment horizontal="center" vertical="center" wrapText="1"/>
    </xf>
    <xf numFmtId="44" fontId="52" fillId="6" borderId="103" xfId="0" applyNumberFormat="1" applyFont="1" applyFill="1" applyBorder="1" applyAlignment="1">
      <alignment horizontal="center" vertical="center" wrapText="1"/>
    </xf>
    <xf numFmtId="178" fontId="52" fillId="6" borderId="132" xfId="0" applyNumberFormat="1" applyFont="1" applyFill="1" applyBorder="1" applyAlignment="1">
      <alignment horizontal="center" vertical="center" wrapText="1"/>
    </xf>
    <xf numFmtId="0" fontId="52" fillId="12" borderId="97" xfId="0" applyFont="1" applyFill="1" applyBorder="1" applyAlignment="1" applyProtection="1">
      <alignment vertical="center" wrapText="1"/>
      <protection hidden="1"/>
    </xf>
    <xf numFmtId="9" fontId="52" fillId="6" borderId="74" xfId="2" applyFont="1" applyFill="1" applyBorder="1" applyAlignment="1">
      <alignment horizontal="center" vertical="center" wrapText="1"/>
    </xf>
    <xf numFmtId="44" fontId="52" fillId="6" borderId="74" xfId="2" applyNumberFormat="1" applyFont="1" applyFill="1" applyBorder="1" applyAlignment="1">
      <alignment vertical="center" wrapText="1"/>
    </xf>
    <xf numFmtId="178" fontId="52" fillId="6" borderId="74" xfId="2" applyNumberFormat="1" applyFont="1" applyFill="1" applyBorder="1" applyAlignment="1">
      <alignment horizontal="center" vertical="center" wrapText="1"/>
    </xf>
    <xf numFmtId="0" fontId="53" fillId="0" borderId="105" xfId="0" applyFont="1" applyBorder="1" applyProtection="1">
      <protection hidden="1"/>
    </xf>
    <xf numFmtId="0" fontId="53" fillId="0" borderId="72" xfId="0" applyFont="1" applyBorder="1" applyAlignment="1" applyProtection="1">
      <alignment horizontal="center" vertical="top" wrapText="1"/>
      <protection hidden="1"/>
    </xf>
    <xf numFmtId="0" fontId="53" fillId="0" borderId="72" xfId="0" applyFont="1" applyBorder="1" applyAlignment="1" applyProtection="1">
      <alignment vertical="center" wrapText="1"/>
      <protection hidden="1"/>
    </xf>
    <xf numFmtId="0" fontId="53" fillId="0" borderId="72" xfId="0" applyFont="1" applyBorder="1" applyAlignment="1" applyProtection="1">
      <alignment horizontal="center" vertical="center" wrapText="1"/>
      <protection hidden="1"/>
    </xf>
    <xf numFmtId="0" fontId="53" fillId="0" borderId="11" xfId="0" applyFont="1" applyBorder="1" applyAlignment="1" applyProtection="1">
      <alignment horizontal="center" vertical="center" wrapText="1"/>
      <protection hidden="1"/>
    </xf>
    <xf numFmtId="44" fontId="51" fillId="2" borderId="105" xfId="0" applyNumberFormat="1" applyFont="1" applyFill="1" applyBorder="1" applyAlignment="1">
      <alignment vertical="center" wrapText="1"/>
    </xf>
    <xf numFmtId="178" fontId="53" fillId="0" borderId="11" xfId="0" applyNumberFormat="1" applyFont="1" applyBorder="1" applyAlignment="1" applyProtection="1">
      <alignment horizontal="center" vertical="center" wrapText="1"/>
      <protection hidden="1"/>
    </xf>
    <xf numFmtId="44" fontId="53" fillId="0" borderId="11" xfId="0" applyNumberFormat="1" applyFont="1" applyBorder="1" applyAlignment="1" applyProtection="1">
      <alignment horizontal="center" vertical="center" wrapText="1"/>
      <protection hidden="1"/>
    </xf>
    <xf numFmtId="44" fontId="53" fillId="2" borderId="105" xfId="0" applyNumberFormat="1" applyFont="1" applyFill="1" applyBorder="1" applyAlignment="1">
      <alignment vertical="center" wrapText="1"/>
    </xf>
    <xf numFmtId="0" fontId="53" fillId="0" borderId="2" xfId="0" applyFont="1" applyBorder="1" applyAlignment="1" applyProtection="1">
      <alignment horizontal="center" vertical="top" wrapText="1"/>
      <protection hidden="1"/>
    </xf>
    <xf numFmtId="0" fontId="53" fillId="0" borderId="4" xfId="0" applyFont="1" applyBorder="1" applyAlignment="1" applyProtection="1">
      <alignment horizontal="center" vertical="center" wrapText="1"/>
      <protection hidden="1"/>
    </xf>
    <xf numFmtId="44" fontId="51" fillId="2" borderId="102" xfId="0" applyNumberFormat="1" applyFont="1" applyFill="1" applyBorder="1" applyAlignment="1">
      <alignment vertical="center" wrapText="1"/>
    </xf>
    <xf numFmtId="44" fontId="53" fillId="2" borderId="102" xfId="0" applyNumberFormat="1" applyFont="1" applyFill="1" applyBorder="1" applyAlignment="1">
      <alignment vertical="center" wrapText="1"/>
    </xf>
    <xf numFmtId="0" fontId="53" fillId="0" borderId="65" xfId="0" applyFont="1" applyBorder="1" applyAlignment="1" applyProtection="1">
      <alignment horizontal="center" vertical="top" wrapText="1"/>
      <protection hidden="1"/>
    </xf>
    <xf numFmtId="0" fontId="53" fillId="0" borderId="65" xfId="0" applyFont="1" applyBorder="1" applyAlignment="1" applyProtection="1">
      <alignment vertical="center" wrapText="1"/>
      <protection hidden="1"/>
    </xf>
    <xf numFmtId="44" fontId="53" fillId="2" borderId="65" xfId="0" applyNumberFormat="1" applyFont="1" applyFill="1" applyBorder="1" applyAlignment="1">
      <alignment vertical="center" wrapText="1"/>
    </xf>
    <xf numFmtId="0" fontId="53" fillId="0" borderId="104" xfId="0" applyFont="1" applyBorder="1" applyAlignment="1" applyProtection="1">
      <alignment horizontal="center" vertical="top" wrapText="1"/>
      <protection hidden="1"/>
    </xf>
    <xf numFmtId="0" fontId="53" fillId="0" borderId="2" xfId="0" applyFont="1" applyBorder="1" applyAlignment="1" applyProtection="1">
      <alignment horizontal="left" vertical="top" wrapText="1"/>
      <protection hidden="1"/>
    </xf>
    <xf numFmtId="44" fontId="53" fillId="0" borderId="104" xfId="0" applyNumberFormat="1" applyFont="1" applyBorder="1" applyAlignment="1">
      <alignment vertical="center" wrapText="1"/>
    </xf>
    <xf numFmtId="178" fontId="50" fillId="5" borderId="94" xfId="0" applyNumberFormat="1" applyFont="1" applyFill="1" applyBorder="1"/>
    <xf numFmtId="178" fontId="50" fillId="5" borderId="95" xfId="0" applyNumberFormat="1" applyFont="1" applyFill="1" applyBorder="1"/>
    <xf numFmtId="178" fontId="50" fillId="5" borderId="95" xfId="0" applyNumberFormat="1" applyFont="1" applyFill="1" applyBorder="1" applyAlignment="1">
      <alignment vertical="center"/>
    </xf>
    <xf numFmtId="178" fontId="53" fillId="5" borderId="100" xfId="0" applyNumberFormat="1" applyFont="1" applyFill="1" applyBorder="1" applyAlignment="1" applyProtection="1">
      <alignment horizontal="center" vertical="center" wrapText="1"/>
      <protection hidden="1"/>
    </xf>
    <xf numFmtId="178" fontId="52" fillId="5" borderId="99" xfId="0" applyNumberFormat="1" applyFont="1" applyFill="1" applyBorder="1" applyAlignment="1">
      <alignment horizontal="left" vertical="center" wrapText="1"/>
    </xf>
    <xf numFmtId="178" fontId="53" fillId="5" borderId="79" xfId="0" applyNumberFormat="1" applyFont="1" applyFill="1" applyBorder="1" applyAlignment="1" applyProtection="1">
      <alignment horizontal="center" vertical="center" wrapText="1"/>
      <protection hidden="1"/>
    </xf>
    <xf numFmtId="178" fontId="53" fillId="5" borderId="0" xfId="0" applyNumberFormat="1" applyFont="1" applyFill="1" applyAlignment="1">
      <alignment vertical="center" wrapText="1"/>
    </xf>
    <xf numFmtId="44" fontId="51" fillId="0" borderId="0" xfId="0" applyNumberFormat="1" applyFont="1"/>
    <xf numFmtId="178" fontId="51" fillId="0" borderId="0" xfId="0" applyNumberFormat="1" applyFont="1"/>
    <xf numFmtId="0" fontId="36" fillId="0" borderId="37" xfId="2" applyNumberFormat="1" applyFont="1" applyFill="1" applyBorder="1" applyAlignment="1">
      <alignment horizontal="center" vertical="center" wrapText="1"/>
    </xf>
    <xf numFmtId="0" fontId="36" fillId="0" borderId="35" xfId="2" applyNumberFormat="1" applyFont="1" applyFill="1" applyBorder="1" applyAlignment="1">
      <alignment horizontal="center" vertical="center"/>
    </xf>
    <xf numFmtId="0" fontId="50" fillId="0" borderId="3" xfId="0" applyFont="1" applyBorder="1" applyAlignment="1">
      <alignment horizontal="center" vertical="center"/>
    </xf>
    <xf numFmtId="168" fontId="50" fillId="0" borderId="3" xfId="0" applyNumberFormat="1" applyFont="1" applyBorder="1" applyAlignment="1">
      <alignment horizontal="center" vertical="center"/>
    </xf>
    <xf numFmtId="44" fontId="53" fillId="0" borderId="53" xfId="24" applyNumberFormat="1" applyFont="1" applyBorder="1" applyAlignment="1" applyProtection="1">
      <alignment horizontal="center" vertical="center" wrapText="1"/>
      <protection hidden="1"/>
    </xf>
    <xf numFmtId="44" fontId="51" fillId="2" borderId="53" xfId="24" applyNumberFormat="1" applyFont="1" applyFill="1" applyBorder="1" applyAlignment="1" applyProtection="1">
      <alignment horizontal="center" vertical="center" wrapText="1"/>
      <protection hidden="1"/>
    </xf>
    <xf numFmtId="44" fontId="53" fillId="2" borderId="3" xfId="0" applyNumberFormat="1" applyFont="1" applyFill="1" applyBorder="1" applyAlignment="1" applyProtection="1">
      <alignment horizontal="center" vertical="center" wrapText="1"/>
      <protection hidden="1"/>
    </xf>
    <xf numFmtId="44" fontId="53" fillId="6" borderId="3" xfId="0" applyNumberFormat="1" applyFont="1" applyFill="1" applyBorder="1" applyAlignment="1" applyProtection="1">
      <alignment horizontal="center" vertical="center" wrapText="1"/>
      <protection hidden="1"/>
    </xf>
    <xf numFmtId="44" fontId="53" fillId="0" borderId="3" xfId="0" applyNumberFormat="1" applyFont="1" applyBorder="1" applyAlignment="1">
      <alignment horizontal="center" vertical="center"/>
    </xf>
    <xf numFmtId="44" fontId="53" fillId="6" borderId="3" xfId="0" applyNumberFormat="1" applyFont="1" applyFill="1" applyBorder="1" applyAlignment="1">
      <alignment horizontal="center" vertical="center"/>
    </xf>
    <xf numFmtId="44" fontId="53" fillId="0" borderId="109" xfId="0" applyNumberFormat="1" applyFont="1" applyBorder="1" applyAlignment="1" applyProtection="1">
      <alignment horizontal="center" vertical="center" wrapText="1"/>
      <protection hidden="1"/>
    </xf>
    <xf numFmtId="44" fontId="53" fillId="6" borderId="109" xfId="0" applyNumberFormat="1" applyFont="1" applyFill="1" applyBorder="1" applyAlignment="1" applyProtection="1">
      <alignment horizontal="center" vertical="center" wrapText="1"/>
      <protection hidden="1"/>
    </xf>
    <xf numFmtId="44" fontId="52" fillId="6" borderId="109" xfId="0" applyNumberFormat="1" applyFont="1" applyFill="1" applyBorder="1" applyAlignment="1">
      <alignment horizontal="center" vertical="center" wrapText="1"/>
    </xf>
    <xf numFmtId="44" fontId="53" fillId="0" borderId="112" xfId="0" applyNumberFormat="1" applyFont="1" applyBorder="1" applyAlignment="1" applyProtection="1">
      <alignment horizontal="center" vertical="center" wrapText="1"/>
      <protection hidden="1"/>
    </xf>
    <xf numFmtId="44" fontId="53" fillId="2" borderId="114" xfId="0" applyNumberFormat="1" applyFont="1" applyFill="1" applyBorder="1" applyAlignment="1" applyProtection="1">
      <alignment horizontal="center" vertical="center" wrapText="1"/>
      <protection hidden="1"/>
    </xf>
    <xf numFmtId="44" fontId="50" fillId="0" borderId="0" xfId="0" applyNumberFormat="1" applyFont="1" applyAlignment="1">
      <alignment vertical="center"/>
    </xf>
    <xf numFmtId="44" fontId="52" fillId="6" borderId="111" xfId="0" applyNumberFormat="1" applyFont="1" applyFill="1" applyBorder="1" applyAlignment="1">
      <alignment horizontal="center" vertical="center" wrapText="1"/>
    </xf>
    <xf numFmtId="44" fontId="53" fillId="2" borderId="112" xfId="0" applyNumberFormat="1" applyFont="1" applyFill="1" applyBorder="1" applyAlignment="1">
      <alignment horizontal="center" vertical="center" wrapText="1"/>
    </xf>
    <xf numFmtId="44" fontId="53" fillId="2" borderId="111" xfId="0" applyNumberFormat="1" applyFont="1" applyFill="1" applyBorder="1" applyAlignment="1" applyProtection="1">
      <alignment horizontal="center" vertical="center" wrapText="1"/>
      <protection hidden="1"/>
    </xf>
    <xf numFmtId="44" fontId="52" fillId="6" borderId="111" xfId="23" applyNumberFormat="1" applyFont="1" applyFill="1" applyBorder="1" applyAlignment="1" applyProtection="1">
      <alignment horizontal="center" vertical="center" wrapText="1"/>
      <protection hidden="1"/>
    </xf>
    <xf numFmtId="44" fontId="52" fillId="6" borderId="109" xfId="23" applyNumberFormat="1" applyFont="1" applyFill="1" applyBorder="1" applyAlignment="1" applyProtection="1">
      <alignment horizontal="center" vertical="center" wrapText="1"/>
      <protection hidden="1"/>
    </xf>
    <xf numFmtId="44" fontId="53" fillId="6" borderId="107" xfId="0" applyNumberFormat="1" applyFont="1" applyFill="1" applyBorder="1" applyAlignment="1">
      <alignment vertical="center"/>
    </xf>
    <xf numFmtId="44" fontId="53" fillId="6" borderId="109" xfId="0" applyNumberFormat="1" applyFont="1" applyFill="1" applyBorder="1" applyAlignment="1">
      <alignment horizontal="center" vertical="center"/>
    </xf>
    <xf numFmtId="44" fontId="53" fillId="2" borderId="109" xfId="23" applyNumberFormat="1" applyFont="1" applyFill="1" applyBorder="1" applyAlignment="1" applyProtection="1">
      <alignment horizontal="center" vertical="center" wrapText="1"/>
      <protection hidden="1"/>
    </xf>
    <xf numFmtId="44" fontId="53" fillId="0" borderId="109" xfId="23" applyNumberFormat="1" applyFont="1" applyBorder="1" applyAlignment="1" applyProtection="1">
      <alignment horizontal="center" vertical="center" wrapText="1"/>
      <protection hidden="1"/>
    </xf>
    <xf numFmtId="44" fontId="53" fillId="2" borderId="109" xfId="0" applyNumberFormat="1" applyFont="1" applyFill="1" applyBorder="1" applyAlignment="1" applyProtection="1">
      <alignment horizontal="center" vertical="center" wrapText="1"/>
      <protection hidden="1"/>
    </xf>
    <xf numFmtId="44" fontId="52" fillId="5" borderId="115" xfId="0" applyNumberFormat="1" applyFont="1" applyFill="1" applyBorder="1" applyAlignment="1">
      <alignment horizontal="center" vertical="center" wrapText="1"/>
    </xf>
    <xf numFmtId="44" fontId="52" fillId="6" borderId="69" xfId="0" applyNumberFormat="1" applyFont="1" applyFill="1" applyBorder="1" applyAlignment="1">
      <alignment horizontal="center" vertical="center" wrapText="1"/>
    </xf>
    <xf numFmtId="44" fontId="52" fillId="6" borderId="2" xfId="0" applyNumberFormat="1" applyFont="1" applyFill="1" applyBorder="1" applyAlignment="1">
      <alignment horizontal="center" vertical="center"/>
    </xf>
    <xf numFmtId="44" fontId="53" fillId="6" borderId="70" xfId="0" applyNumberFormat="1" applyFont="1" applyFill="1" applyBorder="1" applyAlignment="1">
      <alignment horizontal="center" vertical="center"/>
    </xf>
    <xf numFmtId="44" fontId="53" fillId="0" borderId="3" xfId="0" applyNumberFormat="1" applyFont="1" applyBorder="1" applyAlignment="1" applyProtection="1">
      <alignment horizontal="center" vertical="center" wrapText="1"/>
      <protection hidden="1"/>
    </xf>
    <xf numFmtId="44" fontId="53" fillId="0" borderId="3" xfId="0" applyNumberFormat="1" applyFont="1" applyBorder="1" applyAlignment="1">
      <alignment horizontal="center" vertical="center" wrapText="1"/>
    </xf>
    <xf numFmtId="44" fontId="53" fillId="2" borderId="69" xfId="0" applyNumberFormat="1" applyFont="1" applyFill="1" applyBorder="1" applyAlignment="1" applyProtection="1">
      <alignment horizontal="center" vertical="center" wrapText="1"/>
      <protection hidden="1"/>
    </xf>
    <xf numFmtId="44" fontId="53" fillId="2" borderId="130" xfId="0" applyNumberFormat="1" applyFont="1" applyFill="1" applyBorder="1" applyAlignment="1" applyProtection="1">
      <alignment horizontal="center" vertical="center" wrapText="1"/>
      <protection hidden="1"/>
    </xf>
    <xf numFmtId="44" fontId="52" fillId="0" borderId="0" xfId="0" applyNumberFormat="1" applyFont="1" applyAlignment="1">
      <alignment vertical="center"/>
    </xf>
    <xf numFmtId="44" fontId="53" fillId="6" borderId="70" xfId="0" applyNumberFormat="1" applyFont="1" applyFill="1" applyBorder="1" applyAlignment="1" applyProtection="1">
      <alignment vertical="center" wrapText="1"/>
      <protection hidden="1"/>
    </xf>
    <xf numFmtId="44" fontId="53" fillId="6" borderId="70" xfId="0" applyNumberFormat="1" applyFont="1" applyFill="1" applyBorder="1" applyAlignment="1" applyProtection="1">
      <alignment horizontal="left" vertical="center" wrapText="1"/>
      <protection hidden="1"/>
    </xf>
    <xf numFmtId="44" fontId="52" fillId="6" borderId="3" xfId="0" applyNumberFormat="1" applyFont="1" applyFill="1" applyBorder="1" applyAlignment="1" applyProtection="1">
      <alignment horizontal="left" vertical="center" wrapText="1"/>
      <protection hidden="1"/>
    </xf>
    <xf numFmtId="44" fontId="53" fillId="2" borderId="0" xfId="0" applyNumberFormat="1" applyFont="1" applyFill="1" applyAlignment="1">
      <alignment vertical="center"/>
    </xf>
    <xf numFmtId="44" fontId="0" fillId="0" borderId="0" xfId="0" applyNumberFormat="1"/>
    <xf numFmtId="44" fontId="47" fillId="6" borderId="58" xfId="0" applyNumberFormat="1" applyFont="1" applyFill="1" applyBorder="1" applyAlignment="1">
      <alignment horizontal="right" vertical="center" wrapText="1"/>
    </xf>
    <xf numFmtId="44" fontId="5" fillId="6" borderId="56" xfId="0" applyNumberFormat="1" applyFont="1" applyFill="1" applyBorder="1" applyAlignment="1">
      <alignment horizontal="center" vertical="center" wrapText="1"/>
    </xf>
    <xf numFmtId="44" fontId="5" fillId="2" borderId="2" xfId="0" applyNumberFormat="1" applyFont="1" applyFill="1" applyBorder="1" applyAlignment="1">
      <alignment horizontal="center" vertical="center" wrapText="1"/>
    </xf>
    <xf numFmtId="44" fontId="4" fillId="5" borderId="0" xfId="0" applyNumberFormat="1" applyFont="1" applyFill="1" applyAlignment="1">
      <alignment vertical="center"/>
    </xf>
    <xf numFmtId="44" fontId="5" fillId="0" borderId="0" xfId="0" applyNumberFormat="1" applyFont="1" applyAlignment="1">
      <alignment horizontal="center" vertical="center"/>
    </xf>
    <xf numFmtId="44" fontId="94" fillId="6" borderId="91" xfId="0" applyNumberFormat="1" applyFont="1" applyFill="1" applyBorder="1" applyAlignment="1" applyProtection="1">
      <alignment vertical="top" wrapText="1"/>
      <protection hidden="1"/>
    </xf>
    <xf numFmtId="44" fontId="52" fillId="6" borderId="131" xfId="0" applyNumberFormat="1" applyFont="1" applyFill="1" applyBorder="1" applyAlignment="1">
      <alignment horizontal="center" vertical="center" wrapText="1"/>
    </xf>
    <xf numFmtId="44" fontId="52" fillId="6" borderId="74" xfId="2" applyNumberFormat="1" applyFont="1" applyFill="1" applyBorder="1" applyAlignment="1">
      <alignment horizontal="center" vertical="center" wrapText="1"/>
    </xf>
    <xf numFmtId="44" fontId="53" fillId="5" borderId="100" xfId="0" applyNumberFormat="1" applyFont="1" applyFill="1" applyBorder="1" applyAlignment="1" applyProtection="1">
      <alignment horizontal="center" vertical="center" wrapText="1"/>
      <protection hidden="1"/>
    </xf>
    <xf numFmtId="43" fontId="51" fillId="0" borderId="0" xfId="0" applyNumberFormat="1" applyFont="1"/>
    <xf numFmtId="43" fontId="52" fillId="6" borderId="109" xfId="0" applyNumberFormat="1" applyFont="1" applyFill="1" applyBorder="1" applyAlignment="1">
      <alignment horizontal="center" vertical="center" wrapText="1"/>
    </xf>
    <xf numFmtId="43" fontId="80" fillId="6" borderId="111" xfId="0" applyNumberFormat="1" applyFont="1" applyFill="1" applyBorder="1" applyAlignment="1">
      <alignment vertical="center" wrapText="1"/>
    </xf>
    <xf numFmtId="43" fontId="81" fillId="6" borderId="109" xfId="0" applyNumberFormat="1" applyFont="1" applyFill="1" applyBorder="1" applyAlignment="1">
      <alignment horizontal="left" wrapText="1"/>
    </xf>
    <xf numFmtId="43" fontId="51" fillId="0" borderId="112" xfId="0" applyNumberFormat="1" applyFont="1" applyBorder="1" applyAlignment="1">
      <alignment horizontal="left" wrapText="1"/>
    </xf>
    <xf numFmtId="43" fontId="51" fillId="6" borderId="112" xfId="0" applyNumberFormat="1" applyFont="1" applyFill="1" applyBorder="1" applyAlignment="1">
      <alignment horizontal="left" wrapText="1"/>
    </xf>
    <xf numFmtId="43" fontId="51" fillId="6" borderId="109" xfId="0" applyNumberFormat="1" applyFont="1" applyFill="1" applyBorder="1" applyAlignment="1">
      <alignment horizontal="left" wrapText="1"/>
    </xf>
    <xf numFmtId="43" fontId="82" fillId="5" borderId="122" xfId="0" applyNumberFormat="1" applyFont="1" applyFill="1" applyBorder="1" applyAlignment="1">
      <alignment horizontal="center" vertical="center" wrapText="1"/>
    </xf>
    <xf numFmtId="43" fontId="81" fillId="0" borderId="0" xfId="0" applyNumberFormat="1" applyFont="1" applyAlignment="1">
      <alignment horizontal="left" wrapText="1"/>
    </xf>
    <xf numFmtId="43" fontId="83" fillId="0" borderId="0" xfId="0" applyNumberFormat="1" applyFont="1"/>
    <xf numFmtId="43" fontId="80" fillId="0" borderId="0" xfId="0" applyNumberFormat="1" applyFont="1"/>
    <xf numFmtId="44" fontId="51" fillId="0" borderId="53" xfId="26" applyNumberFormat="1" applyFont="1" applyFill="1" applyBorder="1" applyAlignment="1">
      <alignment horizontal="center"/>
    </xf>
    <xf numFmtId="44" fontId="47" fillId="0" borderId="0" xfId="24" applyNumberFormat="1" applyFont="1" applyAlignment="1">
      <alignment horizontal="center"/>
    </xf>
    <xf numFmtId="44" fontId="4" fillId="6" borderId="2" xfId="24" applyNumberFormat="1" applyFont="1" applyFill="1" applyBorder="1" applyAlignment="1">
      <alignment horizontal="center" wrapText="1"/>
    </xf>
    <xf numFmtId="44" fontId="50" fillId="0" borderId="58" xfId="24" applyNumberFormat="1" applyFont="1" applyBorder="1" applyAlignment="1">
      <alignment horizontal="center"/>
    </xf>
    <xf numFmtId="44" fontId="51" fillId="6" borderId="53" xfId="24" applyNumberFormat="1" applyFont="1" applyFill="1" applyBorder="1" applyAlignment="1">
      <alignment horizontal="center"/>
    </xf>
    <xf numFmtId="44" fontId="51" fillId="2" borderId="53" xfId="24" applyNumberFormat="1" applyFont="1" applyFill="1" applyBorder="1" applyAlignment="1">
      <alignment horizontal="center" wrapText="1"/>
    </xf>
    <xf numFmtId="44" fontId="53" fillId="0" borderId="53" xfId="21" applyNumberFormat="1" applyFont="1" applyFill="1" applyBorder="1" applyAlignment="1" applyProtection="1">
      <alignment horizontal="center" wrapText="1"/>
    </xf>
    <xf numFmtId="44" fontId="51" fillId="0" borderId="53" xfId="21" applyNumberFormat="1" applyFont="1" applyFill="1" applyBorder="1" applyAlignment="1" applyProtection="1">
      <alignment horizontal="center" wrapText="1"/>
    </xf>
    <xf numFmtId="44" fontId="53" fillId="0" borderId="56" xfId="21" applyNumberFormat="1" applyFont="1" applyFill="1" applyBorder="1" applyAlignment="1" applyProtection="1">
      <alignment horizontal="center" wrapText="1"/>
    </xf>
    <xf numFmtId="44" fontId="52" fillId="6" borderId="58" xfId="24" applyNumberFormat="1" applyFont="1" applyFill="1" applyBorder="1" applyAlignment="1" applyProtection="1">
      <alignment horizontal="center" wrapText="1"/>
      <protection hidden="1"/>
    </xf>
    <xf numFmtId="44" fontId="51" fillId="5" borderId="53" xfId="24" applyNumberFormat="1" applyFont="1" applyFill="1" applyBorder="1" applyAlignment="1">
      <alignment horizontal="center"/>
    </xf>
    <xf numFmtId="44" fontId="51" fillId="5" borderId="54" xfId="24" applyNumberFormat="1" applyFont="1" applyFill="1" applyBorder="1" applyAlignment="1">
      <alignment horizontal="center"/>
    </xf>
    <xf numFmtId="44" fontId="50" fillId="0" borderId="0" xfId="24" applyNumberFormat="1" applyFont="1" applyAlignment="1">
      <alignment horizontal="center"/>
    </xf>
    <xf numFmtId="44" fontId="50" fillId="0" borderId="0" xfId="0" applyNumberFormat="1" applyFont="1" applyAlignment="1">
      <alignment horizontal="center"/>
    </xf>
    <xf numFmtId="44" fontId="51" fillId="0" borderId="0" xfId="24" applyNumberFormat="1" applyFont="1" applyAlignment="1">
      <alignment horizontal="center"/>
    </xf>
    <xf numFmtId="44" fontId="52" fillId="6" borderId="111" xfId="0" applyNumberFormat="1" applyFont="1" applyFill="1" applyBorder="1" applyAlignment="1">
      <alignment vertical="center" wrapText="1"/>
    </xf>
    <xf numFmtId="44" fontId="52" fillId="6" borderId="109" xfId="0" applyNumberFormat="1" applyFont="1" applyFill="1" applyBorder="1" applyAlignment="1">
      <alignment vertical="center" wrapText="1"/>
    </xf>
    <xf numFmtId="44" fontId="51" fillId="6" borderId="109" xfId="0" applyNumberFormat="1" applyFont="1" applyFill="1" applyBorder="1" applyAlignment="1">
      <alignment horizontal="center" vertical="center" wrapText="1"/>
    </xf>
    <xf numFmtId="44" fontId="51" fillId="0" borderId="112" xfId="0" applyNumberFormat="1" applyFont="1" applyBorder="1" applyAlignment="1">
      <alignment vertical="center" wrapText="1"/>
    </xf>
    <xf numFmtId="44" fontId="51" fillId="6" borderId="112" xfId="27" applyNumberFormat="1" applyFont="1" applyFill="1" applyBorder="1" applyAlignment="1">
      <alignment horizontal="center" vertical="center" wrapText="1"/>
    </xf>
    <xf numFmtId="44" fontId="53" fillId="0" borderId="112" xfId="0" applyNumberFormat="1" applyFont="1" applyBorder="1" applyAlignment="1">
      <alignment vertical="center" wrapText="1"/>
    </xf>
    <xf numFmtId="44" fontId="75" fillId="6" borderId="112" xfId="0" applyNumberFormat="1" applyFont="1" applyFill="1" applyBorder="1" applyAlignment="1">
      <alignment vertical="center" wrapText="1"/>
    </xf>
    <xf numFmtId="44" fontId="53" fillId="2" borderId="112" xfId="0" applyNumberFormat="1" applyFont="1" applyFill="1" applyBorder="1" applyAlignment="1">
      <alignment vertical="center" wrapText="1"/>
    </xf>
    <xf numFmtId="44" fontId="51" fillId="6" borderId="112" xfId="0" applyNumberFormat="1" applyFont="1" applyFill="1" applyBorder="1" applyAlignment="1">
      <alignment vertical="center" wrapText="1"/>
    </xf>
    <xf numFmtId="44" fontId="51" fillId="6" borderId="112" xfId="0" applyNumberFormat="1" applyFont="1" applyFill="1" applyBorder="1" applyAlignment="1">
      <alignment horizontal="center" vertical="center"/>
    </xf>
    <xf numFmtId="44" fontId="51" fillId="0" borderId="112" xfId="0" applyNumberFormat="1" applyFont="1" applyBorder="1" applyAlignment="1">
      <alignment horizontal="center" vertical="center" wrapText="1"/>
    </xf>
    <xf numFmtId="44" fontId="53" fillId="6" borderId="112" xfId="0" applyNumberFormat="1" applyFont="1" applyFill="1" applyBorder="1" applyAlignment="1">
      <alignment vertical="center" wrapText="1"/>
    </xf>
    <xf numFmtId="0" fontId="53" fillId="14" borderId="70" xfId="0" applyFont="1" applyFill="1" applyBorder="1" applyAlignment="1" applyProtection="1">
      <alignment vertical="center" wrapText="1"/>
      <protection hidden="1"/>
    </xf>
    <xf numFmtId="0" fontId="53" fillId="14" borderId="70" xfId="0" applyFont="1" applyFill="1" applyBorder="1" applyAlignment="1" applyProtection="1">
      <alignment horizontal="left" vertical="center" wrapText="1"/>
      <protection hidden="1"/>
    </xf>
    <xf numFmtId="0" fontId="53" fillId="14" borderId="3" xfId="0" applyFont="1" applyFill="1" applyBorder="1" applyAlignment="1" applyProtection="1">
      <alignment horizontal="center" vertical="center" wrapText="1"/>
      <protection hidden="1"/>
    </xf>
    <xf numFmtId="0" fontId="52" fillId="14" borderId="3" xfId="0" applyFont="1" applyFill="1" applyBorder="1" applyAlignment="1" applyProtection="1">
      <alignment horizontal="left" vertical="center" wrapText="1"/>
      <protection hidden="1"/>
    </xf>
    <xf numFmtId="0" fontId="53" fillId="14" borderId="3" xfId="0" applyFont="1" applyFill="1" applyBorder="1" applyAlignment="1">
      <alignment horizontal="center" vertical="center"/>
    </xf>
    <xf numFmtId="178" fontId="52" fillId="14" borderId="100" xfId="0" applyNumberFormat="1" applyFont="1" applyFill="1" applyBorder="1" applyAlignment="1">
      <alignment horizontal="center" vertical="center" wrapText="1"/>
    </xf>
    <xf numFmtId="0" fontId="52" fillId="14" borderId="109" xfId="0" applyFont="1" applyFill="1" applyBorder="1" applyAlignment="1">
      <alignment horizontal="left" vertical="top" wrapText="1"/>
    </xf>
    <xf numFmtId="0" fontId="52" fillId="14" borderId="2" xfId="0" applyFont="1" applyFill="1" applyBorder="1" applyAlignment="1">
      <alignment horizontal="center" vertical="center" wrapText="1"/>
    </xf>
    <xf numFmtId="0" fontId="52" fillId="14" borderId="2" xfId="0" applyFont="1" applyFill="1" applyBorder="1" applyAlignment="1">
      <alignment horizontal="center" vertical="center"/>
    </xf>
    <xf numFmtId="0" fontId="53" fillId="14" borderId="70" xfId="0" applyFont="1" applyFill="1" applyBorder="1" applyAlignment="1">
      <alignment horizontal="center" vertical="center"/>
    </xf>
    <xf numFmtId="0" fontId="53" fillId="14" borderId="3" xfId="0" applyFont="1" applyFill="1" applyBorder="1" applyAlignment="1">
      <alignment horizontal="center" vertical="center" wrapText="1"/>
    </xf>
    <xf numFmtId="0" fontId="53" fillId="14" borderId="69" xfId="0" applyFont="1" applyFill="1" applyBorder="1" applyAlignment="1" applyProtection="1">
      <alignment horizontal="center" vertical="center" wrapText="1"/>
      <protection hidden="1"/>
    </xf>
    <xf numFmtId="0" fontId="53" fillId="14" borderId="130" xfId="0" applyFont="1" applyFill="1" applyBorder="1" applyAlignment="1" applyProtection="1">
      <alignment horizontal="center" vertical="center" wrapText="1"/>
      <protection hidden="1"/>
    </xf>
    <xf numFmtId="165" fontId="52" fillId="14" borderId="100" xfId="0" applyNumberFormat="1" applyFont="1" applyFill="1" applyBorder="1" applyAlignment="1">
      <alignment horizontal="center" vertical="center" wrapText="1"/>
    </xf>
    <xf numFmtId="0" fontId="52" fillId="6" borderId="109" xfId="0" applyFont="1" applyFill="1" applyBorder="1" applyAlignment="1">
      <alignment horizontal="center" vertical="top" wrapText="1"/>
    </xf>
    <xf numFmtId="165" fontId="52" fillId="14" borderId="111" xfId="0" applyNumberFormat="1" applyFont="1" applyFill="1" applyBorder="1" applyAlignment="1">
      <alignment horizontal="center" vertical="center" wrapText="1"/>
    </xf>
    <xf numFmtId="0" fontId="53" fillId="14" borderId="109" xfId="0" applyFont="1" applyFill="1" applyBorder="1" applyAlignment="1">
      <alignment horizontal="center" vertical="center" wrapText="1"/>
    </xf>
    <xf numFmtId="0" fontId="53" fillId="14" borderId="112" xfId="0" applyFont="1" applyFill="1" applyBorder="1" applyAlignment="1">
      <alignment horizontal="center" vertical="center" wrapText="1"/>
    </xf>
    <xf numFmtId="0" fontId="53" fillId="14" borderId="112" xfId="0" applyFont="1" applyFill="1" applyBorder="1" applyAlignment="1" applyProtection="1">
      <alignment horizontal="center" vertical="center" wrapText="1"/>
      <protection hidden="1"/>
    </xf>
    <xf numFmtId="181" fontId="53" fillId="14" borderId="112" xfId="0" applyNumberFormat="1" applyFont="1" applyFill="1" applyBorder="1" applyAlignment="1">
      <alignment horizontal="center" vertical="center" wrapText="1"/>
    </xf>
    <xf numFmtId="0" fontId="53" fillId="14" borderId="112" xfId="23" applyFont="1" applyFill="1" applyBorder="1" applyAlignment="1" applyProtection="1">
      <alignment horizontal="center" vertical="center" wrapText="1"/>
      <protection hidden="1"/>
    </xf>
    <xf numFmtId="0" fontId="53" fillId="14" borderId="109" xfId="23" applyFont="1" applyFill="1" applyBorder="1" applyAlignment="1" applyProtection="1">
      <alignment horizontal="center" vertical="center" wrapText="1"/>
      <protection hidden="1"/>
    </xf>
    <xf numFmtId="0" fontId="53" fillId="14" borderId="107" xfId="0" applyFont="1" applyFill="1" applyBorder="1" applyAlignment="1" applyProtection="1">
      <alignment horizontal="center" vertical="center" wrapText="1"/>
      <protection hidden="1"/>
    </xf>
    <xf numFmtId="0" fontId="53" fillId="14" borderId="111" xfId="0" applyFont="1" applyFill="1" applyBorder="1" applyAlignment="1" applyProtection="1">
      <alignment horizontal="center" vertical="center" wrapText="1"/>
      <protection hidden="1"/>
    </xf>
    <xf numFmtId="165" fontId="52" fillId="14" borderId="98" xfId="0" applyNumberFormat="1" applyFont="1" applyFill="1" applyBorder="1" applyAlignment="1">
      <alignment horizontal="center" vertical="center" wrapText="1"/>
    </xf>
    <xf numFmtId="0" fontId="52" fillId="14" borderId="107" xfId="0" applyFont="1" applyFill="1" applyBorder="1" applyAlignment="1">
      <alignment horizontal="center" vertical="center" wrapText="1"/>
    </xf>
    <xf numFmtId="165" fontId="52" fillId="14" borderId="3" xfId="0" applyNumberFormat="1" applyFont="1" applyFill="1" applyBorder="1" applyAlignment="1">
      <alignment horizontal="center" vertical="center" wrapText="1"/>
    </xf>
    <xf numFmtId="0" fontId="52" fillId="14" borderId="107" xfId="0" applyFont="1" applyFill="1" applyBorder="1" applyAlignment="1">
      <alignment horizontal="left" vertical="center" wrapText="1"/>
    </xf>
    <xf numFmtId="0" fontId="52" fillId="14" borderId="112" xfId="0" applyFont="1" applyFill="1" applyBorder="1" applyAlignment="1" applyProtection="1">
      <alignment horizontal="left" vertical="center" wrapText="1"/>
      <protection hidden="1"/>
    </xf>
    <xf numFmtId="0" fontId="52" fillId="14" borderId="112" xfId="23" applyFont="1" applyFill="1" applyBorder="1" applyAlignment="1" applyProtection="1">
      <alignment horizontal="left" vertical="center" wrapText="1"/>
      <protection hidden="1"/>
    </xf>
    <xf numFmtId="0" fontId="53" fillId="14" borderId="114" xfId="0" applyFont="1" applyFill="1" applyBorder="1" applyAlignment="1" applyProtection="1">
      <alignment horizontal="center" vertical="center" wrapText="1"/>
      <protection hidden="1"/>
    </xf>
    <xf numFmtId="165" fontId="52" fillId="14" borderId="121" xfId="0" applyNumberFormat="1" applyFont="1" applyFill="1" applyBorder="1" applyAlignment="1">
      <alignment horizontal="center" vertical="center" wrapText="1"/>
    </xf>
    <xf numFmtId="165" fontId="52" fillId="14" borderId="107" xfId="0" applyNumberFormat="1" applyFont="1" applyFill="1" applyBorder="1" applyAlignment="1">
      <alignment horizontal="center" vertical="center" wrapText="1"/>
    </xf>
    <xf numFmtId="0" fontId="52" fillId="14" borderId="112" xfId="0" applyFont="1" applyFill="1" applyBorder="1" applyAlignment="1">
      <alignment horizontal="center" vertical="center" wrapText="1"/>
    </xf>
    <xf numFmtId="181" fontId="51" fillId="14" borderId="112" xfId="0" applyNumberFormat="1" applyFont="1" applyFill="1" applyBorder="1" applyAlignment="1">
      <alignment horizontal="center" vertical="center" wrapText="1"/>
    </xf>
    <xf numFmtId="0" fontId="52" fillId="14" borderId="112" xfId="0" applyFont="1" applyFill="1" applyBorder="1" applyAlignment="1" applyProtection="1">
      <alignment horizontal="center" vertical="center" wrapText="1"/>
      <protection hidden="1"/>
    </xf>
    <xf numFmtId="0" fontId="53" fillId="14" borderId="111" xfId="0" applyFont="1" applyFill="1" applyBorder="1" applyAlignment="1">
      <alignment horizontal="center" vertical="center" wrapText="1"/>
    </xf>
    <xf numFmtId="0" fontId="53" fillId="14" borderId="115" xfId="0" applyFont="1" applyFill="1" applyBorder="1" applyAlignment="1">
      <alignment horizontal="center" vertical="center" wrapText="1"/>
    </xf>
    <xf numFmtId="0" fontId="50" fillId="14" borderId="107" xfId="0" applyFont="1" applyFill="1" applyBorder="1" applyAlignment="1">
      <alignment horizontal="center" vertical="center" wrapText="1"/>
    </xf>
    <xf numFmtId="0" fontId="50" fillId="14" borderId="109" xfId="0" applyFont="1" applyFill="1" applyBorder="1" applyAlignment="1">
      <alignment horizontal="center" vertical="center" wrapText="1"/>
    </xf>
    <xf numFmtId="44" fontId="76" fillId="14" borderId="112" xfId="0" applyNumberFormat="1" applyFont="1" applyFill="1" applyBorder="1"/>
    <xf numFmtId="44" fontId="76" fillId="14" borderId="112" xfId="0" applyNumberFormat="1" applyFont="1" applyFill="1" applyBorder="1" applyAlignment="1">
      <alignment horizontal="center"/>
    </xf>
    <xf numFmtId="44" fontId="76" fillId="14" borderId="112" xfId="0" applyNumberFormat="1" applyFont="1" applyFill="1" applyBorder="1" applyAlignment="1">
      <alignment horizontal="center" vertical="center"/>
    </xf>
    <xf numFmtId="44" fontId="76" fillId="14" borderId="98" xfId="0" applyNumberFormat="1" applyFont="1" applyFill="1" applyBorder="1" applyAlignment="1">
      <alignment horizontal="center"/>
    </xf>
    <xf numFmtId="165" fontId="52" fillId="14" borderId="2" xfId="0" applyNumberFormat="1" applyFont="1" applyFill="1" applyBorder="1" applyAlignment="1">
      <alignment horizontal="center" vertical="center" wrapText="1"/>
    </xf>
    <xf numFmtId="0" fontId="75" fillId="14" borderId="2" xfId="0" applyFont="1" applyFill="1" applyBorder="1" applyAlignment="1" applyProtection="1">
      <alignment horizontal="center" vertical="center" wrapText="1"/>
      <protection hidden="1"/>
    </xf>
    <xf numFmtId="0" fontId="53" fillId="14" borderId="2" xfId="0" applyFont="1" applyFill="1" applyBorder="1" applyAlignment="1" applyProtection="1">
      <alignment horizontal="center" vertical="center" wrapText="1"/>
      <protection hidden="1"/>
    </xf>
    <xf numFmtId="0" fontId="52" fillId="14" borderId="2" xfId="0" applyFont="1" applyFill="1" applyBorder="1" applyAlignment="1" applyProtection="1">
      <alignment horizontal="center" vertical="center" wrapText="1"/>
      <protection hidden="1"/>
    </xf>
    <xf numFmtId="0" fontId="78" fillId="14" borderId="2" xfId="0" applyFont="1" applyFill="1" applyBorder="1" applyAlignment="1" applyProtection="1">
      <alignment horizontal="center" vertical="center" wrapText="1"/>
      <protection hidden="1"/>
    </xf>
    <xf numFmtId="181" fontId="53" fillId="14" borderId="2" xfId="0" applyNumberFormat="1" applyFont="1" applyFill="1" applyBorder="1" applyAlignment="1">
      <alignment horizontal="center" vertical="center" wrapText="1"/>
    </xf>
    <xf numFmtId="0" fontId="53" fillId="14" borderId="65" xfId="0" applyFont="1" applyFill="1" applyBorder="1" applyAlignment="1" applyProtection="1">
      <alignment horizontal="center" vertical="center" wrapText="1"/>
      <protection hidden="1"/>
    </xf>
    <xf numFmtId="181" fontId="51" fillId="15" borderId="112" xfId="0" applyNumberFormat="1" applyFont="1" applyFill="1" applyBorder="1" applyAlignment="1">
      <alignment vertical="center" wrapText="1"/>
    </xf>
    <xf numFmtId="9" fontId="51" fillId="15" borderId="112" xfId="27" applyFont="1" applyFill="1" applyBorder="1" applyAlignment="1">
      <alignment horizontal="center" vertical="center" wrapText="1"/>
    </xf>
    <xf numFmtId="181" fontId="53" fillId="15" borderId="112" xfId="0" applyNumberFormat="1" applyFont="1" applyFill="1" applyBorder="1" applyAlignment="1">
      <alignment vertical="center" wrapText="1"/>
    </xf>
    <xf numFmtId="181" fontId="75" fillId="15" borderId="112" xfId="0" applyNumberFormat="1" applyFont="1" applyFill="1" applyBorder="1" applyAlignment="1">
      <alignment vertical="center" wrapText="1"/>
    </xf>
    <xf numFmtId="44" fontId="51" fillId="15" borderId="112" xfId="27" applyNumberFormat="1" applyFont="1" applyFill="1" applyBorder="1" applyAlignment="1">
      <alignment horizontal="center" vertical="center" wrapText="1"/>
    </xf>
    <xf numFmtId="0" fontId="51" fillId="15" borderId="112" xfId="0" applyFont="1" applyFill="1" applyBorder="1" applyAlignment="1">
      <alignment horizontal="center" vertical="center"/>
    </xf>
    <xf numFmtId="44" fontId="53" fillId="15" borderId="112" xfId="27" applyNumberFormat="1" applyFont="1" applyFill="1" applyBorder="1" applyAlignment="1">
      <alignment horizontal="center" vertical="center" wrapText="1"/>
    </xf>
    <xf numFmtId="181" fontId="51" fillId="15" borderId="112" xfId="0" applyNumberFormat="1" applyFont="1" applyFill="1" applyBorder="1" applyAlignment="1">
      <alignment horizontal="center" vertical="center" wrapText="1"/>
    </xf>
    <xf numFmtId="0" fontId="53" fillId="15" borderId="112" xfId="0" applyFont="1" applyFill="1" applyBorder="1" applyAlignment="1" applyProtection="1">
      <alignment horizontal="center" vertical="center" wrapText="1"/>
      <protection hidden="1"/>
    </xf>
    <xf numFmtId="44" fontId="53" fillId="15" borderId="111" xfId="27" applyNumberFormat="1" applyFont="1" applyFill="1" applyBorder="1" applyAlignment="1">
      <alignment horizontal="center" vertical="center" wrapText="1"/>
    </xf>
    <xf numFmtId="44" fontId="76" fillId="15" borderId="112" xfId="0" applyNumberFormat="1" applyFont="1" applyFill="1" applyBorder="1" applyAlignment="1">
      <alignment horizontal="center"/>
    </xf>
    <xf numFmtId="44" fontId="76" fillId="15" borderId="112" xfId="0" applyNumberFormat="1" applyFont="1" applyFill="1" applyBorder="1"/>
    <xf numFmtId="44" fontId="76" fillId="15" borderId="112" xfId="0" applyNumberFormat="1" applyFont="1" applyFill="1" applyBorder="1" applyAlignment="1">
      <alignment horizontal="center" vertical="center"/>
    </xf>
    <xf numFmtId="0" fontId="53" fillId="15" borderId="112" xfId="0" applyFont="1" applyFill="1" applyBorder="1" applyAlignment="1">
      <alignment horizontal="center" vertical="center" wrapText="1"/>
    </xf>
    <xf numFmtId="178" fontId="53" fillId="15" borderId="112" xfId="0" applyNumberFormat="1" applyFont="1" applyFill="1" applyBorder="1" applyAlignment="1">
      <alignment horizontal="center" vertical="center" wrapText="1"/>
    </xf>
    <xf numFmtId="0" fontId="52" fillId="15" borderId="112" xfId="0" applyFont="1" applyFill="1" applyBorder="1" applyAlignment="1">
      <alignment horizontal="center" vertical="center" wrapText="1"/>
    </xf>
    <xf numFmtId="178" fontId="52" fillId="15" borderId="112" xfId="0" applyNumberFormat="1" applyFont="1" applyFill="1" applyBorder="1" applyAlignment="1">
      <alignment horizontal="center" vertical="center" wrapText="1"/>
    </xf>
    <xf numFmtId="178" fontId="53" fillId="15" borderId="112" xfId="0" applyNumberFormat="1" applyFont="1" applyFill="1" applyBorder="1" applyAlignment="1" applyProtection="1">
      <alignment horizontal="center" vertical="center" wrapText="1"/>
      <protection hidden="1"/>
    </xf>
    <xf numFmtId="178" fontId="51" fillId="15" borderId="112" xfId="0" applyNumberFormat="1" applyFont="1" applyFill="1" applyBorder="1" applyAlignment="1">
      <alignment horizontal="center" vertical="center" wrapText="1"/>
    </xf>
    <xf numFmtId="0" fontId="52" fillId="15" borderId="112" xfId="0" applyFont="1" applyFill="1" applyBorder="1" applyAlignment="1" applyProtection="1">
      <alignment horizontal="center" vertical="center" wrapText="1"/>
      <protection hidden="1"/>
    </xf>
    <xf numFmtId="178" fontId="52" fillId="15" borderId="112" xfId="0" applyNumberFormat="1" applyFont="1" applyFill="1" applyBorder="1" applyAlignment="1" applyProtection="1">
      <alignment horizontal="center" vertical="center" wrapText="1"/>
      <protection hidden="1"/>
    </xf>
    <xf numFmtId="0" fontId="53" fillId="15" borderId="111" xfId="0" applyFont="1" applyFill="1" applyBorder="1" applyAlignment="1">
      <alignment horizontal="center" vertical="center" wrapText="1"/>
    </xf>
    <xf numFmtId="178" fontId="53" fillId="15" borderId="111" xfId="0" applyNumberFormat="1" applyFont="1" applyFill="1" applyBorder="1" applyAlignment="1">
      <alignment horizontal="center" vertical="center" wrapText="1"/>
    </xf>
    <xf numFmtId="0" fontId="53" fillId="15" borderId="107" xfId="0" applyFont="1" applyFill="1" applyBorder="1" applyAlignment="1">
      <alignment horizontal="center" vertical="center" wrapText="1"/>
    </xf>
    <xf numFmtId="178" fontId="53" fillId="15" borderId="115" xfId="0" applyNumberFormat="1" applyFont="1" applyFill="1" applyBorder="1" applyAlignment="1">
      <alignment horizontal="center" vertical="center" wrapText="1"/>
    </xf>
    <xf numFmtId="0" fontId="52" fillId="15" borderId="112" xfId="0" applyFont="1" applyFill="1" applyBorder="1" applyAlignment="1" applyProtection="1">
      <alignment horizontal="left" vertical="center" wrapText="1"/>
      <protection hidden="1"/>
    </xf>
    <xf numFmtId="178" fontId="52" fillId="15" borderId="112" xfId="0" applyNumberFormat="1" applyFont="1" applyFill="1" applyBorder="1" applyAlignment="1" applyProtection="1">
      <alignment horizontal="left" vertical="center" wrapText="1"/>
      <protection hidden="1"/>
    </xf>
    <xf numFmtId="0" fontId="52" fillId="15" borderId="112" xfId="23" applyFont="1" applyFill="1" applyBorder="1" applyAlignment="1" applyProtection="1">
      <alignment horizontal="left" vertical="center" wrapText="1"/>
      <protection hidden="1"/>
    </xf>
    <xf numFmtId="178" fontId="52" fillId="15" borderId="112" xfId="23" applyNumberFormat="1" applyFont="1" applyFill="1" applyBorder="1" applyAlignment="1" applyProtection="1">
      <alignment horizontal="left" vertical="center" wrapText="1"/>
      <protection hidden="1"/>
    </xf>
    <xf numFmtId="0" fontId="53" fillId="15" borderId="114" xfId="0" applyFont="1" applyFill="1" applyBorder="1" applyAlignment="1" applyProtection="1">
      <alignment horizontal="center" vertical="center" wrapText="1"/>
      <protection hidden="1"/>
    </xf>
    <xf numFmtId="178" fontId="53" fillId="15" borderId="114" xfId="0" applyNumberFormat="1" applyFont="1" applyFill="1" applyBorder="1" applyAlignment="1" applyProtection="1">
      <alignment horizontal="center" vertical="center" wrapText="1"/>
      <protection hidden="1"/>
    </xf>
    <xf numFmtId="181" fontId="53" fillId="15" borderId="112" xfId="0" applyNumberFormat="1" applyFont="1" applyFill="1" applyBorder="1" applyAlignment="1">
      <alignment horizontal="center" vertical="center" wrapText="1"/>
    </xf>
    <xf numFmtId="0" fontId="53" fillId="15" borderId="112" xfId="23" applyFont="1" applyFill="1" applyBorder="1" applyAlignment="1" applyProtection="1">
      <alignment horizontal="center" vertical="center" wrapText="1"/>
      <protection hidden="1"/>
    </xf>
    <xf numFmtId="0" fontId="53" fillId="15" borderId="109" xfId="23" applyFont="1" applyFill="1" applyBorder="1" applyAlignment="1" applyProtection="1">
      <alignment horizontal="center" vertical="center" wrapText="1"/>
      <protection hidden="1"/>
    </xf>
    <xf numFmtId="0" fontId="53" fillId="15" borderId="107" xfId="0" applyFont="1" applyFill="1" applyBorder="1" applyAlignment="1" applyProtection="1">
      <alignment horizontal="center" vertical="center" wrapText="1"/>
      <protection hidden="1"/>
    </xf>
    <xf numFmtId="0" fontId="53" fillId="15" borderId="111" xfId="0" applyFont="1" applyFill="1" applyBorder="1" applyAlignment="1" applyProtection="1">
      <alignment horizontal="center" vertical="center" wrapText="1"/>
      <protection hidden="1"/>
    </xf>
    <xf numFmtId="178" fontId="53" fillId="15" borderId="111" xfId="0" applyNumberFormat="1" applyFont="1" applyFill="1" applyBorder="1" applyAlignment="1" applyProtection="1">
      <alignment horizontal="center" vertical="center" wrapText="1"/>
      <protection hidden="1"/>
    </xf>
    <xf numFmtId="44" fontId="53" fillId="15" borderId="112" xfId="0" applyNumberFormat="1" applyFont="1" applyFill="1" applyBorder="1" applyAlignment="1" applyProtection="1">
      <alignment horizontal="center" vertical="center" wrapText="1"/>
      <protection hidden="1"/>
    </xf>
    <xf numFmtId="180" fontId="53" fillId="15" borderId="67" xfId="0" applyNumberFormat="1" applyFont="1" applyFill="1" applyBorder="1" applyAlignment="1">
      <alignment horizontal="center" vertical="center" wrapText="1"/>
    </xf>
    <xf numFmtId="0" fontId="53" fillId="15" borderId="0" xfId="0" applyFont="1" applyFill="1" applyAlignment="1">
      <alignment horizontal="center" vertical="center" wrapText="1"/>
    </xf>
    <xf numFmtId="0" fontId="53" fillId="15" borderId="109" xfId="0" applyFont="1" applyFill="1" applyBorder="1" applyAlignment="1" applyProtection="1">
      <alignment horizontal="center" vertical="center" wrapText="1"/>
      <protection hidden="1"/>
    </xf>
    <xf numFmtId="178" fontId="53" fillId="15" borderId="109" xfId="0" applyNumberFormat="1" applyFont="1" applyFill="1" applyBorder="1" applyAlignment="1" applyProtection="1">
      <alignment horizontal="center" vertical="center" wrapText="1"/>
      <protection hidden="1"/>
    </xf>
    <xf numFmtId="44" fontId="53" fillId="15" borderId="109" xfId="0" applyNumberFormat="1" applyFont="1" applyFill="1" applyBorder="1" applyAlignment="1" applyProtection="1">
      <alignment horizontal="center" vertical="center" wrapText="1"/>
      <protection hidden="1"/>
    </xf>
    <xf numFmtId="165" fontId="52" fillId="15" borderId="109" xfId="0" applyNumberFormat="1" applyFont="1" applyFill="1" applyBorder="1" applyAlignment="1">
      <alignment horizontal="center" vertical="center" wrapText="1"/>
    </xf>
    <xf numFmtId="178" fontId="52" fillId="15" borderId="109" xfId="0" applyNumberFormat="1" applyFont="1" applyFill="1" applyBorder="1" applyAlignment="1">
      <alignment horizontal="center" vertical="center" wrapText="1"/>
    </xf>
    <xf numFmtId="0" fontId="52" fillId="15" borderId="109" xfId="23" applyFont="1" applyFill="1" applyBorder="1" applyAlignment="1" applyProtection="1">
      <alignment horizontal="center" vertical="center" wrapText="1"/>
      <protection hidden="1"/>
    </xf>
    <xf numFmtId="178" fontId="52" fillId="15" borderId="109" xfId="23" applyNumberFormat="1" applyFont="1" applyFill="1" applyBorder="1" applyAlignment="1" applyProtection="1">
      <alignment horizontal="center" vertical="center" wrapText="1"/>
      <protection hidden="1"/>
    </xf>
    <xf numFmtId="0" fontId="53" fillId="15" borderId="107" xfId="0" applyFont="1" applyFill="1" applyBorder="1" applyAlignment="1">
      <alignment vertical="center"/>
    </xf>
    <xf numFmtId="178" fontId="53" fillId="15" borderId="107" xfId="0" applyNumberFormat="1" applyFont="1" applyFill="1" applyBorder="1" applyAlignment="1">
      <alignment vertical="center"/>
    </xf>
    <xf numFmtId="181" fontId="52" fillId="15" borderId="109" xfId="0" applyNumberFormat="1" applyFont="1" applyFill="1" applyBorder="1" applyAlignment="1">
      <alignment horizontal="center" vertical="center" wrapText="1"/>
    </xf>
    <xf numFmtId="0" fontId="53" fillId="15" borderId="109" xfId="0" applyFont="1" applyFill="1" applyBorder="1" applyAlignment="1">
      <alignment horizontal="center" vertical="center"/>
    </xf>
    <xf numFmtId="178" fontId="53" fillId="15" borderId="109" xfId="0" applyNumberFormat="1" applyFont="1" applyFill="1" applyBorder="1" applyAlignment="1">
      <alignment horizontal="center" vertical="center"/>
    </xf>
    <xf numFmtId="178" fontId="53" fillId="15" borderId="109" xfId="23" applyNumberFormat="1" applyFont="1" applyFill="1" applyBorder="1" applyAlignment="1" applyProtection="1">
      <alignment horizontal="center" vertical="center" wrapText="1"/>
      <protection hidden="1"/>
    </xf>
    <xf numFmtId="0" fontId="53" fillId="15" borderId="3" xfId="0" applyFont="1" applyFill="1" applyBorder="1" applyAlignment="1" applyProtection="1">
      <alignment horizontal="center" vertical="center" wrapText="1"/>
      <protection hidden="1"/>
    </xf>
    <xf numFmtId="178" fontId="53" fillId="15" borderId="3" xfId="0" applyNumberFormat="1" applyFont="1" applyFill="1" applyBorder="1" applyAlignment="1" applyProtection="1">
      <alignment horizontal="center" vertical="center" wrapText="1"/>
      <protection hidden="1"/>
    </xf>
    <xf numFmtId="44" fontId="53" fillId="15" borderId="3" xfId="0" applyNumberFormat="1" applyFont="1" applyFill="1" applyBorder="1" applyAlignment="1" applyProtection="1">
      <alignment horizontal="center" vertical="center" wrapText="1"/>
      <protection hidden="1"/>
    </xf>
    <xf numFmtId="0" fontId="52" fillId="15" borderId="3" xfId="0" applyFont="1" applyFill="1" applyBorder="1" applyAlignment="1" applyProtection="1">
      <alignment horizontal="left" vertical="center" wrapText="1"/>
      <protection hidden="1"/>
    </xf>
    <xf numFmtId="178" fontId="52" fillId="15" borderId="3" xfId="0" applyNumberFormat="1" applyFont="1" applyFill="1" applyBorder="1" applyAlignment="1" applyProtection="1">
      <alignment horizontal="left" vertical="center" wrapText="1"/>
      <protection hidden="1"/>
    </xf>
    <xf numFmtId="0" fontId="53" fillId="15" borderId="3" xfId="0" applyFont="1" applyFill="1" applyBorder="1" applyAlignment="1">
      <alignment horizontal="center" vertical="center"/>
    </xf>
    <xf numFmtId="178" fontId="53" fillId="15" borderId="3" xfId="0" applyNumberFormat="1" applyFont="1" applyFill="1" applyBorder="1" applyAlignment="1">
      <alignment horizontal="center" vertical="center"/>
    </xf>
    <xf numFmtId="44" fontId="53" fillId="15" borderId="3" xfId="0" applyNumberFormat="1" applyFont="1" applyFill="1" applyBorder="1" applyAlignment="1">
      <alignment horizontal="center" vertical="center"/>
    </xf>
    <xf numFmtId="0" fontId="53" fillId="15" borderId="3" xfId="0" applyFont="1" applyFill="1" applyBorder="1" applyAlignment="1">
      <alignment horizontal="center" vertical="center" wrapText="1"/>
    </xf>
    <xf numFmtId="178" fontId="53" fillId="15" borderId="3" xfId="0" applyNumberFormat="1" applyFont="1" applyFill="1" applyBorder="1" applyAlignment="1">
      <alignment horizontal="center" vertical="center" wrapText="1"/>
    </xf>
    <xf numFmtId="0" fontId="53" fillId="15" borderId="69" xfId="0" applyFont="1" applyFill="1" applyBorder="1" applyAlignment="1" applyProtection="1">
      <alignment horizontal="center" vertical="center" wrapText="1"/>
      <protection hidden="1"/>
    </xf>
    <xf numFmtId="178" fontId="53" fillId="15" borderId="69" xfId="0" applyNumberFormat="1" applyFont="1" applyFill="1" applyBorder="1" applyAlignment="1" applyProtection="1">
      <alignment horizontal="center" vertical="center" wrapText="1"/>
      <protection hidden="1"/>
    </xf>
    <xf numFmtId="0" fontId="53" fillId="15" borderId="130" xfId="0" applyFont="1" applyFill="1" applyBorder="1" applyAlignment="1" applyProtection="1">
      <alignment horizontal="center" vertical="center" wrapText="1"/>
      <protection hidden="1"/>
    </xf>
    <xf numFmtId="178" fontId="53" fillId="15" borderId="130" xfId="0" applyNumberFormat="1" applyFont="1" applyFill="1" applyBorder="1" applyAlignment="1" applyProtection="1">
      <alignment horizontal="center" vertical="center" wrapText="1"/>
      <protection hidden="1"/>
    </xf>
    <xf numFmtId="44" fontId="53" fillId="15" borderId="67" xfId="0" applyNumberFormat="1" applyFont="1" applyFill="1" applyBorder="1" applyAlignment="1" applyProtection="1">
      <alignment horizontal="center" vertical="center" wrapText="1"/>
      <protection hidden="1"/>
    </xf>
    <xf numFmtId="181" fontId="50" fillId="15" borderId="98" xfId="0" applyNumberFormat="1" applyFont="1" applyFill="1" applyBorder="1" applyAlignment="1">
      <alignment vertical="center" wrapText="1"/>
    </xf>
    <xf numFmtId="165" fontId="52" fillId="15" borderId="98" xfId="0" applyNumberFormat="1" applyFont="1" applyFill="1" applyBorder="1" applyAlignment="1">
      <alignment horizontal="center" vertical="center" wrapText="1"/>
    </xf>
    <xf numFmtId="0" fontId="47" fillId="0" borderId="0" xfId="0" applyFont="1" applyAlignment="1">
      <alignment horizontal="center" vertical="center" wrapText="1"/>
    </xf>
    <xf numFmtId="0" fontId="50" fillId="0" borderId="102" xfId="0" applyFont="1" applyBorder="1" applyAlignment="1">
      <alignment horizontal="left" vertical="center"/>
    </xf>
    <xf numFmtId="0" fontId="50" fillId="0" borderId="2" xfId="0" applyFont="1" applyBorder="1" applyAlignment="1">
      <alignment horizontal="left" vertical="center"/>
    </xf>
    <xf numFmtId="0" fontId="50" fillId="0" borderId="103" xfId="0" applyFont="1" applyBorder="1" applyAlignment="1">
      <alignment horizontal="left" vertical="center"/>
    </xf>
    <xf numFmtId="0" fontId="50" fillId="0" borderId="104" xfId="0" applyFont="1" applyBorder="1" applyAlignment="1">
      <alignment horizontal="left" vertical="center"/>
    </xf>
    <xf numFmtId="166" fontId="12" fillId="0" borderId="88" xfId="7" applyFont="1" applyBorder="1" applyAlignment="1">
      <alignment horizontal="left" vertical="center" indent="1"/>
    </xf>
    <xf numFmtId="166" fontId="12" fillId="0" borderId="89" xfId="7" applyFont="1" applyBorder="1" applyAlignment="1">
      <alignment horizontal="left" vertical="center" indent="1"/>
    </xf>
    <xf numFmtId="168" fontId="61" fillId="0" borderId="0" xfId="9" applyFont="1" applyAlignment="1">
      <alignment horizontal="right" vertical="center" indent="1"/>
    </xf>
    <xf numFmtId="168" fontId="16" fillId="0" borderId="0" xfId="9" applyFont="1" applyAlignment="1">
      <alignment horizontal="right" vertical="center" indent="1"/>
    </xf>
    <xf numFmtId="168" fontId="61" fillId="0" borderId="1" xfId="9" applyFont="1" applyBorder="1" applyAlignment="1">
      <alignment horizontal="right" vertical="center" indent="1"/>
    </xf>
    <xf numFmtId="173" fontId="20" fillId="0" borderId="86" xfId="8" applyNumberFormat="1" applyFont="1" applyBorder="1" applyAlignment="1">
      <alignment horizontal="left" vertical="center" indent="1"/>
    </xf>
    <xf numFmtId="173" fontId="20" fillId="0" borderId="87" xfId="8" applyNumberFormat="1" applyFont="1" applyBorder="1" applyAlignment="1">
      <alignment horizontal="left" vertical="center" indent="1"/>
    </xf>
    <xf numFmtId="173" fontId="20" fillId="0" borderId="43" xfId="8" applyNumberFormat="1" applyFont="1" applyBorder="1" applyAlignment="1">
      <alignment horizontal="left" vertical="center" indent="1"/>
    </xf>
    <xf numFmtId="173" fontId="20" fillId="0" borderId="84" xfId="8" applyNumberFormat="1" applyFont="1" applyBorder="1" applyAlignment="1">
      <alignment horizontal="left" vertical="center" indent="1"/>
    </xf>
    <xf numFmtId="166" fontId="13" fillId="0" borderId="44" xfId="7" applyFont="1" applyBorder="1" applyAlignment="1">
      <alignment horizontal="center" vertical="center" wrapText="1"/>
    </xf>
    <xf numFmtId="0" fontId="69" fillId="0" borderId="45" xfId="0" applyFont="1" applyBorder="1" applyAlignment="1">
      <alignment horizontal="center" vertical="center" wrapText="1"/>
    </xf>
    <xf numFmtId="0" fontId="69" fillId="0" borderId="46" xfId="0" applyFont="1" applyBorder="1" applyAlignment="1">
      <alignment horizontal="center" vertical="center" wrapText="1"/>
    </xf>
    <xf numFmtId="166" fontId="3" fillId="0" borderId="73" xfId="7" applyFont="1" applyBorder="1" applyAlignment="1">
      <alignment horizontal="center" vertical="center" wrapText="1"/>
    </xf>
    <xf numFmtId="166" fontId="3" fillId="0" borderId="74" xfId="7" applyFont="1" applyBorder="1" applyAlignment="1">
      <alignment horizontal="center" vertical="center" wrapText="1"/>
    </xf>
    <xf numFmtId="166" fontId="3" fillId="0" borderId="75" xfId="7" applyFont="1" applyBorder="1" applyAlignment="1">
      <alignment horizontal="center" vertical="center" wrapText="1"/>
    </xf>
    <xf numFmtId="166" fontId="3" fillId="0" borderId="76" xfId="7" applyFont="1" applyBorder="1" applyAlignment="1">
      <alignment horizontal="center" vertical="center" wrapText="1"/>
    </xf>
    <xf numFmtId="166" fontId="3" fillId="0" borderId="0" xfId="7" applyFont="1" applyAlignment="1">
      <alignment horizontal="center" vertical="center" wrapText="1"/>
    </xf>
    <xf numFmtId="166" fontId="3" fillId="0" borderId="77" xfId="7" applyFont="1" applyBorder="1" applyAlignment="1">
      <alignment horizontal="center" vertical="center" wrapText="1"/>
    </xf>
    <xf numFmtId="166" fontId="3" fillId="0" borderId="78" xfId="7" applyFont="1" applyBorder="1" applyAlignment="1">
      <alignment horizontal="center" vertical="center" wrapText="1"/>
    </xf>
    <xf numFmtId="166" fontId="3" fillId="0" borderId="79" xfId="7" applyFont="1" applyBorder="1" applyAlignment="1">
      <alignment horizontal="center" vertical="center" wrapText="1"/>
    </xf>
    <xf numFmtId="166" fontId="3" fillId="0" borderId="80" xfId="7" applyFont="1" applyBorder="1" applyAlignment="1">
      <alignment horizontal="center" vertical="center" wrapText="1"/>
    </xf>
    <xf numFmtId="166" fontId="3" fillId="0" borderId="81" xfId="7" applyFont="1" applyBorder="1" applyAlignment="1">
      <alignment horizontal="right" vertical="center" indent="1"/>
    </xf>
    <xf numFmtId="166" fontId="3" fillId="0" borderId="82" xfId="7" applyFont="1" applyBorder="1" applyAlignment="1">
      <alignment horizontal="right" vertical="center" indent="1"/>
    </xf>
    <xf numFmtId="167" fontId="3" fillId="0" borderId="83" xfId="8" applyNumberFormat="1" applyFont="1" applyBorder="1" applyAlignment="1">
      <alignment horizontal="right" vertical="center" indent="1"/>
    </xf>
    <xf numFmtId="167" fontId="3" fillId="0" borderId="43" xfId="8" applyNumberFormat="1" applyFont="1" applyBorder="1" applyAlignment="1">
      <alignment horizontal="right" vertical="center" indent="1"/>
    </xf>
    <xf numFmtId="167" fontId="3" fillId="0" borderId="85" xfId="8" applyNumberFormat="1" applyFont="1" applyBorder="1" applyAlignment="1">
      <alignment horizontal="right" vertical="center" indent="1"/>
    </xf>
    <xf numFmtId="167" fontId="3" fillId="0" borderId="86" xfId="8" applyNumberFormat="1" applyFont="1" applyBorder="1" applyAlignment="1">
      <alignment horizontal="right" vertical="center" indent="1"/>
    </xf>
    <xf numFmtId="169" fontId="12" fillId="0" borderId="0" xfId="7" applyNumberFormat="1" applyFont="1" applyAlignment="1">
      <alignment horizontal="left" vertical="center" indent="1"/>
    </xf>
    <xf numFmtId="168" fontId="65" fillId="0" borderId="0" xfId="7" applyNumberFormat="1" applyFont="1" applyAlignment="1">
      <alignment horizontal="center"/>
    </xf>
    <xf numFmtId="166" fontId="16" fillId="0" borderId="10" xfId="7" applyFont="1" applyBorder="1" applyAlignment="1">
      <alignment horizontal="justify" vertical="center"/>
    </xf>
    <xf numFmtId="172" fontId="12" fillId="0" borderId="0" xfId="7" applyNumberFormat="1" applyFont="1" applyAlignment="1">
      <alignment horizontal="left" vertical="center" indent="1"/>
    </xf>
    <xf numFmtId="168" fontId="12" fillId="0" borderId="0" xfId="7" applyNumberFormat="1" applyFont="1" applyAlignment="1">
      <alignment horizontal="center"/>
    </xf>
    <xf numFmtId="167" fontId="38" fillId="0" borderId="0" xfId="4" applyNumberFormat="1" applyFont="1" applyAlignment="1">
      <alignment horizontal="left" vertical="center"/>
    </xf>
    <xf numFmtId="166" fontId="13" fillId="0" borderId="30" xfId="4" applyFont="1" applyBorder="1" applyAlignment="1">
      <alignment horizontal="left" vertical="center" wrapText="1" indent="1"/>
    </xf>
    <xf numFmtId="166" fontId="13" fillId="0" borderId="13" xfId="4" applyFont="1" applyBorder="1" applyAlignment="1">
      <alignment horizontal="left" vertical="center" wrapText="1" indent="1"/>
    </xf>
    <xf numFmtId="166" fontId="20" fillId="0" borderId="8" xfId="4" applyFont="1" applyBorder="1" applyAlignment="1">
      <alignment horizontal="left" vertical="center" indent="1"/>
    </xf>
    <xf numFmtId="166" fontId="20" fillId="0" borderId="37" xfId="4" applyFont="1" applyBorder="1" applyAlignment="1">
      <alignment horizontal="left" vertical="center" indent="1"/>
    </xf>
    <xf numFmtId="166" fontId="20" fillId="0" borderId="64" xfId="4" applyFont="1" applyBorder="1" applyAlignment="1">
      <alignment horizontal="left" vertical="center" indent="1"/>
    </xf>
    <xf numFmtId="166" fontId="20" fillId="0" borderId="71" xfId="4" applyFont="1" applyBorder="1" applyAlignment="1">
      <alignment horizontal="left" vertical="center" indent="1"/>
    </xf>
    <xf numFmtId="164" fontId="36" fillId="0" borderId="36" xfId="6" applyNumberFormat="1" applyFont="1" applyFill="1" applyBorder="1" applyAlignment="1">
      <alignment vertical="center" wrapText="1"/>
    </xf>
    <xf numFmtId="0" fontId="36" fillId="0" borderId="37" xfId="6" applyNumberFormat="1" applyFont="1" applyFill="1" applyBorder="1" applyAlignment="1">
      <alignment vertical="center" wrapText="1"/>
    </xf>
    <xf numFmtId="166" fontId="20" fillId="0" borderId="69" xfId="4" applyFont="1" applyBorder="1" applyAlignment="1">
      <alignment horizontal="center" vertical="center" wrapText="1"/>
    </xf>
    <xf numFmtId="166" fontId="20" fillId="0" borderId="70" xfId="4" applyFont="1" applyBorder="1" applyAlignment="1">
      <alignment horizontal="center" vertical="center" wrapText="1"/>
    </xf>
    <xf numFmtId="166" fontId="20" fillId="0" borderId="71" xfId="4" applyFont="1" applyBorder="1" applyAlignment="1">
      <alignment horizontal="center" vertical="center" wrapText="1"/>
    </xf>
    <xf numFmtId="166" fontId="20" fillId="0" borderId="38" xfId="4" applyFont="1" applyBorder="1" applyAlignment="1">
      <alignment horizontal="center" vertical="center" wrapText="1"/>
    </xf>
    <xf numFmtId="166" fontId="20" fillId="0" borderId="15" xfId="4" applyFont="1" applyBorder="1" applyAlignment="1">
      <alignment horizontal="center" vertical="center" wrapText="1"/>
    </xf>
    <xf numFmtId="166" fontId="20" fillId="0" borderId="26" xfId="4" applyFont="1" applyBorder="1" applyAlignment="1">
      <alignment horizontal="center" vertical="center" wrapText="1"/>
    </xf>
    <xf numFmtId="39" fontId="19" fillId="0" borderId="31" xfId="4" applyNumberFormat="1" applyFont="1" applyBorder="1" applyAlignment="1">
      <alignment horizontal="center" vertical="center"/>
    </xf>
    <xf numFmtId="39" fontId="19" fillId="0" borderId="4" xfId="4" applyNumberFormat="1" applyFont="1" applyBorder="1" applyAlignment="1">
      <alignment horizontal="center" vertical="center"/>
    </xf>
    <xf numFmtId="0" fontId="13" fillId="0" borderId="28" xfId="6" applyNumberFormat="1" applyFont="1" applyFill="1" applyBorder="1" applyAlignment="1">
      <alignment horizontal="left" vertical="center" wrapText="1" indent="1"/>
    </xf>
    <xf numFmtId="0" fontId="13" fillId="0" borderId="5" xfId="6" applyNumberFormat="1" applyFont="1" applyFill="1" applyBorder="1" applyAlignment="1">
      <alignment horizontal="left" vertical="center" wrapText="1" indent="1"/>
    </xf>
    <xf numFmtId="166" fontId="20" fillId="0" borderId="65" xfId="4" applyFont="1" applyBorder="1" applyAlignment="1">
      <alignment horizontal="center" vertical="center" wrapText="1"/>
    </xf>
    <xf numFmtId="166" fontId="20" fillId="0" borderId="72" xfId="4" applyFont="1" applyBorder="1" applyAlignment="1">
      <alignment horizontal="center" vertical="center" wrapText="1"/>
    </xf>
    <xf numFmtId="166" fontId="20" fillId="0" borderId="27" xfId="4" applyFont="1" applyBorder="1" applyAlignment="1">
      <alignment horizontal="center" vertical="center" wrapText="1"/>
    </xf>
    <xf numFmtId="166" fontId="20" fillId="0" borderId="29" xfId="4" applyFont="1" applyBorder="1" applyAlignment="1">
      <alignment horizontal="center" vertical="center" wrapText="1"/>
    </xf>
    <xf numFmtId="166" fontId="20" fillId="0" borderId="28" xfId="4" applyFont="1" applyBorder="1" applyAlignment="1">
      <alignment horizontal="left" vertical="center" wrapText="1" indent="2"/>
    </xf>
    <xf numFmtId="166" fontId="20" fillId="0" borderId="5" xfId="4" applyFont="1" applyBorder="1" applyAlignment="1">
      <alignment horizontal="left" vertical="center" wrapText="1" indent="2"/>
    </xf>
    <xf numFmtId="166" fontId="20" fillId="0" borderId="30" xfId="4" applyFont="1" applyBorder="1" applyAlignment="1">
      <alignment horizontal="left" vertical="center" wrapText="1" indent="2"/>
    </xf>
    <xf numFmtId="166" fontId="20" fillId="0" borderId="11" xfId="4" applyFont="1" applyBorder="1" applyAlignment="1">
      <alignment horizontal="left" vertical="center" wrapText="1" indent="2"/>
    </xf>
    <xf numFmtId="0" fontId="47" fillId="0" borderId="76" xfId="0" applyFont="1" applyBorder="1" applyAlignment="1">
      <alignment horizontal="left" vertical="center" wrapText="1"/>
    </xf>
    <xf numFmtId="0" fontId="47" fillId="0" borderId="0" xfId="0" applyFont="1" applyAlignment="1">
      <alignment horizontal="left" vertical="center" wrapText="1"/>
    </xf>
    <xf numFmtId="0" fontId="50" fillId="0" borderId="3" xfId="0" applyFont="1" applyBorder="1" applyAlignment="1">
      <alignment horizontal="center" vertical="center"/>
    </xf>
    <xf numFmtId="0" fontId="50" fillId="0" borderId="67" xfId="0" applyFont="1" applyBorder="1" applyAlignment="1">
      <alignment horizontal="center" vertical="center"/>
    </xf>
    <xf numFmtId="0" fontId="52" fillId="6" borderId="53" xfId="24" applyFont="1" applyFill="1" applyBorder="1" applyAlignment="1" applyProtection="1">
      <alignment horizontal="left" vertical="center"/>
      <protection hidden="1"/>
    </xf>
    <xf numFmtId="0" fontId="52" fillId="6" borderId="2" xfId="24" applyFont="1" applyFill="1" applyBorder="1" applyAlignment="1" applyProtection="1">
      <alignment horizontal="right" vertical="center" wrapText="1"/>
      <protection hidden="1"/>
    </xf>
    <xf numFmtId="0" fontId="52" fillId="6" borderId="52" xfId="24" applyFont="1" applyFill="1" applyBorder="1" applyAlignment="1" applyProtection="1">
      <alignment horizontal="center" vertical="center" wrapText="1"/>
      <protection hidden="1"/>
    </xf>
    <xf numFmtId="178" fontId="52" fillId="5" borderId="53" xfId="24" applyNumberFormat="1" applyFont="1" applyFill="1" applyBorder="1" applyAlignment="1" applyProtection="1">
      <alignment horizontal="right" vertical="center" wrapText="1" indent="1"/>
      <protection hidden="1"/>
    </xf>
    <xf numFmtId="178" fontId="52" fillId="5" borderId="54" xfId="24" applyNumberFormat="1" applyFont="1" applyFill="1" applyBorder="1" applyAlignment="1" applyProtection="1">
      <alignment horizontal="right" vertical="center" wrapText="1" indent="1"/>
      <protection hidden="1"/>
    </xf>
    <xf numFmtId="168" fontId="50" fillId="0" borderId="3" xfId="0" applyNumberFormat="1" applyFont="1" applyBorder="1" applyAlignment="1">
      <alignment horizontal="center" vertical="center"/>
    </xf>
    <xf numFmtId="168" fontId="50" fillId="0" borderId="67" xfId="0" applyNumberFormat="1" applyFont="1" applyBorder="1" applyAlignment="1">
      <alignment horizontal="center" vertical="center"/>
    </xf>
    <xf numFmtId="0" fontId="50" fillId="6" borderId="107" xfId="0" applyFont="1" applyFill="1" applyBorder="1" applyAlignment="1">
      <alignment horizontal="center" vertical="center" wrapText="1"/>
    </xf>
    <xf numFmtId="0" fontId="50" fillId="6" borderId="109" xfId="0" applyFont="1" applyFill="1" applyBorder="1" applyAlignment="1">
      <alignment horizontal="center" vertical="center" wrapText="1"/>
    </xf>
    <xf numFmtId="0" fontId="50" fillId="6" borderId="77" xfId="0" applyFont="1" applyFill="1" applyBorder="1" applyAlignment="1">
      <alignment horizontal="center" vertical="center" wrapText="1"/>
    </xf>
    <xf numFmtId="0" fontId="50" fillId="6" borderId="110" xfId="0" applyFont="1" applyFill="1" applyBorder="1" applyAlignment="1">
      <alignment horizontal="center" vertical="center" wrapText="1"/>
    </xf>
    <xf numFmtId="44" fontId="50" fillId="6" borderId="107" xfId="0" applyNumberFormat="1" applyFont="1" applyFill="1" applyBorder="1" applyAlignment="1">
      <alignment horizontal="center" vertical="center" wrapText="1"/>
    </xf>
    <xf numFmtId="44" fontId="50" fillId="6" borderId="109" xfId="0" applyNumberFormat="1" applyFont="1" applyFill="1" applyBorder="1" applyAlignment="1">
      <alignment horizontal="center" vertical="center" wrapText="1"/>
    </xf>
    <xf numFmtId="0" fontId="51" fillId="0" borderId="99" xfId="0" applyFont="1" applyBorder="1" applyAlignment="1">
      <alignment horizontal="center" vertical="center"/>
    </xf>
    <xf numFmtId="0" fontId="51" fillId="0" borderId="100" xfId="0" applyFont="1" applyBorder="1" applyAlignment="1">
      <alignment horizontal="center" vertical="center"/>
    </xf>
    <xf numFmtId="0" fontId="51" fillId="0" borderId="101" xfId="0" applyFont="1" applyBorder="1" applyAlignment="1">
      <alignment horizontal="center" vertical="center"/>
    </xf>
    <xf numFmtId="1" fontId="52" fillId="6" borderId="3" xfId="0" applyNumberFormat="1" applyFont="1" applyFill="1" applyBorder="1" applyAlignment="1">
      <alignment horizontal="left" vertical="center" wrapText="1"/>
    </xf>
    <xf numFmtId="1" fontId="52" fillId="6" borderId="67" xfId="0" applyNumberFormat="1" applyFont="1" applyFill="1" applyBorder="1" applyAlignment="1">
      <alignment horizontal="left" vertical="center" wrapText="1"/>
    </xf>
    <xf numFmtId="0" fontId="52" fillId="6" borderId="102" xfId="0" applyFont="1" applyFill="1" applyBorder="1" applyAlignment="1" applyProtection="1">
      <alignment horizontal="center" vertical="center" wrapText="1"/>
      <protection hidden="1"/>
    </xf>
    <xf numFmtId="0" fontId="52" fillId="0" borderId="2" xfId="0" applyFont="1" applyBorder="1" applyAlignment="1">
      <alignment horizontal="center" vertical="center" wrapText="1"/>
    </xf>
    <xf numFmtId="2" fontId="52" fillId="6" borderId="102" xfId="0" applyNumberFormat="1" applyFont="1" applyFill="1" applyBorder="1" applyAlignment="1" applyProtection="1">
      <alignment horizontal="left" vertical="center" wrapText="1"/>
      <protection hidden="1"/>
    </xf>
    <xf numFmtId="2" fontId="52" fillId="6" borderId="2" xfId="0" applyNumberFormat="1" applyFont="1" applyFill="1" applyBorder="1" applyAlignment="1" applyProtection="1">
      <alignment horizontal="left" vertical="center" wrapText="1"/>
      <protection hidden="1"/>
    </xf>
    <xf numFmtId="2" fontId="52" fillId="6" borderId="102" xfId="0" applyNumberFormat="1" applyFont="1" applyFill="1" applyBorder="1" applyAlignment="1" applyProtection="1">
      <alignment vertical="center" wrapText="1"/>
      <protection hidden="1"/>
    </xf>
    <xf numFmtId="0" fontId="50" fillId="6" borderId="2" xfId="0" applyFont="1" applyFill="1" applyBorder="1" applyAlignment="1">
      <alignment vertical="center" wrapText="1"/>
    </xf>
    <xf numFmtId="0" fontId="73" fillId="6" borderId="70" xfId="0" applyFont="1" applyFill="1" applyBorder="1" applyAlignment="1">
      <alignment horizontal="center" vertical="center" wrapText="1"/>
    </xf>
    <xf numFmtId="0" fontId="73" fillId="6" borderId="13" xfId="0" applyFont="1" applyFill="1" applyBorder="1" applyAlignment="1">
      <alignment horizontal="center" vertical="center" wrapText="1"/>
    </xf>
    <xf numFmtId="0" fontId="73" fillId="14" borderId="106" xfId="0" applyFont="1" applyFill="1" applyBorder="1" applyAlignment="1">
      <alignment horizontal="center" vertical="center" wrapText="1"/>
    </xf>
    <xf numFmtId="0" fontId="73" fillId="14" borderId="108" xfId="0" applyFont="1" applyFill="1" applyBorder="1" applyAlignment="1">
      <alignment horizontal="center" vertical="center" wrapText="1"/>
    </xf>
    <xf numFmtId="0" fontId="50" fillId="14" borderId="107" xfId="0" applyFont="1" applyFill="1" applyBorder="1" applyAlignment="1">
      <alignment horizontal="center" vertical="center" wrapText="1"/>
    </xf>
    <xf numFmtId="0" fontId="50" fillId="14" borderId="109" xfId="0" applyFont="1" applyFill="1" applyBorder="1" applyAlignment="1">
      <alignment horizontal="center" vertical="center" wrapText="1"/>
    </xf>
    <xf numFmtId="0" fontId="50" fillId="6" borderId="97" xfId="0" applyFont="1" applyFill="1" applyBorder="1" applyAlignment="1">
      <alignment horizontal="center" vertical="center" wrapText="1"/>
    </xf>
    <xf numFmtId="0" fontId="53" fillId="6" borderId="99" xfId="0" applyFont="1" applyFill="1" applyBorder="1" applyAlignment="1">
      <alignment horizontal="center" vertical="center"/>
    </xf>
    <xf numFmtId="0" fontId="53" fillId="6" borderId="100" xfId="0" applyFont="1" applyFill="1" applyBorder="1" applyAlignment="1">
      <alignment horizontal="center" vertical="center"/>
    </xf>
    <xf numFmtId="0" fontId="53" fillId="6" borderId="101" xfId="0" applyFont="1" applyFill="1" applyBorder="1" applyAlignment="1">
      <alignment horizontal="center" vertical="center"/>
    </xf>
    <xf numFmtId="0" fontId="52" fillId="6" borderId="3" xfId="0" applyFont="1" applyFill="1" applyBorder="1" applyAlignment="1">
      <alignment horizontal="left" vertical="center" wrapText="1"/>
    </xf>
    <xf numFmtId="0" fontId="52" fillId="6" borderId="67" xfId="0" applyFont="1" applyFill="1" applyBorder="1" applyAlignment="1">
      <alignment horizontal="left" vertical="center" wrapText="1"/>
    </xf>
    <xf numFmtId="44" fontId="52" fillId="6" borderId="111" xfId="0" applyNumberFormat="1" applyFont="1" applyFill="1" applyBorder="1" applyAlignment="1">
      <alignment horizontal="center" vertical="center" textRotation="90" wrapText="1"/>
    </xf>
    <xf numFmtId="44" fontId="52" fillId="6" borderId="109" xfId="0" applyNumberFormat="1" applyFont="1" applyFill="1" applyBorder="1" applyAlignment="1">
      <alignment horizontal="center" vertical="center" textRotation="90" wrapText="1"/>
    </xf>
    <xf numFmtId="0" fontId="52" fillId="6" borderId="116" xfId="0" applyFont="1" applyFill="1" applyBorder="1" applyAlignment="1" applyProtection="1">
      <alignment horizontal="center" vertical="center" wrapText="1"/>
      <protection hidden="1"/>
    </xf>
    <xf numFmtId="0" fontId="52" fillId="6" borderId="4" xfId="0" applyFont="1" applyFill="1" applyBorder="1" applyAlignment="1" applyProtection="1">
      <alignment horizontal="center" vertical="center" wrapText="1"/>
      <protection hidden="1"/>
    </xf>
    <xf numFmtId="0" fontId="52" fillId="6" borderId="3" xfId="0" applyFont="1" applyFill="1" applyBorder="1" applyAlignment="1" applyProtection="1">
      <alignment horizontal="left" vertical="top" wrapText="1"/>
      <protection hidden="1"/>
    </xf>
    <xf numFmtId="0" fontId="52" fillId="6" borderId="4" xfId="0" applyFont="1" applyFill="1" applyBorder="1" applyAlignment="1" applyProtection="1">
      <alignment horizontal="left" vertical="top" wrapText="1"/>
      <protection hidden="1"/>
    </xf>
    <xf numFmtId="0" fontId="52" fillId="6" borderId="102" xfId="0" applyFont="1" applyFill="1" applyBorder="1" applyAlignment="1">
      <alignment horizontal="center" vertical="center" wrapText="1"/>
    </xf>
    <xf numFmtId="0" fontId="52" fillId="0" borderId="2" xfId="0" applyFont="1" applyBorder="1" applyAlignment="1">
      <alignment horizontal="center" vertical="center"/>
    </xf>
    <xf numFmtId="0" fontId="52" fillId="6" borderId="70" xfId="0" applyFont="1" applyFill="1" applyBorder="1" applyAlignment="1">
      <alignment horizontal="center" vertical="top" wrapText="1"/>
    </xf>
    <xf numFmtId="0" fontId="52" fillId="6" borderId="13" xfId="0" applyFont="1" applyFill="1" applyBorder="1" applyAlignment="1">
      <alignment horizontal="center" vertical="top" wrapText="1"/>
    </xf>
    <xf numFmtId="0" fontId="52" fillId="6" borderId="119" xfId="0" applyFont="1" applyFill="1" applyBorder="1" applyAlignment="1">
      <alignment horizontal="center" vertical="top" wrapText="1"/>
    </xf>
    <xf numFmtId="0" fontId="52" fillId="6" borderId="91" xfId="0" applyFont="1" applyFill="1" applyBorder="1" applyAlignment="1">
      <alignment horizontal="center" vertical="top" wrapText="1"/>
    </xf>
    <xf numFmtId="0" fontId="52" fillId="14" borderId="97" xfId="0" applyFont="1" applyFill="1" applyBorder="1" applyAlignment="1">
      <alignment horizontal="center" vertical="center" wrapText="1"/>
    </xf>
    <xf numFmtId="0" fontId="52" fillId="14" borderId="109" xfId="0" applyFont="1" applyFill="1" applyBorder="1" applyAlignment="1">
      <alignment horizontal="center" vertical="center" wrapText="1"/>
    </xf>
    <xf numFmtId="0" fontId="52" fillId="6" borderId="97" xfId="0" applyFont="1" applyFill="1" applyBorder="1" applyAlignment="1">
      <alignment horizontal="center" vertical="center" wrapText="1"/>
    </xf>
    <xf numFmtId="0" fontId="52" fillId="6" borderId="109" xfId="0" applyFont="1" applyFill="1" applyBorder="1" applyAlignment="1">
      <alignment horizontal="center" vertical="center" wrapText="1"/>
    </xf>
    <xf numFmtId="0" fontId="52" fillId="6" borderId="3" xfId="0" applyFont="1" applyFill="1" applyBorder="1" applyAlignment="1">
      <alignment horizontal="left" vertical="top" wrapText="1"/>
    </xf>
    <xf numFmtId="0" fontId="52" fillId="6" borderId="67" xfId="0" applyFont="1" applyFill="1" applyBorder="1" applyAlignment="1">
      <alignment horizontal="left" vertical="top" wrapText="1"/>
    </xf>
    <xf numFmtId="0" fontId="52" fillId="6" borderId="120" xfId="0" applyFont="1" applyFill="1" applyBorder="1" applyAlignment="1">
      <alignment horizontal="center" vertical="center" wrapText="1"/>
    </xf>
    <xf numFmtId="0" fontId="52" fillId="6" borderId="112" xfId="0" applyFont="1" applyFill="1" applyBorder="1" applyAlignment="1">
      <alignment horizontal="center" vertical="center" wrapText="1"/>
    </xf>
    <xf numFmtId="44" fontId="50" fillId="6" borderId="97" xfId="0" applyNumberFormat="1" applyFont="1" applyFill="1" applyBorder="1" applyAlignment="1">
      <alignment horizontal="center" vertical="center" wrapText="1"/>
    </xf>
    <xf numFmtId="0" fontId="50" fillId="0" borderId="2" xfId="0" applyFont="1" applyBorder="1" applyAlignment="1">
      <alignment horizontal="center" vertical="center" wrapText="1"/>
    </xf>
    <xf numFmtId="0" fontId="50" fillId="6" borderId="2" xfId="0" applyFont="1" applyFill="1" applyBorder="1" applyAlignment="1">
      <alignment horizontal="center" vertical="center" wrapText="1"/>
    </xf>
    <xf numFmtId="0" fontId="52" fillId="6" borderId="102" xfId="23" applyFont="1" applyFill="1" applyBorder="1" applyAlignment="1" applyProtection="1">
      <alignment horizontal="center" vertical="center" wrapText="1"/>
      <protection hidden="1"/>
    </xf>
    <xf numFmtId="0" fontId="50" fillId="6" borderId="2" xfId="0" applyFont="1" applyFill="1" applyBorder="1" applyAlignment="1">
      <alignment horizontal="center" vertical="center"/>
    </xf>
    <xf numFmtId="0" fontId="73" fillId="6" borderId="119" xfId="0" applyFont="1" applyFill="1" applyBorder="1" applyAlignment="1">
      <alignment horizontal="center" vertical="center" wrapText="1"/>
    </xf>
    <xf numFmtId="0" fontId="73" fillId="6" borderId="91" xfId="0" applyFont="1" applyFill="1" applyBorder="1" applyAlignment="1">
      <alignment horizontal="center" vertical="center" wrapText="1"/>
    </xf>
    <xf numFmtId="0" fontId="52" fillId="14" borderId="107" xfId="0" applyFont="1" applyFill="1" applyBorder="1" applyAlignment="1">
      <alignment horizontal="center" vertical="center" wrapText="1"/>
    </xf>
    <xf numFmtId="0" fontId="52" fillId="6" borderId="107" xfId="0" applyFont="1" applyFill="1" applyBorder="1" applyAlignment="1">
      <alignment horizontal="center" vertical="center" wrapText="1"/>
    </xf>
    <xf numFmtId="43" fontId="52" fillId="6" borderId="97" xfId="0" applyNumberFormat="1" applyFont="1" applyFill="1" applyBorder="1" applyAlignment="1">
      <alignment horizontal="center" vertical="center" wrapText="1"/>
    </xf>
    <xf numFmtId="43" fontId="52" fillId="6" borderId="107" xfId="0" applyNumberFormat="1" applyFont="1" applyFill="1" applyBorder="1" applyAlignment="1">
      <alignment horizontal="center" vertical="center" wrapText="1"/>
    </xf>
    <xf numFmtId="43" fontId="52" fillId="6" borderId="109" xfId="0" applyNumberFormat="1" applyFont="1" applyFill="1" applyBorder="1" applyAlignment="1">
      <alignment horizontal="center" vertical="center" wrapText="1"/>
    </xf>
    <xf numFmtId="44" fontId="52" fillId="6" borderId="97" xfId="0" applyNumberFormat="1" applyFont="1" applyFill="1" applyBorder="1" applyAlignment="1">
      <alignment horizontal="center" vertical="center" wrapText="1"/>
    </xf>
    <xf numFmtId="44" fontId="52" fillId="6" borderId="107" xfId="0" applyNumberFormat="1" applyFont="1" applyFill="1" applyBorder="1" applyAlignment="1">
      <alignment horizontal="center" vertical="center" wrapText="1"/>
    </xf>
    <xf numFmtId="44" fontId="52" fillId="6" borderId="109" xfId="0" applyNumberFormat="1" applyFont="1" applyFill="1" applyBorder="1" applyAlignment="1">
      <alignment horizontal="center" vertical="center" wrapText="1"/>
    </xf>
    <xf numFmtId="0" fontId="52" fillId="6" borderId="2" xfId="0" applyFont="1" applyFill="1" applyBorder="1" applyAlignment="1">
      <alignment horizontal="left" vertical="center" wrapText="1"/>
    </xf>
    <xf numFmtId="0" fontId="52" fillId="6" borderId="102" xfId="0" applyFont="1" applyFill="1" applyBorder="1" applyAlignment="1" applyProtection="1">
      <alignment horizontal="left" vertical="center" wrapText="1"/>
      <protection hidden="1"/>
    </xf>
    <xf numFmtId="0" fontId="52" fillId="6" borderId="2" xfId="0" applyFont="1" applyFill="1" applyBorder="1" applyAlignment="1">
      <alignment vertical="center" wrapText="1"/>
    </xf>
    <xf numFmtId="0" fontId="52" fillId="6" borderId="2" xfId="0" applyFont="1" applyFill="1" applyBorder="1" applyAlignment="1">
      <alignment horizontal="center" vertical="center" wrapText="1"/>
    </xf>
    <xf numFmtId="0" fontId="52" fillId="6" borderId="2" xfId="0" applyFont="1" applyFill="1" applyBorder="1" applyAlignment="1" applyProtection="1">
      <alignment horizontal="left" vertical="center" wrapText="1"/>
      <protection hidden="1"/>
    </xf>
    <xf numFmtId="0" fontId="52" fillId="6" borderId="3" xfId="0" applyFont="1" applyFill="1" applyBorder="1" applyAlignment="1" applyProtection="1">
      <alignment horizontal="left" vertical="center" wrapText="1"/>
      <protection hidden="1"/>
    </xf>
    <xf numFmtId="0" fontId="52" fillId="6" borderId="2" xfId="0" applyFont="1" applyFill="1" applyBorder="1" applyAlignment="1">
      <alignment vertical="center"/>
    </xf>
    <xf numFmtId="0" fontId="52" fillId="6" borderId="2" xfId="23" applyFont="1" applyFill="1" applyBorder="1" applyAlignment="1" applyProtection="1">
      <alignment horizontal="left" vertical="center" wrapText="1"/>
      <protection hidden="1"/>
    </xf>
    <xf numFmtId="0" fontId="52" fillId="6" borderId="3" xfId="23" applyFont="1" applyFill="1" applyBorder="1" applyAlignment="1" applyProtection="1">
      <alignment horizontal="left" vertical="center" wrapText="1"/>
      <protection hidden="1"/>
    </xf>
    <xf numFmtId="0" fontId="50" fillId="0" borderId="118" xfId="0" applyFont="1" applyBorder="1" applyAlignment="1">
      <alignment horizontal="left" vertical="center"/>
    </xf>
    <xf numFmtId="0" fontId="50" fillId="0" borderId="123" xfId="0" applyFont="1" applyBorder="1" applyAlignment="1">
      <alignment horizontal="left" vertical="center"/>
    </xf>
    <xf numFmtId="0" fontId="73" fillId="6" borderId="119" xfId="0" applyFont="1" applyFill="1" applyBorder="1" applyAlignment="1">
      <alignment horizontal="center" vertical="top" wrapText="1"/>
    </xf>
    <xf numFmtId="0" fontId="73" fillId="6" borderId="91" xfId="0" applyFont="1" applyFill="1" applyBorder="1" applyAlignment="1">
      <alignment horizontal="center" vertical="top" wrapText="1"/>
    </xf>
    <xf numFmtId="0" fontId="73" fillId="14" borderId="97" xfId="0" applyFont="1" applyFill="1" applyBorder="1" applyAlignment="1">
      <alignment horizontal="center" vertical="center" wrapText="1"/>
    </xf>
    <xf numFmtId="0" fontId="73" fillId="14" borderId="109" xfId="0" applyFont="1" applyFill="1" applyBorder="1" applyAlignment="1">
      <alignment horizontal="center" vertical="center" wrapText="1"/>
    </xf>
    <xf numFmtId="0" fontId="52" fillId="6" borderId="75" xfId="0" applyFont="1" applyFill="1" applyBorder="1" applyAlignment="1">
      <alignment horizontal="center" vertical="center" wrapText="1"/>
    </xf>
    <xf numFmtId="0" fontId="52" fillId="6" borderId="110" xfId="0" applyFont="1" applyFill="1" applyBorder="1" applyAlignment="1">
      <alignment horizontal="center" vertical="center" wrapText="1"/>
    </xf>
    <xf numFmtId="0" fontId="52" fillId="6" borderId="3" xfId="0" applyFont="1" applyFill="1" applyBorder="1" applyAlignment="1">
      <alignment horizontal="center" vertical="center" wrapText="1"/>
    </xf>
    <xf numFmtId="0" fontId="52" fillId="6" borderId="4" xfId="0" applyFont="1" applyFill="1" applyBorder="1" applyAlignment="1">
      <alignment horizontal="center" vertical="center" wrapText="1"/>
    </xf>
    <xf numFmtId="178" fontId="52" fillId="6" borderId="97" xfId="0" applyNumberFormat="1" applyFont="1" applyFill="1" applyBorder="1" applyAlignment="1">
      <alignment horizontal="center" vertical="center" wrapText="1"/>
    </xf>
    <xf numFmtId="178" fontId="52" fillId="6" borderId="109" xfId="0" applyNumberFormat="1" applyFont="1" applyFill="1" applyBorder="1" applyAlignment="1">
      <alignment horizontal="center" vertical="center" wrapText="1"/>
    </xf>
    <xf numFmtId="0" fontId="52" fillId="6" borderId="111" xfId="0" applyFont="1" applyFill="1" applyBorder="1" applyAlignment="1">
      <alignment horizontal="center" vertical="center" wrapText="1"/>
    </xf>
    <xf numFmtId="0" fontId="52" fillId="6" borderId="67" xfId="0" applyFont="1" applyFill="1" applyBorder="1" applyAlignment="1">
      <alignment horizontal="center" vertical="center"/>
    </xf>
    <xf numFmtId="0" fontId="52" fillId="6" borderId="4" xfId="0" applyFont="1" applyFill="1" applyBorder="1" applyAlignment="1">
      <alignment horizontal="center" vertical="center"/>
    </xf>
    <xf numFmtId="183" fontId="50" fillId="6" borderId="97" xfId="0" applyNumberFormat="1" applyFont="1" applyFill="1" applyBorder="1" applyAlignment="1">
      <alignment horizontal="center" vertical="center"/>
    </xf>
    <xf numFmtId="183" fontId="50" fillId="6" borderId="109" xfId="0" applyNumberFormat="1" applyFont="1" applyFill="1" applyBorder="1" applyAlignment="1">
      <alignment horizontal="center" vertical="center"/>
    </xf>
    <xf numFmtId="0" fontId="52" fillId="6" borderId="123" xfId="0" applyFont="1" applyFill="1" applyBorder="1" applyAlignment="1" applyProtection="1">
      <alignment horizontal="center" vertical="center" wrapText="1"/>
      <protection hidden="1"/>
    </xf>
    <xf numFmtId="0" fontId="52" fillId="14" borderId="97" xfId="0" applyFont="1" applyFill="1" applyBorder="1" applyAlignment="1" applyProtection="1">
      <alignment horizontal="center" vertical="center" wrapText="1"/>
      <protection hidden="1"/>
    </xf>
    <xf numFmtId="0" fontId="52" fillId="14" borderId="107" xfId="0" applyFont="1" applyFill="1" applyBorder="1" applyAlignment="1" applyProtection="1">
      <alignment horizontal="center" vertical="center" wrapText="1"/>
      <protection hidden="1"/>
    </xf>
    <xf numFmtId="0" fontId="52" fillId="14" borderId="109" xfId="0" applyFont="1" applyFill="1" applyBorder="1" applyAlignment="1" applyProtection="1">
      <alignment horizontal="center" vertical="center" wrapText="1"/>
      <protection hidden="1"/>
    </xf>
    <xf numFmtId="0" fontId="52" fillId="6" borderId="97" xfId="0" applyFont="1" applyFill="1" applyBorder="1" applyAlignment="1" applyProtection="1">
      <alignment horizontal="center" vertical="center" wrapText="1"/>
      <protection hidden="1"/>
    </xf>
    <xf numFmtId="0" fontId="52" fillId="6" borderId="107" xfId="0" applyFont="1" applyFill="1" applyBorder="1" applyAlignment="1" applyProtection="1">
      <alignment horizontal="center" vertical="center" wrapText="1"/>
      <protection hidden="1"/>
    </xf>
    <xf numFmtId="0" fontId="52" fillId="6" borderId="109" xfId="0" applyFont="1" applyFill="1" applyBorder="1" applyAlignment="1" applyProtection="1">
      <alignment horizontal="center" vertical="center" wrapText="1"/>
      <protection hidden="1"/>
    </xf>
    <xf numFmtId="178" fontId="52" fillId="6" borderId="97" xfId="0" applyNumberFormat="1" applyFont="1" applyFill="1" applyBorder="1" applyAlignment="1" applyProtection="1">
      <alignment horizontal="center" vertical="center" wrapText="1"/>
      <protection hidden="1"/>
    </xf>
    <xf numFmtId="178" fontId="52" fillId="6" borderId="107" xfId="0" applyNumberFormat="1" applyFont="1" applyFill="1" applyBorder="1" applyAlignment="1" applyProtection="1">
      <alignment horizontal="center" vertical="center" wrapText="1"/>
      <protection hidden="1"/>
    </xf>
    <xf numFmtId="178" fontId="52" fillId="6" borderId="109" xfId="0" applyNumberFormat="1" applyFont="1" applyFill="1" applyBorder="1" applyAlignment="1" applyProtection="1">
      <alignment horizontal="center" vertical="center" wrapText="1"/>
      <protection hidden="1"/>
    </xf>
    <xf numFmtId="0" fontId="53" fillId="0" borderId="2" xfId="0" applyFont="1" applyBorder="1" applyAlignment="1">
      <alignment horizontal="center" vertical="center" wrapText="1"/>
    </xf>
    <xf numFmtId="0" fontId="53" fillId="0" borderId="102" xfId="0" applyFont="1" applyBorder="1" applyAlignment="1">
      <alignment horizontal="center" vertical="center" wrapText="1"/>
    </xf>
    <xf numFmtId="44" fontId="52" fillId="6" borderId="97" xfId="0" applyNumberFormat="1" applyFont="1" applyFill="1" applyBorder="1" applyAlignment="1" applyProtection="1">
      <alignment horizontal="center" vertical="center" wrapText="1"/>
      <protection hidden="1"/>
    </xf>
    <xf numFmtId="44" fontId="52" fillId="6" borderId="107" xfId="0" applyNumberFormat="1" applyFont="1" applyFill="1" applyBorder="1" applyAlignment="1" applyProtection="1">
      <alignment horizontal="center" vertical="center" wrapText="1"/>
      <protection hidden="1"/>
    </xf>
    <xf numFmtId="44" fontId="52" fillId="6" borderId="109" xfId="0" applyNumberFormat="1" applyFont="1" applyFill="1" applyBorder="1" applyAlignment="1" applyProtection="1">
      <alignment horizontal="center" vertical="center" wrapText="1"/>
      <protection hidden="1"/>
    </xf>
    <xf numFmtId="178" fontId="52" fillId="5" borderId="95" xfId="0" applyNumberFormat="1" applyFont="1" applyFill="1" applyBorder="1" applyAlignment="1">
      <alignment horizontal="center" vertical="center" wrapText="1"/>
    </xf>
    <xf numFmtId="0" fontId="4" fillId="6" borderId="53" xfId="0" applyFont="1" applyFill="1" applyBorder="1" applyAlignment="1" applyProtection="1">
      <alignment horizontal="right" vertical="center" wrapText="1"/>
      <protection hidden="1"/>
    </xf>
    <xf numFmtId="0" fontId="4" fillId="6" borderId="53" xfId="0" applyFont="1" applyFill="1" applyBorder="1" applyAlignment="1">
      <alignment horizontal="left" vertical="center" wrapText="1"/>
    </xf>
    <xf numFmtId="178" fontId="50" fillId="5" borderId="54" xfId="0" applyNumberFormat="1" applyFont="1" applyFill="1" applyBorder="1" applyAlignment="1">
      <alignment horizontal="right" vertical="center" wrapText="1" indent="2"/>
    </xf>
    <xf numFmtId="0" fontId="48" fillId="0" borderId="0" xfId="20" applyFont="1" applyAlignment="1">
      <alignment horizontal="center" wrapText="1"/>
    </xf>
    <xf numFmtId="0" fontId="4" fillId="6" borderId="2" xfId="0" applyFont="1" applyFill="1" applyBorder="1" applyAlignment="1">
      <alignment horizontal="center" vertical="center" wrapText="1"/>
    </xf>
    <xf numFmtId="0" fontId="3" fillId="6" borderId="2" xfId="0" quotePrefix="1" applyFont="1" applyFill="1" applyBorder="1" applyAlignment="1">
      <alignment horizontal="center" vertical="center" wrapText="1"/>
    </xf>
    <xf numFmtId="178" fontId="4" fillId="5" borderId="72" xfId="0" applyNumberFormat="1" applyFont="1" applyFill="1" applyBorder="1" applyAlignment="1">
      <alignment horizontal="center" vertical="center" wrapText="1"/>
    </xf>
    <xf numFmtId="0" fontId="94" fillId="6" borderId="119" xfId="0" applyFont="1" applyFill="1" applyBorder="1" applyAlignment="1" applyProtection="1">
      <alignment horizontal="left" vertical="top" wrapText="1"/>
      <protection hidden="1"/>
    </xf>
    <xf numFmtId="0" fontId="94" fillId="6" borderId="91" xfId="0" applyFont="1" applyFill="1" applyBorder="1" applyAlignment="1" applyProtection="1">
      <alignment horizontal="left" vertical="top" wrapText="1"/>
      <protection hidden="1"/>
    </xf>
    <xf numFmtId="165" fontId="52" fillId="11" borderId="97" xfId="0" applyNumberFormat="1" applyFont="1" applyFill="1" applyBorder="1" applyAlignment="1">
      <alignment horizontal="center" vertical="center" wrapText="1"/>
    </xf>
    <xf numFmtId="165" fontId="52" fillId="11" borderId="115" xfId="0" applyNumberFormat="1" applyFont="1" applyFill="1" applyBorder="1" applyAlignment="1">
      <alignment horizontal="center" vertical="center" wrapText="1"/>
    </xf>
    <xf numFmtId="0" fontId="52" fillId="7" borderId="97" xfId="0" applyFont="1" applyFill="1" applyBorder="1" applyAlignment="1">
      <alignment horizontal="center" vertical="center" wrapText="1"/>
    </xf>
    <xf numFmtId="0" fontId="52" fillId="7" borderId="115" xfId="0" applyFont="1" applyFill="1" applyBorder="1" applyAlignment="1">
      <alignment horizontal="center" vertical="center" wrapText="1"/>
    </xf>
    <xf numFmtId="0" fontId="52" fillId="12" borderId="99" xfId="0" applyFont="1" applyFill="1" applyBorder="1" applyAlignment="1">
      <alignment horizontal="center" vertical="center" wrapText="1"/>
    </xf>
    <xf numFmtId="0" fontId="52" fillId="12" borderId="101" xfId="0" applyFont="1" applyFill="1" applyBorder="1" applyAlignment="1">
      <alignment horizontal="center" vertical="center" wrapText="1"/>
    </xf>
    <xf numFmtId="9" fontId="52" fillId="6" borderId="73" xfId="2" applyFont="1" applyFill="1" applyBorder="1" applyAlignment="1">
      <alignment horizontal="center" vertical="center" wrapText="1"/>
    </xf>
    <xf numFmtId="9" fontId="52" fillId="6" borderId="74" xfId="2" applyFont="1" applyFill="1" applyBorder="1" applyAlignment="1">
      <alignment horizontal="center" vertical="center" wrapText="1"/>
    </xf>
    <xf numFmtId="0" fontId="50" fillId="0" borderId="96" xfId="0" applyFont="1" applyBorder="1" applyAlignment="1">
      <alignment horizontal="center" vertical="center"/>
    </xf>
    <xf numFmtId="0" fontId="50" fillId="0" borderId="100" xfId="0" applyFont="1" applyBorder="1" applyAlignment="1">
      <alignment horizontal="center" vertical="center"/>
    </xf>
    <xf numFmtId="0" fontId="41" fillId="0" borderId="13" xfId="0" applyFont="1" applyBorder="1" applyAlignment="1">
      <alignment horizontal="left" vertical="center" wrapText="1"/>
    </xf>
    <xf numFmtId="166" fontId="41" fillId="2" borderId="2" xfId="4" applyFont="1" applyFill="1" applyBorder="1" applyAlignment="1">
      <alignment horizontal="center" vertical="center" wrapText="1"/>
    </xf>
    <xf numFmtId="0" fontId="41" fillId="2" borderId="2" xfId="0" applyFont="1" applyFill="1" applyBorder="1" applyAlignment="1">
      <alignment horizontal="center" vertical="center" wrapText="1"/>
    </xf>
    <xf numFmtId="43" fontId="41" fillId="2" borderId="2" xfId="1" applyFont="1" applyFill="1" applyBorder="1" applyAlignment="1">
      <alignment horizontal="center" vertical="center" wrapText="1"/>
    </xf>
    <xf numFmtId="0" fontId="41" fillId="2" borderId="14" xfId="0" applyFont="1" applyFill="1" applyBorder="1" applyAlignment="1">
      <alignment horizontal="left" vertical="center" wrapText="1"/>
    </xf>
    <xf numFmtId="0" fontId="41" fillId="4" borderId="14" xfId="0" applyFont="1" applyFill="1" applyBorder="1" applyAlignment="1">
      <alignment horizontal="left" vertical="center" wrapText="1"/>
    </xf>
    <xf numFmtId="0" fontId="8" fillId="0" borderId="65" xfId="0" applyFont="1" applyBorder="1" applyAlignment="1">
      <alignment horizontal="center" vertical="center" wrapText="1"/>
    </xf>
    <xf numFmtId="0" fontId="8" fillId="0" borderId="49" xfId="0" applyFont="1" applyBorder="1" applyAlignment="1">
      <alignment horizontal="center" vertical="center" wrapText="1"/>
    </xf>
    <xf numFmtId="3" fontId="39" fillId="0" borderId="0" xfId="1" applyNumberFormat="1" applyFont="1" applyBorder="1" applyAlignment="1">
      <alignment horizontal="left" vertical="top" wrapText="1"/>
    </xf>
    <xf numFmtId="3" fontId="11" fillId="0" borderId="0" xfId="1" applyNumberFormat="1" applyFont="1" applyBorder="1" applyAlignment="1">
      <alignment horizontal="left" vertical="top" wrapText="1"/>
    </xf>
    <xf numFmtId="15" fontId="43" fillId="0" borderId="50" xfId="17" quotePrefix="1" applyNumberFormat="1" applyFont="1" applyBorder="1" applyAlignment="1">
      <alignment horizontal="center" vertical="center" wrapText="1"/>
    </xf>
    <xf numFmtId="0" fontId="44" fillId="0" borderId="4" xfId="14" applyFont="1" applyBorder="1" applyAlignment="1">
      <alignment horizontal="center" vertical="center" wrapText="1"/>
    </xf>
    <xf numFmtId="0" fontId="44" fillId="0" borderId="59" xfId="14" applyFont="1" applyBorder="1" applyAlignment="1">
      <alignment horizontal="center" vertical="center" wrapText="1"/>
    </xf>
    <xf numFmtId="0" fontId="45" fillId="0" borderId="0" xfId="14" applyFont="1" applyAlignment="1" applyProtection="1">
      <alignment horizontal="left" vertical="top" wrapText="1"/>
      <protection locked="0"/>
    </xf>
    <xf numFmtId="0" fontId="48" fillId="6" borderId="92" xfId="20" applyFont="1" applyFill="1" applyBorder="1" applyAlignment="1">
      <alignment horizontal="center" vertical="center"/>
    </xf>
    <xf numFmtId="0" fontId="48" fillId="6" borderId="93" xfId="20" applyFont="1" applyFill="1" applyBorder="1" applyAlignment="1">
      <alignment horizontal="center" vertical="center"/>
    </xf>
    <xf numFmtId="0" fontId="3" fillId="6" borderId="73" xfId="0" quotePrefix="1" applyFont="1" applyFill="1" applyBorder="1" applyAlignment="1">
      <alignment horizontal="center" vertical="center" wrapText="1"/>
    </xf>
    <xf numFmtId="178" fontId="3" fillId="6" borderId="75" xfId="0" quotePrefix="1" applyNumberFormat="1" applyFont="1" applyFill="1" applyBorder="1" applyAlignment="1">
      <alignment horizontal="center" vertical="center" wrapText="1"/>
    </xf>
    <xf numFmtId="178" fontId="3" fillId="6" borderId="123" xfId="0" quotePrefix="1" applyNumberFormat="1" applyFont="1" applyFill="1" applyBorder="1" applyAlignment="1">
      <alignment horizontal="center" vertical="center" wrapText="1"/>
    </xf>
    <xf numFmtId="178" fontId="3" fillId="0" borderId="2" xfId="0" applyNumberFormat="1" applyFont="1" applyFill="1" applyBorder="1" applyAlignment="1">
      <alignment horizontal="center" vertical="center" wrapText="1"/>
    </xf>
    <xf numFmtId="178" fontId="3" fillId="0" borderId="2" xfId="0" quotePrefix="1" applyNumberFormat="1" applyFont="1" applyFill="1" applyBorder="1" applyAlignment="1">
      <alignment horizontal="center" vertical="center" wrapText="1"/>
    </xf>
    <xf numFmtId="44" fontId="51" fillId="0" borderId="56" xfId="24" applyNumberFormat="1" applyFont="1" applyBorder="1" applyAlignment="1">
      <alignment horizontal="center"/>
    </xf>
    <xf numFmtId="181" fontId="53" fillId="0" borderId="56" xfId="21" applyFont="1" applyFill="1" applyBorder="1" applyAlignment="1" applyProtection="1">
      <alignment horizontal="center" vertical="center" wrapText="1"/>
    </xf>
    <xf numFmtId="0" fontId="52" fillId="6" borderId="15" xfId="24" applyFont="1" applyFill="1" applyBorder="1" applyAlignment="1" applyProtection="1">
      <alignment horizontal="right" vertical="center" wrapText="1"/>
      <protection hidden="1"/>
    </xf>
    <xf numFmtId="44" fontId="52" fillId="6" borderId="15" xfId="24" applyNumberFormat="1" applyFont="1" applyFill="1" applyBorder="1" applyAlignment="1" applyProtection="1">
      <alignment horizontal="center" wrapText="1"/>
      <protection hidden="1"/>
    </xf>
    <xf numFmtId="178" fontId="52" fillId="6" borderId="15" xfId="24" applyNumberFormat="1" applyFont="1" applyFill="1" applyBorder="1" applyAlignment="1" applyProtection="1">
      <alignment horizontal="right" vertical="center" wrapText="1"/>
      <protection hidden="1"/>
    </xf>
    <xf numFmtId="0" fontId="52" fillId="0" borderId="58" xfId="24" applyFont="1" applyBorder="1" applyAlignment="1" applyProtection="1">
      <alignment horizontal="center" vertical="center" wrapText="1"/>
      <protection hidden="1"/>
    </xf>
    <xf numFmtId="0" fontId="52" fillId="0" borderId="53" xfId="25" applyFont="1" applyBorder="1" applyAlignment="1" applyProtection="1">
      <alignment horizontal="center" vertical="center" wrapText="1"/>
      <protection hidden="1"/>
    </xf>
  </cellXfs>
  <cellStyles count="33">
    <cellStyle name="%" xfId="3" xr:uid="{00000000-0005-0000-0000-000000000000}"/>
    <cellStyle name="Comma" xfId="1" builtinId="3"/>
    <cellStyle name="Comma 2" xfId="10" xr:uid="{00000000-0005-0000-0000-000002000000}"/>
    <cellStyle name="Comma 3" xfId="5" xr:uid="{00000000-0005-0000-0000-000003000000}"/>
    <cellStyle name="Comma 4 6" xfId="11" xr:uid="{00000000-0005-0000-0000-000004000000}"/>
    <cellStyle name="Currency 2" xfId="21" xr:uid="{4C2B312D-D8AA-4C56-BA7F-AF77B1FC54E4}"/>
    <cellStyle name="Currency 3" xfId="32" xr:uid="{7D8AABDD-5F37-45A0-964E-2924412084A7}"/>
    <cellStyle name="F4" xfId="23" xr:uid="{DEA6A54B-37BB-41D1-85F8-95B2C754B9C3}"/>
    <cellStyle name="Hyperlink" xfId="22" builtinId="8"/>
    <cellStyle name="Normal" xfId="0" builtinId="0"/>
    <cellStyle name="Normal 10" xfId="25" xr:uid="{5C05F2C6-A263-4F78-BFC0-E275E72F8DAA}"/>
    <cellStyle name="Normal 106" xfId="29" xr:uid="{BA9E1A54-14D3-4D16-9388-1AC964038E6A}"/>
    <cellStyle name="Normal 2" xfId="9" xr:uid="{00000000-0005-0000-0000-000006000000}"/>
    <cellStyle name="Normal 2 2" xfId="24" xr:uid="{43806B34-5A16-4DA8-8B93-8207AC1F39E7}"/>
    <cellStyle name="Normal 3 2 2 3" xfId="14" xr:uid="{00000000-0005-0000-0000-000007000000}"/>
    <cellStyle name="Normal 50" xfId="20" xr:uid="{164772C3-728F-40A7-B14B-793B4840D52D}"/>
    <cellStyle name="Normal 9" xfId="31" xr:uid="{9C4BE60B-13F6-4485-8B4E-AD0E26D51818}"/>
    <cellStyle name="Normal 96" xfId="30" xr:uid="{07BF9A22-D296-4CEA-91FE-0762D9291CFB}"/>
    <cellStyle name="Normal_20100413 mcw chk Kusile Aux-Transformers rev001 Mar2010" xfId="12" xr:uid="{00000000-0005-0000-0000-000008000000}"/>
    <cellStyle name="Normal_A" xfId="15" xr:uid="{00000000-0005-0000-0000-000009000000}"/>
    <cellStyle name="Normal_Act-Sch" xfId="17" xr:uid="{00000000-0005-0000-0000-00000A000000}"/>
    <cellStyle name="Normal_Cert 19- FPP" xfId="8" xr:uid="{00000000-0005-0000-0000-00000B000000}"/>
    <cellStyle name="Normal_CERT CM 2-18 (Oct 2000)" xfId="4" xr:uid="{00000000-0005-0000-0000-00000C000000}"/>
    <cellStyle name="Normal_Certificate cover_1" xfId="7" xr:uid="{00000000-0005-0000-0000-00000D000000}"/>
    <cellStyle name="Normal_Fireprot" xfId="18" xr:uid="{00000000-0005-0000-0000-00000E000000}"/>
    <cellStyle name="Normal_Material Summery" xfId="28" xr:uid="{8FBD1413-A586-49D8-A85D-B03EFF23FCF9}"/>
    <cellStyle name="Normal_PROJCON" xfId="19" xr:uid="{00000000-0005-0000-0000-00000F000000}"/>
    <cellStyle name="Normal_Sheet1" xfId="16" xr:uid="{00000000-0005-0000-0000-000010000000}"/>
    <cellStyle name="OPSKRIF 3" xfId="13" xr:uid="{00000000-0005-0000-0000-000011000000}"/>
    <cellStyle name="Percent" xfId="2" builtinId="5"/>
    <cellStyle name="Percent 3" xfId="26" xr:uid="{F8621F90-8611-4706-BB2C-D7C916E7AF03}"/>
    <cellStyle name="Percent 4" xfId="27" xr:uid="{62F1B8B8-9F63-44ED-B0D4-ADA4F6CBC776}"/>
    <cellStyle name="Style 1" xfId="6" xr:uid="{00000000-0005-0000-0000-000013000000}"/>
  </cellStyles>
  <dxfs count="0"/>
  <tableStyles count="0" defaultTableStyle="TableStyleMedium2" defaultPivotStyle="PivotStyleLight16"/>
  <colors>
    <mruColors>
      <color rgb="FFC97A00"/>
      <color rgb="FF83725B"/>
      <color rgb="FFA3A543"/>
      <color rgb="FFB0664B"/>
      <color rgb="FFA29584"/>
      <color rgb="FF406AB0"/>
      <color rgb="FF003896"/>
      <color rgb="FFC10000"/>
      <color rgb="FFC1B8A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6.xml"/><Relationship Id="rId39" Type="http://schemas.openxmlformats.org/officeDocument/2006/relationships/externalLink" Target="externalLinks/externalLink19.xml"/><Relationship Id="rId21" Type="http://schemas.openxmlformats.org/officeDocument/2006/relationships/externalLink" Target="externalLinks/externalLink1.xml"/><Relationship Id="rId34" Type="http://schemas.openxmlformats.org/officeDocument/2006/relationships/externalLink" Target="externalLinks/externalLink14.xml"/><Relationship Id="rId42" Type="http://schemas.openxmlformats.org/officeDocument/2006/relationships/styles" Target="styles.xml"/><Relationship Id="rId47" Type="http://schemas.microsoft.com/office/2017/06/relationships/rdRichValueTypes" Target="richData/rdRichValueTyp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32" Type="http://schemas.openxmlformats.org/officeDocument/2006/relationships/externalLink" Target="externalLinks/externalLink12.xml"/><Relationship Id="rId37" Type="http://schemas.openxmlformats.org/officeDocument/2006/relationships/externalLink" Target="externalLinks/externalLink17.xml"/><Relationship Id="rId40" Type="http://schemas.openxmlformats.org/officeDocument/2006/relationships/externalLink" Target="externalLinks/externalLink20.xml"/><Relationship Id="rId45" Type="http://schemas.microsoft.com/office/2017/06/relationships/rdRichValue" Target="richData/rdrichvalue.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externalLink" Target="externalLinks/externalLink8.xml"/><Relationship Id="rId36"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1.xml"/><Relationship Id="rId44"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externalLink" Target="externalLinks/externalLink7.xml"/><Relationship Id="rId30" Type="http://schemas.openxmlformats.org/officeDocument/2006/relationships/externalLink" Target="externalLinks/externalLink10.xml"/><Relationship Id="rId35" Type="http://schemas.openxmlformats.org/officeDocument/2006/relationships/externalLink" Target="externalLinks/externalLink15.xml"/><Relationship Id="rId43" Type="http://schemas.openxmlformats.org/officeDocument/2006/relationships/sharedStrings" Target="sharedStrings.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5.xml"/><Relationship Id="rId33" Type="http://schemas.openxmlformats.org/officeDocument/2006/relationships/externalLink" Target="externalLinks/externalLink13.xml"/><Relationship Id="rId38" Type="http://schemas.openxmlformats.org/officeDocument/2006/relationships/externalLink" Target="externalLinks/externalLink18.xml"/><Relationship Id="rId46" Type="http://schemas.microsoft.com/office/2017/06/relationships/rdRichValueStructure" Target="richData/rdrichvaluestructure.xml"/><Relationship Id="rId20" Type="http://schemas.openxmlformats.org/officeDocument/2006/relationships/worksheet" Target="worksheets/sheet20.xml"/><Relationship Id="rId41"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1" u="none" strike="noStrike" kern="1200" spc="0" baseline="0">
                <a:solidFill>
                  <a:schemeClr val="accent1">
                    <a:lumMod val="75000"/>
                  </a:schemeClr>
                </a:solidFill>
                <a:latin typeface="+mn-lt"/>
                <a:ea typeface="+mn-ea"/>
                <a:cs typeface="+mn-cs"/>
              </a:defRPr>
            </a:pPr>
            <a:r>
              <a:rPr lang="en-ZA"/>
              <a:t>Battery Rooms and Mechanical Workshop</a:t>
            </a:r>
          </a:p>
        </c:rich>
      </c:tx>
      <c:overlay val="0"/>
      <c:spPr>
        <a:noFill/>
        <a:ln>
          <a:noFill/>
        </a:ln>
        <a:effectLst/>
      </c:spPr>
      <c:txPr>
        <a:bodyPr rot="0" spcFirstLastPara="1" vertOverflow="ellipsis" vert="horz" wrap="square" anchor="ctr" anchorCtr="1"/>
        <a:lstStyle/>
        <a:p>
          <a:pPr>
            <a:defRPr sz="1400" b="0" i="1" u="none" strike="noStrike" kern="1200" spc="0" baseline="0">
              <a:solidFill>
                <a:schemeClr val="accent1">
                  <a:lumMod val="75000"/>
                </a:schemeClr>
              </a:solidFill>
              <a:latin typeface="+mn-lt"/>
              <a:ea typeface="+mn-ea"/>
              <a:cs typeface="+mn-cs"/>
            </a:defRPr>
          </a:pPr>
          <a:endParaRPr lang="en-US"/>
        </a:p>
      </c:txPr>
    </c:title>
    <c:autoTitleDeleted val="0"/>
    <c:plotArea>
      <c:layout/>
      <c:barChart>
        <c:barDir val="col"/>
        <c:grouping val="clustered"/>
        <c:varyColors val="0"/>
        <c:ser>
          <c:idx val="0"/>
          <c:order val="0"/>
          <c:tx>
            <c:strRef>
              <c:f>'Cash Flow'!$B$6</c:f>
              <c:strCache>
                <c:ptCount val="1"/>
                <c:pt idx="0">
                  <c:v>Planned</c:v>
                </c:pt>
              </c:strCache>
            </c:strRef>
          </c:tx>
          <c:spPr>
            <a:solidFill>
              <a:srgbClr val="406AB0"/>
            </a:solidFill>
            <a:ln>
              <a:noFill/>
            </a:ln>
            <a:effectLst/>
          </c:spPr>
          <c:invertIfNegative val="0"/>
          <c:cat>
            <c:multiLvlStrRef>
              <c:f>'Cash Flow'!$C$3:$Q$5</c:f>
              <c:multiLvlStrCache>
                <c:ptCount val="15"/>
                <c:lvl>
                  <c:pt idx="0">
                    <c:v>Aug 18</c:v>
                  </c:pt>
                  <c:pt idx="1">
                    <c:v>Sept 18</c:v>
                  </c:pt>
                  <c:pt idx="2">
                    <c:v>Oct 18</c:v>
                  </c:pt>
                  <c:pt idx="3">
                    <c:v>Nov 18</c:v>
                  </c:pt>
                  <c:pt idx="4">
                    <c:v>Dec 18</c:v>
                  </c:pt>
                  <c:pt idx="5">
                    <c:v>Jan 19</c:v>
                  </c:pt>
                  <c:pt idx="6">
                    <c:v>Feb 19</c:v>
                  </c:pt>
                  <c:pt idx="7">
                    <c:v>Mar 19</c:v>
                  </c:pt>
                  <c:pt idx="8">
                    <c:v>Apr 19</c:v>
                  </c:pt>
                  <c:pt idx="9">
                    <c:v>May 19</c:v>
                  </c:pt>
                  <c:pt idx="10">
                    <c:v>Jul 19</c:v>
                  </c:pt>
                  <c:pt idx="11">
                    <c:v>Aug 19</c:v>
                  </c:pt>
                  <c:pt idx="12">
                    <c:v>Sept 19</c:v>
                  </c:pt>
                  <c:pt idx="13">
                    <c:v>Oct 19</c:v>
                  </c:pt>
                  <c:pt idx="14">
                    <c:v>Nov 19</c:v>
                  </c:pt>
                </c:lvl>
                <c:lvl>
                  <c:pt idx="0">
                    <c:v>IPC001</c:v>
                  </c:pt>
                  <c:pt idx="1">
                    <c:v>IPC002</c:v>
                  </c:pt>
                  <c:pt idx="2">
                    <c:v>IPC003</c:v>
                  </c:pt>
                  <c:pt idx="3">
                    <c:v>IPC004</c:v>
                  </c:pt>
                  <c:pt idx="4">
                    <c:v>IPC005</c:v>
                  </c:pt>
                  <c:pt idx="5">
                    <c:v>IPC006</c:v>
                  </c:pt>
                  <c:pt idx="6">
                    <c:v>IPC007</c:v>
                  </c:pt>
                  <c:pt idx="7">
                    <c:v>IPC008</c:v>
                  </c:pt>
                  <c:pt idx="8">
                    <c:v>IPC009</c:v>
                  </c:pt>
                  <c:pt idx="9">
                    <c:v>IPC010</c:v>
                  </c:pt>
                  <c:pt idx="10">
                    <c:v>IPC011</c:v>
                  </c:pt>
                  <c:pt idx="11">
                    <c:v>IPC012</c:v>
                  </c:pt>
                  <c:pt idx="12">
                    <c:v>IPC013</c:v>
                  </c:pt>
                  <c:pt idx="13">
                    <c:v>IPC014</c:v>
                  </c:pt>
                  <c:pt idx="14">
                    <c:v>IPC015</c:v>
                  </c:pt>
                </c:lvl>
              </c:multiLvlStrCache>
            </c:multiLvlStrRef>
          </c:cat>
          <c:val>
            <c:numRef>
              <c:f>'Cash Flow'!$C$6:$Q$6</c:f>
              <c:numCache>
                <c:formatCode>#,##0</c:formatCode>
                <c:ptCount val="15"/>
                <c:pt idx="0">
                  <c:v>5317983.2722888961</c:v>
                </c:pt>
                <c:pt idx="1">
                  <c:v>15077065.464236928</c:v>
                </c:pt>
                <c:pt idx="2">
                  <c:v>23409303.669550076</c:v>
                </c:pt>
                <c:pt idx="3">
                  <c:v>30314697.888228294</c:v>
                </c:pt>
                <c:pt idx="4">
                  <c:v>35793248.120271638</c:v>
                </c:pt>
                <c:pt idx="5">
                  <c:v>39844954.365680143</c:v>
                </c:pt>
                <c:pt idx="6">
                  <c:v>42469816.624453716</c:v>
                </c:pt>
                <c:pt idx="7">
                  <c:v>43667834.896592282</c:v>
                </c:pt>
                <c:pt idx="8">
                  <c:v>43439009.182096079</c:v>
                </c:pt>
                <c:pt idx="9">
                  <c:v>41783339.480965048</c:v>
                </c:pt>
                <c:pt idx="10">
                  <c:v>38700825.793198913</c:v>
                </c:pt>
                <c:pt idx="11">
                  <c:v>34191468.118798226</c:v>
                </c:pt>
                <c:pt idx="12">
                  <c:v>28255266.457762141</c:v>
                </c:pt>
                <c:pt idx="13">
                  <c:v>20892220.810091652</c:v>
                </c:pt>
                <c:pt idx="14">
                  <c:v>12102331.175785961</c:v>
                </c:pt>
              </c:numCache>
            </c:numRef>
          </c:val>
          <c:extLst>
            <c:ext xmlns:c16="http://schemas.microsoft.com/office/drawing/2014/chart" uri="{C3380CC4-5D6E-409C-BE32-E72D297353CC}">
              <c16:uniqueId val="{00000000-320F-478A-A0B2-7AB924D7700D}"/>
            </c:ext>
          </c:extLst>
        </c:ser>
        <c:ser>
          <c:idx val="2"/>
          <c:order val="2"/>
          <c:tx>
            <c:strRef>
              <c:f>'Cash Flow'!$B$8</c:f>
              <c:strCache>
                <c:ptCount val="1"/>
                <c:pt idx="0">
                  <c:v>Actual</c:v>
                </c:pt>
              </c:strCache>
            </c:strRef>
          </c:tx>
          <c:spPr>
            <a:solidFill>
              <a:srgbClr val="A29584"/>
            </a:solidFill>
            <a:ln>
              <a:noFill/>
            </a:ln>
            <a:effectLst/>
          </c:spPr>
          <c:invertIfNegative val="0"/>
          <c:cat>
            <c:multiLvlStrRef>
              <c:f>'Cash Flow'!$C$3:$Q$5</c:f>
              <c:multiLvlStrCache>
                <c:ptCount val="15"/>
                <c:lvl>
                  <c:pt idx="0">
                    <c:v>Aug 18</c:v>
                  </c:pt>
                  <c:pt idx="1">
                    <c:v>Sept 18</c:v>
                  </c:pt>
                  <c:pt idx="2">
                    <c:v>Oct 18</c:v>
                  </c:pt>
                  <c:pt idx="3">
                    <c:v>Nov 18</c:v>
                  </c:pt>
                  <c:pt idx="4">
                    <c:v>Dec 18</c:v>
                  </c:pt>
                  <c:pt idx="5">
                    <c:v>Jan 19</c:v>
                  </c:pt>
                  <c:pt idx="6">
                    <c:v>Feb 19</c:v>
                  </c:pt>
                  <c:pt idx="7">
                    <c:v>Mar 19</c:v>
                  </c:pt>
                  <c:pt idx="8">
                    <c:v>Apr 19</c:v>
                  </c:pt>
                  <c:pt idx="9">
                    <c:v>May 19</c:v>
                  </c:pt>
                  <c:pt idx="10">
                    <c:v>Jul 19</c:v>
                  </c:pt>
                  <c:pt idx="11">
                    <c:v>Aug 19</c:v>
                  </c:pt>
                  <c:pt idx="12">
                    <c:v>Sept 19</c:v>
                  </c:pt>
                  <c:pt idx="13">
                    <c:v>Oct 19</c:v>
                  </c:pt>
                  <c:pt idx="14">
                    <c:v>Nov 19</c:v>
                  </c:pt>
                </c:lvl>
                <c:lvl>
                  <c:pt idx="0">
                    <c:v>IPC001</c:v>
                  </c:pt>
                  <c:pt idx="1">
                    <c:v>IPC002</c:v>
                  </c:pt>
                  <c:pt idx="2">
                    <c:v>IPC003</c:v>
                  </c:pt>
                  <c:pt idx="3">
                    <c:v>IPC004</c:v>
                  </c:pt>
                  <c:pt idx="4">
                    <c:v>IPC005</c:v>
                  </c:pt>
                  <c:pt idx="5">
                    <c:v>IPC006</c:v>
                  </c:pt>
                  <c:pt idx="6">
                    <c:v>IPC007</c:v>
                  </c:pt>
                  <c:pt idx="7">
                    <c:v>IPC008</c:v>
                  </c:pt>
                  <c:pt idx="8">
                    <c:v>IPC009</c:v>
                  </c:pt>
                  <c:pt idx="9">
                    <c:v>IPC010</c:v>
                  </c:pt>
                  <c:pt idx="10">
                    <c:v>IPC011</c:v>
                  </c:pt>
                  <c:pt idx="11">
                    <c:v>IPC012</c:v>
                  </c:pt>
                  <c:pt idx="12">
                    <c:v>IPC013</c:v>
                  </c:pt>
                  <c:pt idx="13">
                    <c:v>IPC014</c:v>
                  </c:pt>
                  <c:pt idx="14">
                    <c:v>IPC015</c:v>
                  </c:pt>
                </c:lvl>
              </c:multiLvlStrCache>
            </c:multiLvlStrRef>
          </c:cat>
          <c:val>
            <c:numRef>
              <c:f>'Cash Flow'!$C$8:$Q$8</c:f>
              <c:numCache>
                <c:formatCode>#,##0</c:formatCode>
                <c:ptCount val="15"/>
                <c:pt idx="0">
                  <c:v>4431652.7269074135</c:v>
                </c:pt>
                <c:pt idx="1">
                  <c:v>12564221.220197441</c:v>
                </c:pt>
                <c:pt idx="2">
                  <c:v>19507753.057958398</c:v>
                </c:pt>
                <c:pt idx="3">
                  <c:v>25262248.240190245</c:v>
                </c:pt>
                <c:pt idx="4">
                  <c:v>29827706.766893033</c:v>
                </c:pt>
                <c:pt idx="5">
                  <c:v>33204128.638066787</c:v>
                </c:pt>
                <c:pt idx="6">
                  <c:v>35391513.853711434</c:v>
                </c:pt>
                <c:pt idx="7">
                  <c:v>33853330.413826898</c:v>
                </c:pt>
              </c:numCache>
            </c:numRef>
          </c:val>
          <c:extLst>
            <c:ext xmlns:c16="http://schemas.microsoft.com/office/drawing/2014/chart" uri="{C3380CC4-5D6E-409C-BE32-E72D297353CC}">
              <c16:uniqueId val="{00000002-320F-478A-A0B2-7AB924D7700D}"/>
            </c:ext>
          </c:extLst>
        </c:ser>
        <c:dLbls>
          <c:showLegendKey val="0"/>
          <c:showVal val="0"/>
          <c:showCatName val="0"/>
          <c:showSerName val="0"/>
          <c:showPercent val="0"/>
          <c:showBubbleSize val="0"/>
        </c:dLbls>
        <c:gapWidth val="219"/>
        <c:axId val="55084928"/>
        <c:axId val="55086464"/>
      </c:barChart>
      <c:lineChart>
        <c:grouping val="standard"/>
        <c:varyColors val="0"/>
        <c:ser>
          <c:idx val="1"/>
          <c:order val="1"/>
          <c:tx>
            <c:strRef>
              <c:f>'Cash Flow'!$B$7</c:f>
              <c:strCache>
                <c:ptCount val="1"/>
                <c:pt idx="0">
                  <c:v>Planned Cummulative</c:v>
                </c:pt>
              </c:strCache>
            </c:strRef>
          </c:tx>
          <c:spPr>
            <a:ln w="38100" cap="rnd">
              <a:solidFill>
                <a:srgbClr val="B0664B"/>
              </a:solidFill>
              <a:round/>
            </a:ln>
            <a:effectLst/>
          </c:spPr>
          <c:marker>
            <c:symbol val="none"/>
          </c:marker>
          <c:cat>
            <c:multiLvlStrRef>
              <c:f>'Cash Flow'!$C$3:$Q$5</c:f>
              <c:multiLvlStrCache>
                <c:ptCount val="15"/>
                <c:lvl>
                  <c:pt idx="0">
                    <c:v>Aug 18</c:v>
                  </c:pt>
                  <c:pt idx="1">
                    <c:v>Sept 18</c:v>
                  </c:pt>
                  <c:pt idx="2">
                    <c:v>Oct 18</c:v>
                  </c:pt>
                  <c:pt idx="3">
                    <c:v>Nov 18</c:v>
                  </c:pt>
                  <c:pt idx="4">
                    <c:v>Dec 18</c:v>
                  </c:pt>
                  <c:pt idx="5">
                    <c:v>Jan 19</c:v>
                  </c:pt>
                  <c:pt idx="6">
                    <c:v>Feb 19</c:v>
                  </c:pt>
                  <c:pt idx="7">
                    <c:v>Mar 19</c:v>
                  </c:pt>
                  <c:pt idx="8">
                    <c:v>Apr 19</c:v>
                  </c:pt>
                  <c:pt idx="9">
                    <c:v>May 19</c:v>
                  </c:pt>
                  <c:pt idx="10">
                    <c:v>Jul 19</c:v>
                  </c:pt>
                  <c:pt idx="11">
                    <c:v>Aug 19</c:v>
                  </c:pt>
                  <c:pt idx="12">
                    <c:v>Sept 19</c:v>
                  </c:pt>
                  <c:pt idx="13">
                    <c:v>Oct 19</c:v>
                  </c:pt>
                  <c:pt idx="14">
                    <c:v>Nov 19</c:v>
                  </c:pt>
                </c:lvl>
                <c:lvl>
                  <c:pt idx="0">
                    <c:v>IPC001</c:v>
                  </c:pt>
                  <c:pt idx="1">
                    <c:v>IPC002</c:v>
                  </c:pt>
                  <c:pt idx="2">
                    <c:v>IPC003</c:v>
                  </c:pt>
                  <c:pt idx="3">
                    <c:v>IPC004</c:v>
                  </c:pt>
                  <c:pt idx="4">
                    <c:v>IPC005</c:v>
                  </c:pt>
                  <c:pt idx="5">
                    <c:v>IPC006</c:v>
                  </c:pt>
                  <c:pt idx="6">
                    <c:v>IPC007</c:v>
                  </c:pt>
                  <c:pt idx="7">
                    <c:v>IPC008</c:v>
                  </c:pt>
                  <c:pt idx="8">
                    <c:v>IPC009</c:v>
                  </c:pt>
                  <c:pt idx="9">
                    <c:v>IPC010</c:v>
                  </c:pt>
                  <c:pt idx="10">
                    <c:v>IPC011</c:v>
                  </c:pt>
                  <c:pt idx="11">
                    <c:v>IPC012</c:v>
                  </c:pt>
                  <c:pt idx="12">
                    <c:v>IPC013</c:v>
                  </c:pt>
                  <c:pt idx="13">
                    <c:v>IPC014</c:v>
                  </c:pt>
                  <c:pt idx="14">
                    <c:v>IPC015</c:v>
                  </c:pt>
                </c:lvl>
              </c:multiLvlStrCache>
            </c:multiLvlStrRef>
          </c:cat>
          <c:val>
            <c:numRef>
              <c:f>'Cash Flow'!$C$7:$Q$7</c:f>
              <c:numCache>
                <c:formatCode>#,##0</c:formatCode>
                <c:ptCount val="15"/>
                <c:pt idx="0">
                  <c:v>5317983.2722888961</c:v>
                </c:pt>
                <c:pt idx="1">
                  <c:v>20395048.736525826</c:v>
                </c:pt>
                <c:pt idx="2">
                  <c:v>43804352.406075902</c:v>
                </c:pt>
                <c:pt idx="3">
                  <c:v>74119050.294304192</c:v>
                </c:pt>
                <c:pt idx="4">
                  <c:v>109912298.41457583</c:v>
                </c:pt>
                <c:pt idx="5">
                  <c:v>149757252.78025597</c:v>
                </c:pt>
                <c:pt idx="6">
                  <c:v>192227069.4047097</c:v>
                </c:pt>
                <c:pt idx="7">
                  <c:v>235894904.30130199</c:v>
                </c:pt>
                <c:pt idx="8">
                  <c:v>279333913.48339808</c:v>
                </c:pt>
                <c:pt idx="9">
                  <c:v>321117252.9643631</c:v>
                </c:pt>
                <c:pt idx="10">
                  <c:v>359818078.75756204</c:v>
                </c:pt>
                <c:pt idx="11">
                  <c:v>394009546.8763603</c:v>
                </c:pt>
                <c:pt idx="12">
                  <c:v>422264813.33412242</c:v>
                </c:pt>
                <c:pt idx="13">
                  <c:v>443157034.14421409</c:v>
                </c:pt>
                <c:pt idx="14">
                  <c:v>455259365.32000005</c:v>
                </c:pt>
              </c:numCache>
            </c:numRef>
          </c:val>
          <c:smooth val="0"/>
          <c:extLst>
            <c:ext xmlns:c16="http://schemas.microsoft.com/office/drawing/2014/chart" uri="{C3380CC4-5D6E-409C-BE32-E72D297353CC}">
              <c16:uniqueId val="{00000001-320F-478A-A0B2-7AB924D7700D}"/>
            </c:ext>
          </c:extLst>
        </c:ser>
        <c:ser>
          <c:idx val="3"/>
          <c:order val="3"/>
          <c:tx>
            <c:strRef>
              <c:f>'Cash Flow'!$B$9</c:f>
              <c:strCache>
                <c:ptCount val="1"/>
                <c:pt idx="0">
                  <c:v>Cummulative Actual</c:v>
                </c:pt>
              </c:strCache>
            </c:strRef>
          </c:tx>
          <c:spPr>
            <a:ln w="38100" cap="rnd">
              <a:solidFill>
                <a:srgbClr val="A3A543"/>
              </a:solidFill>
              <a:round/>
            </a:ln>
            <a:effectLst/>
          </c:spPr>
          <c:marker>
            <c:symbol val="none"/>
          </c:marker>
          <c:cat>
            <c:multiLvlStrRef>
              <c:f>'Cash Flow'!$C$3:$Q$5</c:f>
              <c:multiLvlStrCache>
                <c:ptCount val="15"/>
                <c:lvl>
                  <c:pt idx="0">
                    <c:v>Aug 18</c:v>
                  </c:pt>
                  <c:pt idx="1">
                    <c:v>Sept 18</c:v>
                  </c:pt>
                  <c:pt idx="2">
                    <c:v>Oct 18</c:v>
                  </c:pt>
                  <c:pt idx="3">
                    <c:v>Nov 18</c:v>
                  </c:pt>
                  <c:pt idx="4">
                    <c:v>Dec 18</c:v>
                  </c:pt>
                  <c:pt idx="5">
                    <c:v>Jan 19</c:v>
                  </c:pt>
                  <c:pt idx="6">
                    <c:v>Feb 19</c:v>
                  </c:pt>
                  <c:pt idx="7">
                    <c:v>Mar 19</c:v>
                  </c:pt>
                  <c:pt idx="8">
                    <c:v>Apr 19</c:v>
                  </c:pt>
                  <c:pt idx="9">
                    <c:v>May 19</c:v>
                  </c:pt>
                  <c:pt idx="10">
                    <c:v>Jul 19</c:v>
                  </c:pt>
                  <c:pt idx="11">
                    <c:v>Aug 19</c:v>
                  </c:pt>
                  <c:pt idx="12">
                    <c:v>Sept 19</c:v>
                  </c:pt>
                  <c:pt idx="13">
                    <c:v>Oct 19</c:v>
                  </c:pt>
                  <c:pt idx="14">
                    <c:v>Nov 19</c:v>
                  </c:pt>
                </c:lvl>
                <c:lvl>
                  <c:pt idx="0">
                    <c:v>IPC001</c:v>
                  </c:pt>
                  <c:pt idx="1">
                    <c:v>IPC002</c:v>
                  </c:pt>
                  <c:pt idx="2">
                    <c:v>IPC003</c:v>
                  </c:pt>
                  <c:pt idx="3">
                    <c:v>IPC004</c:v>
                  </c:pt>
                  <c:pt idx="4">
                    <c:v>IPC005</c:v>
                  </c:pt>
                  <c:pt idx="5">
                    <c:v>IPC006</c:v>
                  </c:pt>
                  <c:pt idx="6">
                    <c:v>IPC007</c:v>
                  </c:pt>
                  <c:pt idx="7">
                    <c:v>IPC008</c:v>
                  </c:pt>
                  <c:pt idx="8">
                    <c:v>IPC009</c:v>
                  </c:pt>
                  <c:pt idx="9">
                    <c:v>IPC010</c:v>
                  </c:pt>
                  <c:pt idx="10">
                    <c:v>IPC011</c:v>
                  </c:pt>
                  <c:pt idx="11">
                    <c:v>IPC012</c:v>
                  </c:pt>
                  <c:pt idx="12">
                    <c:v>IPC013</c:v>
                  </c:pt>
                  <c:pt idx="13">
                    <c:v>IPC014</c:v>
                  </c:pt>
                  <c:pt idx="14">
                    <c:v>IPC015</c:v>
                  </c:pt>
                </c:lvl>
              </c:multiLvlStrCache>
            </c:multiLvlStrRef>
          </c:cat>
          <c:val>
            <c:numRef>
              <c:f>'Cash Flow'!$C$9:$J$9</c:f>
              <c:numCache>
                <c:formatCode>#,##0</c:formatCode>
                <c:ptCount val="8"/>
                <c:pt idx="0">
                  <c:v>4431652.7269074135</c:v>
                </c:pt>
                <c:pt idx="1">
                  <c:v>16995873.947104856</c:v>
                </c:pt>
                <c:pt idx="2">
                  <c:v>36503627.005063251</c:v>
                </c:pt>
                <c:pt idx="3">
                  <c:v>61765875.245253496</c:v>
                </c:pt>
                <c:pt idx="4">
                  <c:v>91593582.012146533</c:v>
                </c:pt>
                <c:pt idx="5">
                  <c:v>124797710.65021332</c:v>
                </c:pt>
                <c:pt idx="6">
                  <c:v>160189224.50392476</c:v>
                </c:pt>
                <c:pt idx="7">
                  <c:v>194042554.91775167</c:v>
                </c:pt>
              </c:numCache>
            </c:numRef>
          </c:val>
          <c:smooth val="0"/>
          <c:extLst>
            <c:ext xmlns:c16="http://schemas.microsoft.com/office/drawing/2014/chart" uri="{C3380CC4-5D6E-409C-BE32-E72D297353CC}">
              <c16:uniqueId val="{00000004-320F-478A-A0B2-7AB924D7700D}"/>
            </c:ext>
          </c:extLst>
        </c:ser>
        <c:dLbls>
          <c:showLegendKey val="0"/>
          <c:showVal val="0"/>
          <c:showCatName val="0"/>
          <c:showSerName val="0"/>
          <c:showPercent val="0"/>
          <c:showBubbleSize val="0"/>
        </c:dLbls>
        <c:marker val="1"/>
        <c:smooth val="0"/>
        <c:axId val="55110272"/>
        <c:axId val="55108736"/>
      </c:lineChart>
      <c:catAx>
        <c:axId val="550849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1" u="none" strike="noStrike" kern="1200" baseline="0">
                <a:solidFill>
                  <a:schemeClr val="accent1">
                    <a:lumMod val="75000"/>
                  </a:schemeClr>
                </a:solidFill>
                <a:latin typeface="+mn-lt"/>
                <a:ea typeface="+mn-ea"/>
                <a:cs typeface="+mn-cs"/>
              </a:defRPr>
            </a:pPr>
            <a:endParaRPr lang="en-US"/>
          </a:p>
        </c:txPr>
        <c:crossAx val="55086464"/>
        <c:crosses val="autoZero"/>
        <c:auto val="1"/>
        <c:lblAlgn val="ctr"/>
        <c:lblOffset val="100"/>
        <c:noMultiLvlLbl val="0"/>
      </c:catAx>
      <c:valAx>
        <c:axId val="5508646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1" u="none" strike="noStrike" kern="1200" baseline="0">
                <a:solidFill>
                  <a:schemeClr val="accent1">
                    <a:lumMod val="75000"/>
                  </a:schemeClr>
                </a:solidFill>
                <a:latin typeface="+mn-lt"/>
                <a:ea typeface="+mn-ea"/>
                <a:cs typeface="+mn-cs"/>
              </a:defRPr>
            </a:pPr>
            <a:endParaRPr lang="en-US"/>
          </a:p>
        </c:txPr>
        <c:crossAx val="55084928"/>
        <c:crosses val="autoZero"/>
        <c:crossBetween val="between"/>
      </c:valAx>
      <c:valAx>
        <c:axId val="55108736"/>
        <c:scaling>
          <c:orientation val="minMax"/>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1" u="none" strike="noStrike" kern="1200" baseline="0">
                <a:solidFill>
                  <a:schemeClr val="accent1">
                    <a:lumMod val="75000"/>
                  </a:schemeClr>
                </a:solidFill>
                <a:latin typeface="+mn-lt"/>
                <a:ea typeface="+mn-ea"/>
                <a:cs typeface="+mn-cs"/>
              </a:defRPr>
            </a:pPr>
            <a:endParaRPr lang="en-US"/>
          </a:p>
        </c:txPr>
        <c:crossAx val="55110272"/>
        <c:crosses val="max"/>
        <c:crossBetween val="between"/>
      </c:valAx>
      <c:catAx>
        <c:axId val="55110272"/>
        <c:scaling>
          <c:orientation val="minMax"/>
        </c:scaling>
        <c:delete val="1"/>
        <c:axPos val="b"/>
        <c:numFmt formatCode="General" sourceLinked="1"/>
        <c:majorTickMark val="out"/>
        <c:minorTickMark val="none"/>
        <c:tickLblPos val="nextTo"/>
        <c:crossAx val="55108736"/>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1" u="none" strike="noStrike" kern="1200" baseline="0">
              <a:solidFill>
                <a:schemeClr val="accent1">
                  <a:lumMod val="7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solidFill>
      <a:round/>
    </a:ln>
    <a:effectLst/>
  </c:spPr>
  <c:txPr>
    <a:bodyPr/>
    <a:lstStyle/>
    <a:p>
      <a:pPr>
        <a:defRPr i="1">
          <a:solidFill>
            <a:schemeClr val="accent1">
              <a:lumMod val="75000"/>
            </a:schemeClr>
          </a:solidFill>
          <a:latin typeface="+mn-lt"/>
        </a:defRPr>
      </a:pPr>
      <a:endParaRPr lang="en-US"/>
    </a:p>
  </c:txPr>
  <c:printSettings>
    <c:headerFooter/>
    <c:pageMargins b="0.35433070866141736" l="0.31496062992125984" r="0.31496062992125984" t="0.35433070866141736" header="0.31496062992125984" footer="0.31496062992125984"/>
    <c:pageSetup paperSize="9" orientation="landscape"/>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2</xdr:col>
      <xdr:colOff>140155</xdr:colOff>
      <xdr:row>1</xdr:row>
      <xdr:rowOff>119301</xdr:rowOff>
    </xdr:from>
    <xdr:to>
      <xdr:col>3</xdr:col>
      <xdr:colOff>200025</xdr:colOff>
      <xdr:row>2</xdr:row>
      <xdr:rowOff>93671</xdr:rowOff>
    </xdr:to>
    <xdr:pic>
      <xdr:nvPicPr>
        <xdr:cNvPr id="8" name="Picture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1"/>
        <a:stretch>
          <a:fillRect/>
        </a:stretch>
      </xdr:blipFill>
      <xdr:spPr>
        <a:xfrm>
          <a:off x="416380" y="376476"/>
          <a:ext cx="917120" cy="2315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9071</xdr:colOff>
      <xdr:row>0</xdr:row>
      <xdr:rowOff>145143</xdr:rowOff>
    </xdr:from>
    <xdr:to>
      <xdr:col>3</xdr:col>
      <xdr:colOff>2149928</xdr:colOff>
      <xdr:row>6</xdr:row>
      <xdr:rowOff>145144</xdr:rowOff>
    </xdr:to>
    <xdr:pic>
      <xdr:nvPicPr>
        <xdr:cNvPr id="2" name="Picture 1" descr="Eskomlogo 2002 Black">
          <a:extLst>
            <a:ext uri="{FF2B5EF4-FFF2-40B4-BE49-F238E27FC236}">
              <a16:creationId xmlns:a16="http://schemas.microsoft.com/office/drawing/2014/main" id="{A8DA93AC-3E4D-4B8C-9551-0202D0927C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89371" y="145143"/>
          <a:ext cx="2140857" cy="14478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76200</xdr:colOff>
      <xdr:row>0</xdr:row>
      <xdr:rowOff>0</xdr:rowOff>
    </xdr:from>
    <xdr:to>
      <xdr:col>6</xdr:col>
      <xdr:colOff>1397000</xdr:colOff>
      <xdr:row>5</xdr:row>
      <xdr:rowOff>304800</xdr:rowOff>
    </xdr:to>
    <xdr:pic>
      <xdr:nvPicPr>
        <xdr:cNvPr id="2" name="Picture 2" descr="Eskomlogo 2002 Black">
          <a:extLst>
            <a:ext uri="{FF2B5EF4-FFF2-40B4-BE49-F238E27FC236}">
              <a16:creationId xmlns:a16="http://schemas.microsoft.com/office/drawing/2014/main" id="{0B8C913E-2B67-4B8D-B913-FB0D012ED5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88300" y="0"/>
          <a:ext cx="4895850" cy="214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609600</xdr:colOff>
      <xdr:row>0</xdr:row>
      <xdr:rowOff>63500</xdr:rowOff>
    </xdr:from>
    <xdr:to>
      <xdr:col>12</xdr:col>
      <xdr:colOff>0</xdr:colOff>
      <xdr:row>5</xdr:row>
      <xdr:rowOff>254000</xdr:rowOff>
    </xdr:to>
    <xdr:pic>
      <xdr:nvPicPr>
        <xdr:cNvPr id="2" name="Picture 2" descr="Eskomlogo 2002 Black">
          <a:extLst>
            <a:ext uri="{FF2B5EF4-FFF2-40B4-BE49-F238E27FC236}">
              <a16:creationId xmlns:a16="http://schemas.microsoft.com/office/drawing/2014/main" id="{9AC33C39-955A-40B3-AA0D-686B227180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798050" y="63500"/>
          <a:ext cx="8636000" cy="206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126999</xdr:colOff>
      <xdr:row>0</xdr:row>
      <xdr:rowOff>116416</xdr:rowOff>
    </xdr:from>
    <xdr:to>
      <xdr:col>11</xdr:col>
      <xdr:colOff>941916</xdr:colOff>
      <xdr:row>5</xdr:row>
      <xdr:rowOff>296334</xdr:rowOff>
    </xdr:to>
    <xdr:pic>
      <xdr:nvPicPr>
        <xdr:cNvPr id="2" name="Picture 2" descr="Eskomlogo 2002 Black">
          <a:extLst>
            <a:ext uri="{FF2B5EF4-FFF2-40B4-BE49-F238E27FC236}">
              <a16:creationId xmlns:a16="http://schemas.microsoft.com/office/drawing/2014/main" id="{2B913F46-57FD-498E-9D00-3D2628E15A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69199" y="116416"/>
          <a:ext cx="7006167" cy="20214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4</xdr:col>
      <xdr:colOff>126999</xdr:colOff>
      <xdr:row>0</xdr:row>
      <xdr:rowOff>116416</xdr:rowOff>
    </xdr:from>
    <xdr:to>
      <xdr:col>11</xdr:col>
      <xdr:colOff>941916</xdr:colOff>
      <xdr:row>5</xdr:row>
      <xdr:rowOff>296334</xdr:rowOff>
    </xdr:to>
    <xdr:pic>
      <xdr:nvPicPr>
        <xdr:cNvPr id="2" name="Picture 2" descr="Eskomlogo 2002 Black">
          <a:extLst>
            <a:ext uri="{FF2B5EF4-FFF2-40B4-BE49-F238E27FC236}">
              <a16:creationId xmlns:a16="http://schemas.microsoft.com/office/drawing/2014/main" id="{82E47C08-C29D-4FAD-95B8-CA922543BB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99349" y="116416"/>
          <a:ext cx="5266267" cy="20214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4</xdr:col>
      <xdr:colOff>126999</xdr:colOff>
      <xdr:row>0</xdr:row>
      <xdr:rowOff>116417</xdr:rowOff>
    </xdr:from>
    <xdr:to>
      <xdr:col>10</xdr:col>
      <xdr:colOff>899583</xdr:colOff>
      <xdr:row>3</xdr:row>
      <xdr:rowOff>0</xdr:rowOff>
    </xdr:to>
    <xdr:pic>
      <xdr:nvPicPr>
        <xdr:cNvPr id="2" name="Picture 2" descr="Eskomlogo 2002 Black">
          <a:extLst>
            <a:ext uri="{FF2B5EF4-FFF2-40B4-BE49-F238E27FC236}">
              <a16:creationId xmlns:a16="http://schemas.microsoft.com/office/drawing/2014/main" id="{2D1FC116-6DF9-4062-8C12-BD7585A30F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21799" y="116417"/>
          <a:ext cx="6278034" cy="8995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126999</xdr:colOff>
      <xdr:row>0</xdr:row>
      <xdr:rowOff>116417</xdr:rowOff>
    </xdr:from>
    <xdr:to>
      <xdr:col>11</xdr:col>
      <xdr:colOff>941916</xdr:colOff>
      <xdr:row>6</xdr:row>
      <xdr:rowOff>179917</xdr:rowOff>
    </xdr:to>
    <xdr:pic>
      <xdr:nvPicPr>
        <xdr:cNvPr id="2" name="Picture 2" descr="Eskomlogo 2002 Black">
          <a:extLst>
            <a:ext uri="{FF2B5EF4-FFF2-40B4-BE49-F238E27FC236}">
              <a16:creationId xmlns:a16="http://schemas.microsoft.com/office/drawing/2014/main" id="{5F606549-57C8-48C2-82B2-D52623825B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410699" y="116417"/>
          <a:ext cx="7806267" cy="2273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4</xdr:col>
      <xdr:colOff>0</xdr:colOff>
      <xdr:row>0</xdr:row>
      <xdr:rowOff>116417</xdr:rowOff>
    </xdr:from>
    <xdr:to>
      <xdr:col>10</xdr:col>
      <xdr:colOff>941916</xdr:colOff>
      <xdr:row>6</xdr:row>
      <xdr:rowOff>148167</xdr:rowOff>
    </xdr:to>
    <xdr:pic>
      <xdr:nvPicPr>
        <xdr:cNvPr id="2" name="Picture 2" descr="Eskomlogo 2002 Black">
          <a:extLst>
            <a:ext uri="{FF2B5EF4-FFF2-40B4-BE49-F238E27FC236}">
              <a16:creationId xmlns:a16="http://schemas.microsoft.com/office/drawing/2014/main" id="{5F7FA24D-67C8-4FB7-AB72-E464108145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45599" y="116417"/>
          <a:ext cx="8307917" cy="224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4</xdr:col>
      <xdr:colOff>126999</xdr:colOff>
      <xdr:row>0</xdr:row>
      <xdr:rowOff>116417</xdr:rowOff>
    </xdr:from>
    <xdr:to>
      <xdr:col>11</xdr:col>
      <xdr:colOff>941916</xdr:colOff>
      <xdr:row>6</xdr:row>
      <xdr:rowOff>74083</xdr:rowOff>
    </xdr:to>
    <xdr:pic>
      <xdr:nvPicPr>
        <xdr:cNvPr id="2" name="Picture 2" descr="Eskomlogo 2002 Black">
          <a:extLst>
            <a:ext uri="{FF2B5EF4-FFF2-40B4-BE49-F238E27FC236}">
              <a16:creationId xmlns:a16="http://schemas.microsoft.com/office/drawing/2014/main" id="{71872B21-BD90-4623-ACE5-46EB34615E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73849" y="116417"/>
          <a:ext cx="7152217" cy="2167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4</xdr:col>
      <xdr:colOff>126999</xdr:colOff>
      <xdr:row>0</xdr:row>
      <xdr:rowOff>116416</xdr:rowOff>
    </xdr:from>
    <xdr:to>
      <xdr:col>11</xdr:col>
      <xdr:colOff>941916</xdr:colOff>
      <xdr:row>6</xdr:row>
      <xdr:rowOff>88899</xdr:rowOff>
    </xdr:to>
    <xdr:pic>
      <xdr:nvPicPr>
        <xdr:cNvPr id="2" name="Picture 2" descr="Eskomlogo 2002 Black">
          <a:extLst>
            <a:ext uri="{FF2B5EF4-FFF2-40B4-BE49-F238E27FC236}">
              <a16:creationId xmlns:a16="http://schemas.microsoft.com/office/drawing/2014/main" id="{B8014364-F5AE-4CE2-98A7-B74EDDDC1F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4999" y="116416"/>
          <a:ext cx="8619067" cy="21822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4783667</xdr:colOff>
      <xdr:row>0</xdr:row>
      <xdr:rowOff>116417</xdr:rowOff>
    </xdr:from>
    <xdr:to>
      <xdr:col>5</xdr:col>
      <xdr:colOff>1185334</xdr:colOff>
      <xdr:row>6</xdr:row>
      <xdr:rowOff>52917</xdr:rowOff>
    </xdr:to>
    <xdr:pic>
      <xdr:nvPicPr>
        <xdr:cNvPr id="2" name="Picture 2" descr="Eskomlogo 2002 Black">
          <a:extLst>
            <a:ext uri="{FF2B5EF4-FFF2-40B4-BE49-F238E27FC236}">
              <a16:creationId xmlns:a16="http://schemas.microsoft.com/office/drawing/2014/main" id="{FF9C7A69-8B01-42E8-B30E-6CCE75CED2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55267" y="116417"/>
          <a:ext cx="3901017" cy="214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4</xdr:col>
      <xdr:colOff>126999</xdr:colOff>
      <xdr:row>0</xdr:row>
      <xdr:rowOff>116417</xdr:rowOff>
    </xdr:from>
    <xdr:to>
      <xdr:col>5</xdr:col>
      <xdr:colOff>931334</xdr:colOff>
      <xdr:row>6</xdr:row>
      <xdr:rowOff>10583</xdr:rowOff>
    </xdr:to>
    <xdr:pic>
      <xdr:nvPicPr>
        <xdr:cNvPr id="2" name="Picture 2" descr="Eskomlogo 2002 Black">
          <a:extLst>
            <a:ext uri="{FF2B5EF4-FFF2-40B4-BE49-F238E27FC236}">
              <a16:creationId xmlns:a16="http://schemas.microsoft.com/office/drawing/2014/main" id="{BF3CB87D-6151-4E6D-87D6-689255E7E4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53249" y="116417"/>
          <a:ext cx="1725085" cy="21039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4</xdr:col>
      <xdr:colOff>126999</xdr:colOff>
      <xdr:row>0</xdr:row>
      <xdr:rowOff>116417</xdr:rowOff>
    </xdr:from>
    <xdr:to>
      <xdr:col>8</xdr:col>
      <xdr:colOff>973667</xdr:colOff>
      <xdr:row>4</xdr:row>
      <xdr:rowOff>296333</xdr:rowOff>
    </xdr:to>
    <xdr:pic>
      <xdr:nvPicPr>
        <xdr:cNvPr id="2" name="Picture 2" descr="Eskomlogo 2002 Black">
          <a:extLst>
            <a:ext uri="{FF2B5EF4-FFF2-40B4-BE49-F238E27FC236}">
              <a16:creationId xmlns:a16="http://schemas.microsoft.com/office/drawing/2014/main" id="{CD4215AE-3EEB-436C-A5E4-9DA122AC35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27699" y="116417"/>
          <a:ext cx="4110568" cy="1653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xdr:col>
      <xdr:colOff>11905</xdr:colOff>
      <xdr:row>2</xdr:row>
      <xdr:rowOff>23812</xdr:rowOff>
    </xdr:from>
    <xdr:to>
      <xdr:col>16</xdr:col>
      <xdr:colOff>369092</xdr:colOff>
      <xdr:row>32</xdr:row>
      <xdr:rowOff>11905</xdr:rowOff>
    </xdr:to>
    <xdr:graphicFrame macro="">
      <xdr:nvGraphicFramePr>
        <xdr:cNvPr id="5" name="Chart 4">
          <a:extLst>
            <a:ext uri="{FF2B5EF4-FFF2-40B4-BE49-F238E27FC236}">
              <a16:creationId xmlns:a16="http://schemas.microsoft.com/office/drawing/2014/main" id="{00000000-0008-0000-0B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Work%20Data\Bravo%20Kusile\Turbine\Assessments\200907\ice%20Check\Revised\Work%20Data\Bravo%20Kusile\Turbine\Assessments\200903\ice%20Check\20090420\Data\Vote%20Revision\Votrev99\Vote'96\Vote'96%20new%20files\96consu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ata\Vote%20Revision\Votrev99\Vote'96\Vote'96%20new%20files\96consum.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Book1"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Tenders\N0801%20-%20Offers\N0801-36%20-%20CED0083-JN%20-%20Low%20Pressure%20Services%20Systems%20-%20Medupi%20Power%20Station\02%20Offer%20Preparation%20Documents\01%20Working%20Folders\01%20Estimating\Simon%20(Revised%20Scope%20Price)\LPS%20Budget_sc.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ieter\c\WINDOWS\DESKTOP\Joel%20Projects\ORD%20-%20Mine\Adj%2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erlyn-1\c\A%202004%20Service\Coal%20&amp;%20Ash\Negotiation%20mandate%20info\Coal%20Ash%20NOV%202003%20mcw.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nts%20and%20Settings\All%20Users\Documents\Camden\Prices\Unit%206%20TOT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TASVR\Water\Clint\Temp\Res%20Cost%20Shee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ieter\c\My%20Documents\Joel%20Projects\Cem%20-%20Phase%20II\Certificates\CERT%20CM%202-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tom\Documents\THOR%20Developments\ADMIN%20DOCS\2010%20TO%202011%20TO\Budgets%20and%20cash%20flow%202011%20to%202012.%20Elias.%2015th%20Nov\Management%20Accounts%20for%20September%202011%20tvv%2015t%20NOV.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Dieter\AppData\Local\Microsoft\Windows\Temporary%20Internet%20Files\Content.Outlook\47UVLQOT\ALL_Purpose_worksheet%20(Conversion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Dieter\Desktop\Park%20Development\7.%20Payment%20Certificates\1.%20Thor\17.%20Payment%20Certificate%20Jan-Feb%202016%20Final\17.%20Asterisk%20Payment%20Certificate%20-%20Park%20Development%20%20Jan%20Feb%202016.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ClintonS\Documents\Projects\TBGI\PROJECTS\Mbazwana\Mbwazane%20Mall%20Feasibility%202015%20rev%201.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data\Projects\24042\Design\Excel\PH2%20PipeQuant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05.0%20Administration\05.1%20DCA\DCA%20Standard%20Forms\Variation%20Formats\Revised%20Template-flower%20centr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Louis%20Coetsee\Desktop\20140623%20Check%20Mth%2078%20Kusile%20Turbine%20data.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Z:\Projects\Anglo%20Gold%20-%20AG\CES%20AG10000%20-%20General\01%20-%20Old%20Projects\01%20-%20Taung%20North%20Sink%20&amp;%20Line\Taung%20North%20Sink%20&amp;%20Line%20-%20Cert%2023.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ieter\c\My%20Documents\Joel%20Projects\Cem%20-%20Phase%20II\Certificates\CERT%20CM%202-18%20(Oct%2020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TENDERS%202008\TEN%20099%202008\TENDER\TENSUM%20099%202008.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PRPGROUP\USERS\MVANWYK\EXCELL\ROSEBANK\FINAN.XLW"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OUP"/>
      <sheetName val="AIRCON"/>
      <sheetName val="BOILER"/>
      <sheetName val="CIVIL"/>
      <sheetName val="CPLNT"/>
      <sheetName val="RAIL"/>
      <sheetName val="TURBINE"/>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OUP"/>
      <sheetName val="AIRCON"/>
      <sheetName val="BOILER"/>
      <sheetName val="CIVIL"/>
      <sheetName val="CPLNT"/>
      <sheetName val="RAIL"/>
      <sheetName val="TURBINE"/>
      <sheetName val="Cash Out Table"/>
      <sheetName val="Net Cash Table"/>
      <sheetName val="14B (2)"/>
      <sheetName val="1"/>
      <sheetName val="2"/>
      <sheetName val="3"/>
      <sheetName val="4"/>
      <sheetName val="5"/>
      <sheetName val="6"/>
      <sheetName val="7"/>
      <sheetName val="8"/>
      <sheetName val="9"/>
      <sheetName val="10"/>
      <sheetName val="Ein"/>
      <sheetName val="E"/>
      <sheetName val="M"/>
      <sheetName val="S"/>
      <sheetName val="IM Project n"/>
      <sheetName val="Definition"/>
      <sheetName val="Calc"/>
      <sheetName val="SUMREP"/>
      <sheetName val="Progress Tables"/>
      <sheetName val="Progress Curve"/>
      <sheetName val="C"/>
      <sheetName val="Detail"/>
      <sheetName val="Claims List"/>
      <sheetName val="Input Sheet"/>
      <sheetName val="Forex Data"/>
      <sheetName val="CPA"/>
      <sheetName val="_Unit 1 Summary"/>
      <sheetName val="VALIDATION LIST DATA"/>
      <sheetName val="MySheet"/>
      <sheetName val="PROCUREMENT DATA"/>
      <sheetName val="SAP EXPOR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Excavate,Plant,Stays &amp; Stru "/>
      <sheetName val="RI800567587V2_Packages"/>
      <sheetName val="RI800567587V2_Cost"/>
      <sheetName val="RI800567587V2_Material"/>
      <sheetName val="RI800567587V2_Structures"/>
      <sheetName val="Sheet1"/>
    </sheetNames>
    <sheetDataSet>
      <sheetData sheetId="0">
        <row r="1">
          <cell r="D1" t="str">
            <v xml:space="preserve">DESCRIPTION </v>
          </cell>
        </row>
        <row r="2">
          <cell r="D2" t="str">
            <v>TRIFUR KIT,SCR MV 2.5m XLPE 95-300 D8004</v>
          </cell>
        </row>
        <row r="3">
          <cell r="D3" t="str">
            <v>KIT,TERM:ID 3C 16-35MM2 PILC ES;11 KV</v>
          </cell>
        </row>
        <row r="4">
          <cell r="D4" t="str">
            <v>TERM KIT 3C 11kV 16-35SQ ID PILC D2805</v>
          </cell>
        </row>
        <row r="5">
          <cell r="D5" t="str">
            <v xml:space="preserve">TERM KIT 3C 11kV 16-35SQ OD PILC D2805 </v>
          </cell>
        </row>
        <row r="6">
          <cell r="D6" t="str">
            <v xml:space="preserve">TERM KIT 3C 11kV 16-35SQ ID XLPE D2806 </v>
          </cell>
        </row>
        <row r="7">
          <cell r="D7" t="str">
            <v xml:space="preserve">TERM KIT 3C 11kV 16-35SQ OD XLPE D2806 </v>
          </cell>
        </row>
        <row r="8">
          <cell r="D8" t="str">
            <v>KIT,TERM:OD 3C 50-95MM2 XLPE;33 KV</v>
          </cell>
        </row>
        <row r="9">
          <cell r="D9" t="str">
            <v xml:space="preserve">JOINT KIT 3C 11kV 16-35SQ XLPE D2808 </v>
          </cell>
        </row>
        <row r="10">
          <cell r="D10" t="str">
            <v xml:space="preserve">JOINT KIT 3C 22kV 25SQ XLPE D2808 </v>
          </cell>
        </row>
        <row r="11">
          <cell r="D11" t="str">
            <v xml:space="preserve">CONNECTOR  KIT,SEP UNSCR 11kV 16-35 D2816 </v>
          </cell>
        </row>
        <row r="12">
          <cell r="D12" t="str">
            <v>TERM KIT 1C 11kV 500-800SQ ID PILC D8005</v>
          </cell>
        </row>
        <row r="13">
          <cell r="D13" t="str">
            <v>TERM KIT 1C 11kV 500-800SQ OD PILC D8005</v>
          </cell>
        </row>
        <row r="14">
          <cell r="D14" t="str">
            <v>TERM KIT 1C 22kV 400-630SQ ID PILC D8005</v>
          </cell>
        </row>
        <row r="15">
          <cell r="D15" t="str">
            <v>TERM KIT 1C 22kV 400-630SQ OD PILC D8005</v>
          </cell>
        </row>
        <row r="16">
          <cell r="D16" t="str">
            <v>TERM KIT 3C 11kV 50-95SQ ID PILC D8005</v>
          </cell>
        </row>
        <row r="17">
          <cell r="D17" t="str">
            <v>TERM KIT 3C 11kV 50-95SQ OD PILC D8005</v>
          </cell>
        </row>
        <row r="18">
          <cell r="D18" t="str">
            <v>TERM KIT 3C 22kV 70-185SQ ID PILC D8005</v>
          </cell>
        </row>
        <row r="19">
          <cell r="D19" t="str">
            <v>TERM KIT 3C 11kV 120-185SQ ID PILC D8005</v>
          </cell>
        </row>
        <row r="20">
          <cell r="D20" t="str">
            <v>TERM KIT 3C 11kV 120-185SQ OD PILC D8005</v>
          </cell>
        </row>
        <row r="21">
          <cell r="D21" t="str">
            <v>TERM KIT 3C11kV120-185SQ ID ES PILCD8005</v>
          </cell>
        </row>
        <row r="22">
          <cell r="D22" t="str">
            <v>TERM KIT 3C 22kV 240-300SQ ID PILC D8005</v>
          </cell>
        </row>
        <row r="23">
          <cell r="D23" t="str">
            <v>TERM KIT 3C 11kV 240-400SQ OD PILC D8005</v>
          </cell>
        </row>
        <row r="24">
          <cell r="D24" t="str">
            <v>TERM KIT 3C 22kV 25-50SQ ID PILC D8005</v>
          </cell>
        </row>
        <row r="25">
          <cell r="D25" t="str">
            <v>TERM KIT 3C 22kV 25-50SQ OD PILC D8005</v>
          </cell>
        </row>
        <row r="26">
          <cell r="D26" t="str">
            <v>TERM KIT 3C 11kV 240-400SQ ID PILC D8005</v>
          </cell>
        </row>
        <row r="27">
          <cell r="D27" t="str">
            <v>TERM KIT 3C 22kV 70-185SQ OD PILC D8005</v>
          </cell>
        </row>
        <row r="28">
          <cell r="D28" t="str">
            <v>TERM KIT 3C 11kV 50-95SQ ID ES PILCD8005</v>
          </cell>
        </row>
        <row r="29">
          <cell r="D29" t="str">
            <v>TERM KIT 3C 22kV 240-300SQ OD PILC D8005</v>
          </cell>
        </row>
        <row r="30">
          <cell r="D30" t="str">
            <v>KIT,TERM:1C;XLPE;ID;50-120 MM2;11 KV</v>
          </cell>
        </row>
        <row r="31">
          <cell r="D31" t="str">
            <v>KIT,TERM:1C ;LCC ;ID ;50-120 ;11 KV</v>
          </cell>
        </row>
        <row r="32">
          <cell r="D32" t="str">
            <v>KIT,TERM:XLPE; 1C ;LCC ;ID ;95-185 MM2;11 KV</v>
          </cell>
        </row>
        <row r="33">
          <cell r="D33" t="str">
            <v>KIT,TERM:1C ;XLPE ;95-185 MM2;11KV; ID</v>
          </cell>
        </row>
        <row r="34">
          <cell r="D34" t="str">
            <v>KIT,TERM: XLPE; 1C ;LCC ;ID ;185-300 ;11 KV</v>
          </cell>
        </row>
        <row r="35">
          <cell r="D35" t="str">
            <v>KIT,TERM:1C;XLPE;ID;185-300 MM2;11 KV</v>
          </cell>
        </row>
        <row r="36">
          <cell r="D36" t="str">
            <v>KIT,TERM:1C;LCC;XLPE;OD;630 MM2;11 KV</v>
          </cell>
        </row>
        <row r="37">
          <cell r="D37" t="str">
            <v>KIT,TERM:1C;XLPE;ID;630 MM2;11 KV</v>
          </cell>
        </row>
        <row r="38">
          <cell r="D38" t="str">
            <v>KIT,TERM:1C;XLPE;ID;50-120 MM2;22 KV</v>
          </cell>
        </row>
        <row r="39">
          <cell r="D39" t="str">
            <v>KIT,TERM:1C ;LCC ;ID ;50-120 ;22 KV</v>
          </cell>
        </row>
        <row r="40">
          <cell r="D40" t="str">
            <v>KIT,TERM:1C ;LCC ;ID ;95-185 ;22 KV</v>
          </cell>
        </row>
        <row r="41">
          <cell r="D41" t="str">
            <v>KIT,TERM:1C;XLPE;22KV; ID;95-185 MM2</v>
          </cell>
        </row>
        <row r="42">
          <cell r="D42" t="str">
            <v>KIT,TERM:1C;XLPE;ID;185-300 MM2;22 KV</v>
          </cell>
        </row>
        <row r="43">
          <cell r="D43" t="str">
            <v>KIT,TERM:1C ;LCC ;ID ;185-300 ;22 KV</v>
          </cell>
        </row>
        <row r="44">
          <cell r="D44" t="str">
            <v>KIT,TERM:1C ;XLPE ;22KV; ID ;630 MM2</v>
          </cell>
        </row>
        <row r="45">
          <cell r="D45" t="str">
            <v>KIT,TERM:1C ;LCC ;OD ;630 ;22 KV ;XLPE</v>
          </cell>
        </row>
        <row r="46">
          <cell r="D46" t="str">
            <v>KIT,TERM:1C;XLPE;ID;50-120 MM2;33 KV</v>
          </cell>
        </row>
        <row r="47">
          <cell r="D47" t="str">
            <v>KIT,TERM:1C ;LCC ;ID ;50-120 ;33 KV</v>
          </cell>
        </row>
        <row r="48">
          <cell r="D48" t="str">
            <v>KIT,TERM:1C ;LCC ;ID ;95-185 MM2;33 KV</v>
          </cell>
        </row>
        <row r="49">
          <cell r="D49" t="str">
            <v>KIT,TERM:1C;XLPE;ID;95-185 MM2;33 KV</v>
          </cell>
        </row>
        <row r="50">
          <cell r="D50" t="str">
            <v>KIT,TERM:1C;XLPE;ID;185-300 MM2;33 KV</v>
          </cell>
        </row>
        <row r="51">
          <cell r="D51" t="str">
            <v>KIT,TERM:1C ;LCC ;ID ;185-300 MM2;33 KV</v>
          </cell>
        </row>
        <row r="52">
          <cell r="D52" t="str">
            <v>KIT,TERM:1C;XLPE;ID;630 MM2;33 KV</v>
          </cell>
        </row>
        <row r="53">
          <cell r="D53" t="str">
            <v>KIT,TERM:1C ;LCC ;OD ;630 MM2;33 KV ;XLPE</v>
          </cell>
        </row>
        <row r="54">
          <cell r="D54" t="str">
            <v>KIT,TERM:3C ;XLPE ;11KV; OD ;50-120 MM2</v>
          </cell>
        </row>
        <row r="55">
          <cell r="D55" t="str">
            <v>KIT,TERM:3C ;XLPE;11KV; ID 50-120 MM2</v>
          </cell>
        </row>
        <row r="56">
          <cell r="D56" t="str">
            <v>KIT,TERM:3C ;XLPE; ;11KV; ID 95-185</v>
          </cell>
        </row>
        <row r="57">
          <cell r="D57" t="str">
            <v>KIT,TERM:3C ;XLPE ;11KV; OD ;95-185 MM2</v>
          </cell>
        </row>
        <row r="58">
          <cell r="D58" t="str">
            <v>KIT,TERM:3C ;XLPE ;33 kV OD ;95-185 ;XLPE</v>
          </cell>
        </row>
        <row r="59">
          <cell r="D59" t="str">
            <v>KIT,TERM:3C ;ID ;185-300 ;11 KV ;XLPE</v>
          </cell>
        </row>
        <row r="60">
          <cell r="D60" t="str">
            <v>KIT,TERM:3C ;XLPE ;11KV; OD ;185-300 MM2</v>
          </cell>
        </row>
        <row r="61">
          <cell r="D61" t="str">
            <v>KIT,TERM:3C ;XLPE ;22KV; ID ;25-70 MM2</v>
          </cell>
        </row>
        <row r="62">
          <cell r="D62" t="str">
            <v>KIT,TERM:3C ;XLPE ;22KV; OD ;25-70 MM2</v>
          </cell>
        </row>
        <row r="63">
          <cell r="D63" t="str">
            <v>KIT,TERM:3C ;OD ;50-120 ;22 KV ;XLPE</v>
          </cell>
        </row>
        <row r="64">
          <cell r="D64" t="str">
            <v>KIT,TERM:3C ;XLPE ;22KV; ID ;95-185</v>
          </cell>
        </row>
        <row r="65">
          <cell r="D65" t="str">
            <v>KIT,TERM:3C ;XLPE ;22KV; OD ;95-185 MM2</v>
          </cell>
        </row>
        <row r="66">
          <cell r="D66" t="str">
            <v>KIT,TERM:3C ;ID ;185-300 ;22 KV ;XLPE</v>
          </cell>
        </row>
        <row r="67">
          <cell r="D67" t="str">
            <v>KIT,TERM:3C ;XLPE ;OD ;185-300 ;22 KV</v>
          </cell>
        </row>
        <row r="68">
          <cell r="D68" t="str">
            <v>KIT,TERM:3C ;XLPE ;OD ;50-120 ;33 KV</v>
          </cell>
        </row>
        <row r="69">
          <cell r="D69" t="str">
            <v>KIT,TERM:3C ;ID ;50-120 ;33 KV ;XLPE</v>
          </cell>
        </row>
        <row r="70">
          <cell r="D70" t="str">
            <v>KIT,TERM:3C ;ID ;95-185 ;33 KV ;XLPE</v>
          </cell>
        </row>
        <row r="71">
          <cell r="D71" t="str">
            <v>KIT,TERM:3C ;ID ;185-300 ;33 KV ;XLPE</v>
          </cell>
        </row>
        <row r="72">
          <cell r="D72" t="str">
            <v>KIT,TERM:3C ;XLPE ;OD ;185-300 ;33 KV</v>
          </cell>
        </row>
        <row r="73">
          <cell r="D73" t="str">
            <v>KIT TERM:3C;ID;25-70 MM2;11 KV;XLPE</v>
          </cell>
        </row>
        <row r="74">
          <cell r="D74" t="str">
            <v>KIT TERM:3C;OD;25-70 MM2;11 KV;XLPE</v>
          </cell>
        </row>
        <row r="75">
          <cell r="D75" t="str">
            <v>KIT,TERM:3C ;XLPE; ES;11KV; ID ;50-120 MM2</v>
          </cell>
        </row>
        <row r="76">
          <cell r="D76" t="str">
            <v>KIT,TERM:3C ;XLPE; ES ;11KV; ID ;95-185 MM2</v>
          </cell>
        </row>
        <row r="77">
          <cell r="D77" t="str">
            <v>KIT TERM:3C;ID;25-70 MM2;11 KV;ES;XLPE</v>
          </cell>
        </row>
        <row r="78">
          <cell r="D78" t="str">
            <v>KIT TERM:3C;ID;185-300 MM2;11 KV;ES;XLPE</v>
          </cell>
        </row>
        <row r="79">
          <cell r="D79" t="str">
            <v>JOINT KIT 1C 11kV 500-630 SQ PILC D8007</v>
          </cell>
        </row>
        <row r="80">
          <cell r="D80" t="str">
            <v xml:space="preserve">JOINT KIT 1C 22kV 500-800 SQ PILC D8007 </v>
          </cell>
        </row>
        <row r="81">
          <cell r="D81" t="str">
            <v>JOINT KIT 3C 11kV 50-95 SQ PILC D8007</v>
          </cell>
        </row>
        <row r="82">
          <cell r="D82" t="str">
            <v>JOINT KIT 3C 11kV 120-185 SQ PILC D8007</v>
          </cell>
        </row>
        <row r="83">
          <cell r="D83" t="str">
            <v>JOINT KIT 3C 11kV 240-400 SQ PILC D8007</v>
          </cell>
        </row>
        <row r="84">
          <cell r="D84" t="str">
            <v>JOINT KIT 3C 22kV 35-70 SQ PILC D8007</v>
          </cell>
        </row>
        <row r="85">
          <cell r="D85" t="str">
            <v>JOINT KIT 3C 22kV 95-240 SQ PILC D8007</v>
          </cell>
        </row>
        <row r="86">
          <cell r="D86" t="str">
            <v>JOINT KIT 3C 22kV 300-400 SQ PILC D8007</v>
          </cell>
        </row>
        <row r="87">
          <cell r="D87" t="str">
            <v>KIT,CABLE JOINT:1C ;11 KV ;50-120 ;XLPE</v>
          </cell>
        </row>
        <row r="88">
          <cell r="D88" t="str">
            <v>KIT,CABLE JOINT:1C ;11 KV ;95-185 ;XLPE</v>
          </cell>
        </row>
        <row r="89">
          <cell r="D89" t="str">
            <v>KIT,CABLE JOINT:1C ;11 KV ;185-300</v>
          </cell>
        </row>
        <row r="90">
          <cell r="D90" t="str">
            <v>KIT,CABLE JOINT:1C ;11 KV ;630 ;XLPE</v>
          </cell>
        </row>
        <row r="91">
          <cell r="D91" t="str">
            <v>KIT,CABLE JOINT:3C ;11 KV ;50-120 ;TRIF</v>
          </cell>
        </row>
        <row r="92">
          <cell r="D92" t="str">
            <v>KIT,CABLE JOINT:3C ;11 KV ;95-185 ;XLPE</v>
          </cell>
        </row>
        <row r="93">
          <cell r="D93" t="str">
            <v>KIT,CABLE JOINT:3C ;11 KV ;185-300</v>
          </cell>
        </row>
        <row r="94">
          <cell r="D94" t="str">
            <v>KIT,CABLE JOINT:3C ;11 KV ;185-300;TRIF</v>
          </cell>
        </row>
        <row r="95">
          <cell r="D95" t="str">
            <v>KIT,CABLE JOINT:1C ;22 KV ;50-120 ;XLPE</v>
          </cell>
        </row>
        <row r="96">
          <cell r="D96" t="str">
            <v>KIT,CABLE JOINT:1C ;22 KV ;95-185 ;XLPE</v>
          </cell>
        </row>
        <row r="97">
          <cell r="D97" t="str">
            <v>KIT,CABLE JOINT:1C ;22 KV ;185-300</v>
          </cell>
        </row>
        <row r="98">
          <cell r="D98" t="str">
            <v>KIT,CABLE JOINT:3C ;22 KV ;185-300 TRIF</v>
          </cell>
        </row>
        <row r="99">
          <cell r="D99" t="str">
            <v>KIT,CABLE JOINT:1C ;22 KV ;630 ;XLPE</v>
          </cell>
        </row>
        <row r="100">
          <cell r="D100" t="str">
            <v>KIT,CABLE JOINT:3C ;22 KV ;25-70 ;TRIF</v>
          </cell>
        </row>
        <row r="101">
          <cell r="D101" t="str">
            <v>KIT,CABLE JOINT:3C ;22 KV ;50-120 ;TRIF</v>
          </cell>
        </row>
        <row r="102">
          <cell r="D102" t="str">
            <v>KIT,CABLE JOINT:3C ;22 KV ;50-120 ;XLPE</v>
          </cell>
        </row>
        <row r="103">
          <cell r="D103" t="str">
            <v>KIT,CABLE JOINT:3C ;22 KV ;95-185 ;TRIF</v>
          </cell>
        </row>
        <row r="104">
          <cell r="D104" t="str">
            <v>KIT,CABLE JOINT:3C ;22 KV ;95-185 ;XLPE</v>
          </cell>
        </row>
        <row r="105">
          <cell r="D105" t="str">
            <v>KIT,CABLE JOINT:3C ;22 KV ;185-300</v>
          </cell>
        </row>
        <row r="106">
          <cell r="D106" t="str">
            <v>KIT,CABLE JOINT:3C ;22 KV ;185-300;TRIF</v>
          </cell>
        </row>
        <row r="107">
          <cell r="D107" t="str">
            <v>KIT,CABLE JOINT:3C ;33 KV ;50-120 ;CU/AL</v>
          </cell>
        </row>
        <row r="108">
          <cell r="D108" t="str">
            <v>KIT,CABLE JOINT:1C ;33 KV ;185-300 ;XLPE</v>
          </cell>
        </row>
        <row r="109">
          <cell r="D109" t="str">
            <v>KIT,CABLE JOINT:1C ;33 KV ;630 ;CU/AL</v>
          </cell>
        </row>
        <row r="110">
          <cell r="D110" t="str">
            <v>KIT,CABLE JOINT:3C ;33 KV ;25-70 ;XLPE</v>
          </cell>
        </row>
        <row r="111">
          <cell r="D111" t="str">
            <v>KIT,CABLE JOINT:3C ;33 KV ;50-120 ;TRIF</v>
          </cell>
        </row>
        <row r="112">
          <cell r="D112" t="str">
            <v>KIT,CABLE JOINT:3C ;33 KV ;50-120 ;XLPE</v>
          </cell>
        </row>
        <row r="113">
          <cell r="D113" t="str">
            <v>KIT,CABLE JOINT:3C ;33 KV ;95-185 ;TRIF</v>
          </cell>
        </row>
        <row r="114">
          <cell r="D114" t="str">
            <v>KIT,CABLE JOINT:3C ;33 KV ;95-185 ;XLPE</v>
          </cell>
        </row>
        <row r="115">
          <cell r="D115" t="str">
            <v>KIT,CABLE JOINT:3C ;33 KV ;185-300</v>
          </cell>
        </row>
        <row r="116">
          <cell r="D116" t="str">
            <v>KIT,CABLE JOINT:3C ;33 KV ;185-300 TRIF</v>
          </cell>
        </row>
        <row r="117">
          <cell r="D117" t="str">
            <v>KIT CABLE JOINT:3C;11 KV;25-70 MM2;XLPE</v>
          </cell>
        </row>
        <row r="118">
          <cell r="D118" t="str">
            <v>KIT CABLE JOINT:3C;11 KV;50-120 MM2;XLPE</v>
          </cell>
        </row>
        <row r="119">
          <cell r="D119" t="str">
            <v>KIT CABLE JOINT:3C;22 KV;25-70 MM2;XLPE</v>
          </cell>
        </row>
        <row r="120">
          <cell r="D120" t="str">
            <v>KIT CABLE JOINT:1C;33 KV;95-185 MM2;XLPE</v>
          </cell>
        </row>
        <row r="121">
          <cell r="D121" t="str">
            <v>KIT CABLE JOINT:3C;11 KV;95-185 MM2;TRIF</v>
          </cell>
        </row>
        <row r="122">
          <cell r="D122" t="str">
            <v>SHROUD,STRAIGHT 95-300 3 CORE D8011</v>
          </cell>
        </row>
        <row r="123">
          <cell r="D123" t="str">
            <v>SHROUD,STRAIGHT 630 1 CORE D8011</v>
          </cell>
        </row>
        <row r="124">
          <cell r="D124" t="str">
            <v>CONNECTOR KIT,SEP UNSCR 11kV 50-95 D8016</v>
          </cell>
        </row>
        <row r="125">
          <cell r="D125" t="str">
            <v xml:space="preserve">CONNECTOR KIT,SEP UNSCR 11Kv 120-185 D8016 </v>
          </cell>
        </row>
        <row r="126">
          <cell r="D126" t="str">
            <v>CONNECTOR ELECT:SSC;25-70 MM2;22 KV</v>
          </cell>
        </row>
        <row r="127">
          <cell r="D127" t="str">
            <v>CONNECTOR ELECT:SSC;50-120 MM2;22 KV</v>
          </cell>
        </row>
        <row r="128">
          <cell r="D128" t="str">
            <v>CONNECTOR ELECT:SSC;95-185 MM2;22 KV</v>
          </cell>
        </row>
        <row r="129">
          <cell r="D129" t="str">
            <v>CONNECTOR ELECT:SSC;185-300 MM2;22 KV</v>
          </cell>
        </row>
        <row r="130">
          <cell r="D130" t="str">
            <v>CONNECTOR ELECT:SSC;630 MM2;22 KV;CU/AL</v>
          </cell>
        </row>
        <row r="131">
          <cell r="D131" t="str">
            <v>CONNECTOR ELECT:EXT;25-70 MM2;22 KV</v>
          </cell>
        </row>
        <row r="132">
          <cell r="D132" t="str">
            <v>CONNECTOR ELECT:EXT;50-120 MM2;22 KV</v>
          </cell>
        </row>
        <row r="133">
          <cell r="D133" t="str">
            <v>CONNECTOR ELECT:EXT;95-185 MM2;22 KV</v>
          </cell>
        </row>
        <row r="134">
          <cell r="D134" t="str">
            <v>CONNECTOR ELECT:EXT;185-300 MM2;22 KV</v>
          </cell>
        </row>
        <row r="135">
          <cell r="D135" t="str">
            <v>CONNECTOR ELECT:EXT;630 MM2;22 KV;CU/AL</v>
          </cell>
        </row>
        <row r="136">
          <cell r="D136" t="str">
            <v>CONNECTOR ELECT:SARR;25-70 MM2;11 KV</v>
          </cell>
        </row>
        <row r="137">
          <cell r="D137" t="str">
            <v>CONNECTOR ELECT:SARR;50-120 MM2;11 KV</v>
          </cell>
        </row>
        <row r="138">
          <cell r="D138" t="str">
            <v>CONNECTOR ELECT:SARR;95-185 MM2;11 KV</v>
          </cell>
        </row>
        <row r="139">
          <cell r="D139" t="str">
            <v>CONNECTOR ELECT:SARR;185-300 MM2;11 KV</v>
          </cell>
        </row>
        <row r="140">
          <cell r="D140" t="str">
            <v>CONNECTOR ELECT:SARR;630 MM2;11 KV;CU/AL</v>
          </cell>
        </row>
        <row r="141">
          <cell r="D141" t="str">
            <v>CONNECTOR ELECT:SARR;25-70 MM2;22 KV</v>
          </cell>
        </row>
        <row r="142">
          <cell r="D142" t="str">
            <v>CONNECTOR ELECT:SARR;50-120 MM2;22 KV</v>
          </cell>
        </row>
        <row r="143">
          <cell r="D143" t="str">
            <v>CONNECTOR ELECT:SARR;95-185 MM2;22 KV</v>
          </cell>
        </row>
        <row r="144">
          <cell r="D144" t="str">
            <v>CONNECTOR ELECT:SARR;185-300 MM2;22 KV</v>
          </cell>
        </row>
        <row r="145">
          <cell r="D145" t="str">
            <v>CONNECTOR ELECT:SARR;630 MM2;22 KV;CU/AL</v>
          </cell>
        </row>
        <row r="146">
          <cell r="D146" t="str">
            <v>TRIFURCATING KIT,SCR 22kV 3C 25-50 D8017</v>
          </cell>
        </row>
        <row r="147">
          <cell r="D147" t="str">
            <v>TRIFURCATING KIT,SCR 22kV 3C 70-185D8017</v>
          </cell>
        </row>
        <row r="148">
          <cell r="D148" t="str">
            <v>CONNECTOR ELECT:EXT;185-300 MM2;33 KV</v>
          </cell>
        </row>
        <row r="149">
          <cell r="D149" t="str">
            <v>CONNECTOR ELECT:EXT;50-120 MM2;33 KV</v>
          </cell>
        </row>
        <row r="150">
          <cell r="D150" t="str">
            <v>CONNECTOR ELECT:SSC;630 MM2;33 KV;CU/AL</v>
          </cell>
        </row>
        <row r="151">
          <cell r="D151" t="str">
            <v>CONNECTOR ELECT:SSC;185-300 MM2;33 KV</v>
          </cell>
        </row>
        <row r="152">
          <cell r="D152" t="str">
            <v>CONNECTOR ELECT:SSC;50-120 MM2;33 KV</v>
          </cell>
        </row>
        <row r="153">
          <cell r="D153" t="str">
            <v>CONNECTOR ELECT:SSC;95-185 MM2;33 KV</v>
          </cell>
        </row>
        <row r="154">
          <cell r="D154" t="str">
            <v>CONNECTOR ELECT:EXT;95-185 MM2;33 KV</v>
          </cell>
        </row>
        <row r="155">
          <cell r="D155" t="str">
            <v>CONNECTOR ELECT:EXT;630 MM2;33 KV;CU/AL</v>
          </cell>
        </row>
        <row r="156">
          <cell r="D156" t="str">
            <v>CONNECTOR ELECT:SARR;630 MM2;33 KV;CU/AL</v>
          </cell>
        </row>
        <row r="157">
          <cell r="D157" t="str">
            <v>CONNECTOR ELECT:SARR;185-300 MM2;33 KV</v>
          </cell>
        </row>
        <row r="158">
          <cell r="D158" t="str">
            <v>CONNECTOR ELECT:SARR;50-120 MM2;33 KV</v>
          </cell>
        </row>
        <row r="159">
          <cell r="D159" t="str">
            <v>CONNECTOR ELECT:SARR;95-185 MM2;33 KV</v>
          </cell>
        </row>
        <row r="160">
          <cell r="D160" t="str">
            <v>JOINT KIT,TRANS 3C 11kV 16-35 D8021</v>
          </cell>
        </row>
        <row r="161">
          <cell r="D161" t="str">
            <v>JOINT KIT,TRANS 3C 11kV 50-95 D8021</v>
          </cell>
        </row>
        <row r="162">
          <cell r="D162" t="str">
            <v>JOINT KIT,TRANS 3C 11kV 120-185 D8021</v>
          </cell>
        </row>
        <row r="163">
          <cell r="D163" t="str">
            <v>JOINT KIT,TRANS 3C 11kV 240-400 D8021</v>
          </cell>
        </row>
        <row r="164">
          <cell r="D164" t="str">
            <v>JOINT KIT,TRANS 3C 22kV 25 D8021</v>
          </cell>
        </row>
        <row r="165">
          <cell r="D165" t="str">
            <v>JOINT KIT,TRANS 3C 22kV 35-70 D8021</v>
          </cell>
        </row>
        <row r="166">
          <cell r="D166" t="str">
            <v>JOINT KIT,TRANS 3C 22kV 95-240 D8021</v>
          </cell>
        </row>
        <row r="167">
          <cell r="D167" t="str">
            <v>KIT,CABLE JOINT:6.35/11 KV;TRATR50-95</v>
          </cell>
        </row>
        <row r="168">
          <cell r="D168" t="str">
            <v>KIT,CABLE JOINT:6.35/11 KV;TRTR120-185</v>
          </cell>
        </row>
        <row r="169">
          <cell r="D169" t="str">
            <v>KIT,CABLE JOINT:6.35/11 KV;TRTR240-400</v>
          </cell>
        </row>
        <row r="170">
          <cell r="D170" t="str">
            <v>KIT,CABLE JOINT:12.7/22 KV;TRATR50-95</v>
          </cell>
        </row>
        <row r="171">
          <cell r="D171" t="str">
            <v>KIT,CABLE JOINT:12.7/22 KV;TRTR120-185</v>
          </cell>
        </row>
        <row r="172">
          <cell r="D172" t="str">
            <v>KIT,CABLE JOINT:12.7/22 KV;TRTR240-400</v>
          </cell>
        </row>
        <row r="173">
          <cell r="D173" t="str">
            <v>KIT,CABLE JOINT:19/33 KV;TRATR50-95</v>
          </cell>
        </row>
        <row r="174">
          <cell r="D174" t="str">
            <v>KIT,CABLE JOINT:19/33 KV;TRTR120-185</v>
          </cell>
        </row>
        <row r="175">
          <cell r="D175" t="str">
            <v>KIT,CABLE JOINT:19/33 KV;TRTR240-400</v>
          </cell>
        </row>
        <row r="176">
          <cell r="D176" t="str">
            <v>KIT CABLE JOINT:1C;33 KV;630 MM2;TRANS</v>
          </cell>
        </row>
        <row r="177">
          <cell r="D177" t="str">
            <v>KIT CABLE JOINT:3C;11 KV;185-300 MM2</v>
          </cell>
        </row>
        <row r="178">
          <cell r="D178" t="str">
            <v>KIT CABLE JOINT:3;11 KV;25-70 MM2;TRANS</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rix of Responsabilities"/>
      <sheetName val="Risks"/>
      <sheetName val="Revised Cost Impacts"/>
      <sheetName val="Risk"/>
      <sheetName val="Changes"/>
      <sheetName val="Margin Calc (2)"/>
      <sheetName val="PTA Margin Analysis"/>
      <sheetName val="Margin Calc"/>
      <sheetName val="Notes"/>
      <sheetName val="Cashflows"/>
      <sheetName val="ClientPriceSummary"/>
      <sheetName val="Supplier data"/>
      <sheetName val="Start"/>
      <sheetName val="Activities "/>
      <sheetName val="Summary"/>
      <sheetName val="Price Check"/>
      <sheetName val="Price Check (2)"/>
      <sheetName val="Suppliers List"/>
      <sheetName val="Indicies"/>
      <sheetName val="Finacial Risk Reg."/>
      <sheetName val="P &amp; G Summary"/>
      <sheetName val="1.1 Salaries"/>
      <sheetName val="1.2 Wages"/>
      <sheetName val="1.3 Site Transport"/>
      <sheetName val="1.4 Daily Run Costs"/>
      <sheetName val="1.5 Staff Accommodation"/>
      <sheetName val="1.6 Site Establishment"/>
      <sheetName val="1.7 Scaffolding"/>
      <sheetName val="1.8 Fuel"/>
      <sheetName val="1.9 Cranes"/>
      <sheetName val="1.10 Plant Equipment"/>
      <sheetName val="1.11 Small Tools"/>
      <sheetName val="3 Consumables"/>
      <sheetName val="2 Transport"/>
      <sheetName val="Financial Costs"/>
      <sheetName val="Cashflow_SC"/>
      <sheetName val="1.1SalariesData"/>
      <sheetName val="1.2WagesData"/>
      <sheetName val="1.3SiteTransportData"/>
      <sheetName val="1.4DailyRunCostsData"/>
      <sheetName val="1.5StaffAccommodationData"/>
      <sheetName val="1.6SiteEstablishmentData"/>
      <sheetName val="1.7ScaffoldingData"/>
      <sheetName val="1.9CranesData"/>
      <sheetName val="1.10PlantEquipmentData"/>
      <sheetName val="1.11SmallToolsData"/>
      <sheetName val="3ConsumablesData"/>
      <sheetName val="2TransportData"/>
      <sheetName val="OptiLog"/>
      <sheetName val="Valves"/>
      <sheetName val="Pumps_APE"/>
      <sheetName val="Inline Equip"/>
      <sheetName val="FPS_MEASURE"/>
      <sheetName val="FPS_P&amp;G"/>
      <sheetName val="Aux Cooling"/>
      <sheetName val="WETBACK"/>
      <sheetName val="WETBACK SUMMARY (2)"/>
      <sheetName val="Wetback (X)"/>
      <sheetName val="Tanks"/>
      <sheetName val="Civils"/>
      <sheetName val="Rushtail"/>
      <sheetName val="Rushtail V Lesedi"/>
      <sheetName val="Supports"/>
      <sheetName val="Flowmeters etc"/>
      <sheetName val="Pumps"/>
      <sheetName val="PUMPS (2)"/>
      <sheetName val="LPSystems vALVES"/>
      <sheetName val="Aux Cooling Valves"/>
      <sheetName val="Pipes"/>
      <sheetName val="Aux Cooling Bellows &amp; Comp"/>
      <sheetName val="CAshflow"/>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
          <cell r="B2">
            <v>39723</v>
          </cell>
        </row>
        <row r="16">
          <cell r="C16" t="str">
            <v>Medupi Power Station</v>
          </cell>
        </row>
        <row r="18">
          <cell r="C18" t="str">
            <v>ESKOM</v>
          </cell>
        </row>
        <row r="20">
          <cell r="C20" t="str">
            <v>Low Pressure Services</v>
          </cell>
        </row>
        <row r="22">
          <cell r="C22" t="str">
            <v>2000</v>
          </cell>
        </row>
        <row r="24">
          <cell r="C24" t="str">
            <v>N0801036</v>
          </cell>
        </row>
        <row r="26">
          <cell r="C26" t="str">
            <v>10/14/2008</v>
          </cell>
        </row>
        <row r="28">
          <cell r="C28" t="str">
            <v>Nico Kilian</v>
          </cell>
        </row>
      </sheetData>
      <sheetData sheetId="13"/>
      <sheetData sheetId="14"/>
      <sheetData sheetId="15"/>
      <sheetData sheetId="16"/>
      <sheetData sheetId="17"/>
      <sheetData sheetId="18"/>
      <sheetData sheetId="19"/>
      <sheetData sheetId="20"/>
      <sheetData sheetId="21">
        <row r="35">
          <cell r="A35" t="str">
            <v>Quantity surveyor</v>
          </cell>
        </row>
      </sheetData>
      <sheetData sheetId="22">
        <row r="4">
          <cell r="A4" t="str">
            <v>Clerk</v>
          </cell>
        </row>
      </sheetData>
      <sheetData sheetId="23">
        <row r="4">
          <cell r="A4" t="str">
            <v xml:space="preserve"> TOYOTA HI-LUX L.D.V. 1 Tonner</v>
          </cell>
        </row>
      </sheetData>
      <sheetData sheetId="24">
        <row r="4">
          <cell r="A4" t="str">
            <v xml:space="preserve"> SATELITE PHONE SYSTEM - New Purchase</v>
          </cell>
        </row>
      </sheetData>
      <sheetData sheetId="25">
        <row r="4">
          <cell r="A4" t="str">
            <v xml:space="preserve"> STAFF DAILY ACCOMMODATION c/w BREAKFAST</v>
          </cell>
        </row>
      </sheetData>
      <sheetData sheetId="26">
        <row r="5">
          <cell r="A5" t="str">
            <v>PARK-HOMES(12m,3offices,air con)</v>
          </cell>
        </row>
        <row r="14">
          <cell r="A14" t="str">
            <v>LUMP SUM DRAWING OFFICE c/w EQUIPMENT</v>
          </cell>
        </row>
      </sheetData>
      <sheetData sheetId="27"/>
      <sheetData sheetId="28">
        <row r="4">
          <cell r="A4" t="str">
            <v>Bulk Fuel For Cranes</v>
          </cell>
        </row>
      </sheetData>
      <sheetData sheetId="29"/>
      <sheetData sheetId="30"/>
      <sheetData sheetId="31"/>
      <sheetData sheetId="32">
        <row r="7">
          <cell r="A7" t="str">
            <v>ADDITIONAL REQUIREMENTS</v>
          </cell>
        </row>
        <row r="15">
          <cell r="A15" t="str">
            <v>ADDITIONAL REQUIREMENTS</v>
          </cell>
        </row>
        <row r="22">
          <cell r="A22" t="str">
            <v>ADDITIONAL REQUIREMENTS</v>
          </cell>
        </row>
      </sheetData>
      <sheetData sheetId="33">
        <row r="4">
          <cell r="A4" t="str">
            <v>34 Ton Super Link (6M + 12M)</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rt cover"/>
      <sheetName val="Cert Detail"/>
      <sheetName val="SVRREG"/>
      <sheetName val="Escal"/>
      <sheetName val="TPC's"/>
      <sheetName val="Appr Delays"/>
      <sheetName val="Cover"/>
      <sheetName val="Sheet3"/>
      <sheetName val="Sheet2"/>
      <sheetName val="Fin Rev"/>
      <sheetName val="Finl Sum"/>
      <sheetName val="Cert Sum"/>
      <sheetName val="Summ"/>
      <sheetName val="TPC Backup"/>
      <sheetName val="No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get Cost vs Actual Costs"/>
      <sheetName val="Target Cost vs GWh (2)"/>
      <sheetName val="Target Cost vs GWh (Forecast)"/>
      <sheetName val="Cost vs GWh"/>
      <sheetName val="Chart (Actuals - Target)"/>
      <sheetName val="Chart (Basic + PAfI) (2)"/>
      <sheetName val="Chart (Basic) (2)"/>
      <sheetName val="Chart (Basic + PAfI)"/>
      <sheetName val="Chart (Original vs Actual)"/>
      <sheetName val="Graph Data"/>
      <sheetName val="Original Contract Prices"/>
      <sheetName val="Original price forecast jb"/>
      <sheetName val="Monthly cert"/>
      <sheetName val="Assessment (PAfI)"/>
      <sheetName val="Assessment"/>
      <sheetName val="Actual Costs"/>
      <sheetName val="Option N"/>
      <sheetName val="Assessed Quantities"/>
      <sheetName val="Assessed Amounts"/>
      <sheetName val="Final Target Quantities"/>
      <sheetName val="Final Target Amounts"/>
      <sheetName val="share"/>
      <sheetName val="Profit Share"/>
      <sheetName val="Basis for Contract"/>
      <sheetName val="actual vs qty"/>
      <sheetName val="Sheet1"/>
      <sheetName val="Contract to Date"/>
      <sheetName val="Contract Forecast"/>
      <sheetName val="Forecast Quantities"/>
      <sheetName val="Forecast Amoun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T"/>
      <sheetName val="P&amp;G"/>
      <sheetName val="P&amp;G ASA"/>
      <sheetName val="Prices"/>
      <sheetName val="Unit 6"/>
      <sheetName val="Unit 6 ECS(EUR)"/>
      <sheetName val="Unit 6 UK(GBP)"/>
      <sheetName val="Unit 6 ASA"/>
      <sheetName val="1"/>
      <sheetName val="2"/>
      <sheetName val="3"/>
      <sheetName val="4"/>
      <sheetName val="5"/>
      <sheetName val="6"/>
      <sheetName val="7"/>
      <sheetName val="8"/>
      <sheetName val="9"/>
    </sheetNames>
    <sheetDataSet>
      <sheetData sheetId="0" refreshError="1">
        <row r="1">
          <cell r="B1">
            <v>12.105</v>
          </cell>
        </row>
        <row r="2">
          <cell r="B2">
            <v>8.3000000000000007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y size"/>
      <sheetName val="Any_size"/>
      <sheetName val="Reticulation_Ph2"/>
      <sheetName val="Any_size1"/>
      <sheetName val="Any_size2"/>
    </sheetNames>
    <sheetDataSet>
      <sheetData sheetId="0" refreshError="1">
        <row r="5">
          <cell r="C5" t="str">
            <v xml:space="preserve">Transport materials to unspecified sites </v>
          </cell>
          <cell r="D5" t="str">
            <v>t.km</v>
          </cell>
          <cell r="E5">
            <v>3.4333333333333336</v>
          </cell>
          <cell r="F5">
            <v>2.2999999999999998</v>
          </cell>
          <cell r="G5">
            <v>3</v>
          </cell>
          <cell r="H5">
            <v>5</v>
          </cell>
          <cell r="L5">
            <v>30</v>
          </cell>
          <cell r="M5">
            <v>103</v>
          </cell>
        </row>
        <row r="6">
          <cell r="C6" t="str">
            <v>Remove topsoil to 150mm &amp; stockpile</v>
          </cell>
          <cell r="D6" t="str">
            <v>m²</v>
          </cell>
          <cell r="E6">
            <v>5.6333333333333329</v>
          </cell>
          <cell r="F6">
            <v>3.7</v>
          </cell>
          <cell r="G6">
            <v>3.2</v>
          </cell>
          <cell r="H6">
            <v>10</v>
          </cell>
          <cell r="L6">
            <v>56.462920227426856</v>
          </cell>
          <cell r="M6">
            <v>318.0744506145046</v>
          </cell>
          <cell r="O6" t="str">
            <v>Height (m)</v>
          </cell>
          <cell r="P6">
            <v>3</v>
          </cell>
        </row>
        <row r="7">
          <cell r="C7" t="str">
            <v>EARTHWORKS</v>
          </cell>
          <cell r="M7">
            <v>0</v>
          </cell>
          <cell r="O7" t="str">
            <v>Diameter ø (m)</v>
          </cell>
          <cell r="P7">
            <v>7.9788456080286538</v>
          </cell>
        </row>
        <row r="8">
          <cell r="C8" t="str">
            <v>Bulk Excavation</v>
          </cell>
          <cell r="M8">
            <v>0</v>
          </cell>
        </row>
        <row r="9">
          <cell r="C9" t="str">
            <v xml:space="preserve">Exc. in all materials, use for backfill </v>
          </cell>
          <cell r="D9" t="str">
            <v>m³</v>
          </cell>
          <cell r="E9">
            <v>29.233333333333334</v>
          </cell>
          <cell r="F9">
            <v>28.7</v>
          </cell>
          <cell r="G9">
            <v>27</v>
          </cell>
          <cell r="H9">
            <v>32</v>
          </cell>
          <cell r="L9">
            <v>28.231460113713428</v>
          </cell>
          <cell r="M9">
            <v>825.29968399088921</v>
          </cell>
        </row>
        <row r="10">
          <cell r="C10" t="str">
            <v>E.O.</v>
          </cell>
          <cell r="M10">
            <v>0</v>
          </cell>
          <cell r="O10" t="str">
            <v>Area (m²)</v>
          </cell>
          <cell r="P10">
            <v>50</v>
          </cell>
        </row>
        <row r="11">
          <cell r="C11" t="str">
            <v>Intermediate excavation</v>
          </cell>
          <cell r="D11" t="str">
            <v>m³</v>
          </cell>
          <cell r="E11">
            <v>25.666666666666668</v>
          </cell>
          <cell r="F11">
            <v>35</v>
          </cell>
          <cell r="G11">
            <v>12</v>
          </cell>
          <cell r="H11">
            <v>30</v>
          </cell>
          <cell r="L11">
            <v>2.8231460113713429</v>
          </cell>
          <cell r="M11">
            <v>72.460747625197811</v>
          </cell>
          <cell r="O11" t="str">
            <v>Capacity (kl)</v>
          </cell>
          <cell r="P11">
            <v>150</v>
          </cell>
        </row>
        <row r="12">
          <cell r="C12" t="str">
            <v>Hard rock excavation</v>
          </cell>
          <cell r="D12" t="str">
            <v>m³</v>
          </cell>
          <cell r="E12">
            <v>129.93333333333334</v>
          </cell>
          <cell r="F12">
            <v>149.80000000000001</v>
          </cell>
          <cell r="G12">
            <v>140</v>
          </cell>
          <cell r="H12">
            <v>100</v>
          </cell>
          <cell r="L12">
            <v>1.4115730056856715</v>
          </cell>
          <cell r="M12">
            <v>183.41038587209158</v>
          </cell>
        </row>
        <row r="13">
          <cell r="C13" t="str">
            <v>Restricted excavation</v>
          </cell>
          <cell r="M13">
            <v>0</v>
          </cell>
          <cell r="N13">
            <v>8.4788456080286529</v>
          </cell>
          <cell r="O13" t="str">
            <v>m</v>
          </cell>
          <cell r="P13" t="str">
            <v>Outside diameter of reservoir</v>
          </cell>
        </row>
        <row r="14">
          <cell r="C14" t="str">
            <v xml:space="preserve">Exc. for restricted foundations, footings, chambers &amp; trenches in all materials </v>
          </cell>
          <cell r="D14" t="str">
            <v>m³</v>
          </cell>
          <cell r="E14">
            <v>39.666666666666664</v>
          </cell>
          <cell r="F14">
            <v>48</v>
          </cell>
          <cell r="G14">
            <v>41</v>
          </cell>
          <cell r="H14">
            <v>30</v>
          </cell>
          <cell r="L14">
            <v>5.25</v>
          </cell>
          <cell r="M14">
            <v>208.25</v>
          </cell>
          <cell r="N14">
            <v>7.9788456080286538</v>
          </cell>
          <cell r="O14" t="str">
            <v>m</v>
          </cell>
          <cell r="P14" t="str">
            <v>Inside diameter of reservoir</v>
          </cell>
        </row>
        <row r="15">
          <cell r="C15" t="str">
            <v>E.O.</v>
          </cell>
          <cell r="M15">
            <v>0</v>
          </cell>
          <cell r="N15">
            <v>0.25</v>
          </cell>
          <cell r="O15" t="str">
            <v>m</v>
          </cell>
          <cell r="P15" t="str">
            <v>Wall thickness</v>
          </cell>
        </row>
        <row r="16">
          <cell r="C16" t="str">
            <v>Intermediate excavation</v>
          </cell>
          <cell r="D16" t="str">
            <v>m³</v>
          </cell>
          <cell r="E16">
            <v>38.333333333333336</v>
          </cell>
          <cell r="F16">
            <v>50</v>
          </cell>
          <cell r="G16">
            <v>15</v>
          </cell>
          <cell r="H16">
            <v>50</v>
          </cell>
          <cell r="L16">
            <v>1</v>
          </cell>
          <cell r="M16">
            <v>38.333333333333336</v>
          </cell>
          <cell r="N16">
            <v>0.25</v>
          </cell>
          <cell r="O16" t="str">
            <v>m</v>
          </cell>
          <cell r="P16" t="str">
            <v>Deck slab thickness</v>
          </cell>
        </row>
        <row r="17">
          <cell r="C17" t="str">
            <v>Hard rock excavation</v>
          </cell>
          <cell r="D17" t="str">
            <v>m³</v>
          </cell>
          <cell r="E17">
            <v>147.93333333333334</v>
          </cell>
          <cell r="F17">
            <v>149.80000000000001</v>
          </cell>
          <cell r="G17">
            <v>174</v>
          </cell>
          <cell r="H17">
            <v>120</v>
          </cell>
          <cell r="L17">
            <v>1.5</v>
          </cell>
          <cell r="M17">
            <v>221.9</v>
          </cell>
          <cell r="N17">
            <v>0.25</v>
          </cell>
          <cell r="O17" t="str">
            <v>m</v>
          </cell>
          <cell r="P17" t="str">
            <v>Floor slab thickness</v>
          </cell>
        </row>
        <row r="18">
          <cell r="C18" t="str">
            <v xml:space="preserve">Extra exc.for working space </v>
          </cell>
          <cell r="D18" t="str">
            <v>m²</v>
          </cell>
          <cell r="E18">
            <v>22.566666666666666</v>
          </cell>
          <cell r="F18">
            <v>28.7</v>
          </cell>
          <cell r="G18">
            <v>19</v>
          </cell>
          <cell r="H18">
            <v>20</v>
          </cell>
          <cell r="L18">
            <v>6.659269768276225</v>
          </cell>
          <cell r="M18">
            <v>150.27752110410015</v>
          </cell>
          <cell r="N18">
            <v>3</v>
          </cell>
          <cell r="O18" t="str">
            <v>m</v>
          </cell>
          <cell r="P18" t="str">
            <v>Height of walls (excl. slabs)</v>
          </cell>
        </row>
        <row r="19">
          <cell r="C19" t="str">
            <v>Importing of materials</v>
          </cell>
          <cell r="D19" t="str">
            <v>m³</v>
          </cell>
          <cell r="E19">
            <v>42.333333333333336</v>
          </cell>
          <cell r="F19">
            <v>35</v>
          </cell>
          <cell r="G19">
            <v>22</v>
          </cell>
          <cell r="H19">
            <v>70</v>
          </cell>
          <cell r="L19">
            <v>5.6462920227426858</v>
          </cell>
          <cell r="M19">
            <v>239.02636229610704</v>
          </cell>
          <cell r="N19">
            <v>0.5</v>
          </cell>
          <cell r="O19" t="str">
            <v>m</v>
          </cell>
          <cell r="P19" t="str">
            <v>Depth of structure below ground</v>
          </cell>
        </row>
        <row r="20">
          <cell r="C20" t="str">
            <v>CONCRETE (STRUCTURAL)</v>
          </cell>
          <cell r="M20">
            <v>0</v>
          </cell>
          <cell r="N20">
            <v>0.4</v>
          </cell>
          <cell r="O20" t="str">
            <v>m</v>
          </cell>
          <cell r="P20" t="str">
            <v>Column Diameter</v>
          </cell>
        </row>
        <row r="21">
          <cell r="C21" t="str">
            <v>FORMWORK</v>
          </cell>
          <cell r="M21">
            <v>0</v>
          </cell>
          <cell r="N21">
            <v>3</v>
          </cell>
          <cell r="O21" t="str">
            <v>m</v>
          </cell>
          <cell r="P21" t="str">
            <v>Column height</v>
          </cell>
        </row>
        <row r="22">
          <cell r="C22" t="str">
            <v>Rough vertical plane</v>
          </cell>
          <cell r="M22">
            <v>0</v>
          </cell>
        </row>
        <row r="23">
          <cell r="C23" t="str">
            <v>for walls and slabs below ground level</v>
          </cell>
          <cell r="D23" t="str">
            <v>m²</v>
          </cell>
          <cell r="E23">
            <v>109.10000000000001</v>
          </cell>
          <cell r="F23">
            <v>98.3</v>
          </cell>
          <cell r="G23">
            <v>124</v>
          </cell>
          <cell r="H23">
            <v>105</v>
          </cell>
          <cell r="L23">
            <v>13.31853953655245</v>
          </cell>
          <cell r="M23">
            <v>1453.0526634378723</v>
          </cell>
        </row>
        <row r="24">
          <cell r="C24" t="str">
            <v>Smooth vertical plane</v>
          </cell>
          <cell r="M24">
            <v>0</v>
          </cell>
        </row>
        <row r="25">
          <cell r="C25" t="str">
            <v>for walls above ground</v>
          </cell>
          <cell r="D25" t="str">
            <v>m²</v>
          </cell>
          <cell r="E25">
            <v>156.66666666666666</v>
          </cell>
          <cell r="F25">
            <v>170</v>
          </cell>
          <cell r="G25">
            <v>150</v>
          </cell>
          <cell r="H25">
            <v>150</v>
          </cell>
          <cell r="L25">
            <v>141.79154592169226</v>
          </cell>
          <cell r="M25">
            <v>22214.008861065118</v>
          </cell>
        </row>
        <row r="26">
          <cell r="C26" t="str">
            <v>Smooth horizontal plane</v>
          </cell>
          <cell r="M26">
            <v>0</v>
          </cell>
        </row>
        <row r="27">
          <cell r="C27" t="str">
            <v>Slabs above ground level</v>
          </cell>
          <cell r="D27" t="str">
            <v>m²</v>
          </cell>
          <cell r="E27">
            <v>153.33333333333334</v>
          </cell>
          <cell r="F27">
            <v>120</v>
          </cell>
          <cell r="G27">
            <v>150</v>
          </cell>
          <cell r="H27">
            <v>190</v>
          </cell>
          <cell r="L27">
            <v>50</v>
          </cell>
          <cell r="M27">
            <v>7666.666666666667</v>
          </cell>
        </row>
        <row r="28">
          <cell r="C28" t="str">
            <v>Smooth narrow width (0-300m) curved</v>
          </cell>
          <cell r="D28" t="str">
            <v xml:space="preserve"> m</v>
          </cell>
          <cell r="E28">
            <v>26.099999999999998</v>
          </cell>
          <cell r="F28">
            <v>24.3</v>
          </cell>
          <cell r="G28">
            <v>34</v>
          </cell>
          <cell r="H28">
            <v>20</v>
          </cell>
          <cell r="L28">
            <v>26.6370790731049</v>
          </cell>
          <cell r="M28">
            <v>695.22776380803782</v>
          </cell>
        </row>
        <row r="29">
          <cell r="C29" t="str">
            <v>Box out holes for specials</v>
          </cell>
          <cell r="D29" t="str">
            <v>No.</v>
          </cell>
          <cell r="E29">
            <v>67.100000000000009</v>
          </cell>
          <cell r="F29">
            <v>71.3</v>
          </cell>
          <cell r="G29">
            <v>80</v>
          </cell>
          <cell r="H29">
            <v>50</v>
          </cell>
          <cell r="L29">
            <v>7</v>
          </cell>
          <cell r="M29">
            <v>469.70000000000005</v>
          </cell>
        </row>
        <row r="30">
          <cell r="C30" t="str">
            <v>Box out holes for manhole covers</v>
          </cell>
          <cell r="D30" t="str">
            <v>No.</v>
          </cell>
          <cell r="E30">
            <v>104.60000000000001</v>
          </cell>
          <cell r="F30">
            <v>118.8</v>
          </cell>
          <cell r="G30">
            <v>80</v>
          </cell>
          <cell r="H30">
            <v>115</v>
          </cell>
          <cell r="L30">
            <v>4</v>
          </cell>
          <cell r="M30">
            <v>418.40000000000003</v>
          </cell>
        </row>
        <row r="31">
          <cell r="C31" t="str">
            <v>REINFORCEMENT</v>
          </cell>
          <cell r="M31">
            <v>0</v>
          </cell>
        </row>
        <row r="32">
          <cell r="C32" t="str">
            <v>Mild steel bars</v>
          </cell>
          <cell r="D32" t="str">
            <v>t</v>
          </cell>
          <cell r="E32">
            <v>5500</v>
          </cell>
          <cell r="F32">
            <v>5000</v>
          </cell>
          <cell r="G32">
            <v>5500</v>
          </cell>
          <cell r="H32">
            <v>6000</v>
          </cell>
          <cell r="L32">
            <v>0.10139442382884958</v>
          </cell>
          <cell r="M32">
            <v>557.6693310586727</v>
          </cell>
        </row>
        <row r="33">
          <cell r="C33" t="str">
            <v>High-tensile steel bars</v>
          </cell>
          <cell r="D33" t="str">
            <v>t</v>
          </cell>
          <cell r="E33">
            <v>5500</v>
          </cell>
          <cell r="F33">
            <v>5000</v>
          </cell>
          <cell r="G33">
            <v>5500</v>
          </cell>
          <cell r="H33">
            <v>6000</v>
          </cell>
          <cell r="L33">
            <v>5.0697211914424791</v>
          </cell>
          <cell r="M33">
            <v>27883.466552933634</v>
          </cell>
        </row>
        <row r="34">
          <cell r="C34" t="str">
            <v>High tensile welded mesh</v>
          </cell>
          <cell r="D34" t="str">
            <v xml:space="preserve"> t</v>
          </cell>
          <cell r="E34">
            <v>5666.666666666667</v>
          </cell>
          <cell r="F34">
            <v>5000</v>
          </cell>
          <cell r="G34">
            <v>5500</v>
          </cell>
          <cell r="H34">
            <v>6500</v>
          </cell>
          <cell r="L34">
            <v>0.25348605957212395</v>
          </cell>
          <cell r="M34">
            <v>1436.4210042420357</v>
          </cell>
        </row>
        <row r="35">
          <cell r="C35" t="str">
            <v>CONCRETE</v>
          </cell>
          <cell r="M35">
            <v>0</v>
          </cell>
        </row>
        <row r="36">
          <cell r="C36" t="str">
            <v>50mm blinding layer to res. &amp; chambers</v>
          </cell>
          <cell r="D36" t="str">
            <v>m³</v>
          </cell>
          <cell r="E36">
            <v>816.66666666666663</v>
          </cell>
          <cell r="F36">
            <v>650</v>
          </cell>
          <cell r="G36">
            <v>1000</v>
          </cell>
          <cell r="H36">
            <v>800</v>
          </cell>
          <cell r="L36">
            <v>3.201146011371343</v>
          </cell>
          <cell r="M36">
            <v>2614.2692426199301</v>
          </cell>
        </row>
        <row r="37">
          <cell r="C37" t="str">
            <v>Strength concrete : 30MPa/20mm</v>
          </cell>
          <cell r="M37">
            <v>0</v>
          </cell>
        </row>
        <row r="38">
          <cell r="C38" t="str">
            <v>kl Reservoir incl. chambers</v>
          </cell>
          <cell r="D38" t="str">
            <v>m³</v>
          </cell>
          <cell r="E38">
            <v>866.66666666666663</v>
          </cell>
          <cell r="F38">
            <v>850</v>
          </cell>
          <cell r="G38">
            <v>1000</v>
          </cell>
          <cell r="H38">
            <v>750</v>
          </cell>
          <cell r="L38">
            <v>50.697211914424791</v>
          </cell>
          <cell r="M38">
            <v>43937.583659168151</v>
          </cell>
          <cell r="N38" t="str">
            <v>CAPACITY :</v>
          </cell>
          <cell r="O38">
            <v>150</v>
          </cell>
        </row>
        <row r="39">
          <cell r="C39" t="str">
            <v>UNFORMED SURFACE FINISHES</v>
          </cell>
          <cell r="M39">
            <v>0</v>
          </cell>
          <cell r="N39" t="str">
            <v>Vol. of concrete F/Slab</v>
          </cell>
          <cell r="O39">
            <v>14.115730056856714</v>
          </cell>
        </row>
        <row r="40">
          <cell r="C40" t="str">
            <v>a) Wood floated finish to blinding layer, chamber floor slabs, horizontal joints</v>
          </cell>
          <cell r="D40" t="str">
            <v>m²</v>
          </cell>
          <cell r="E40">
            <v>3.2166666666666668</v>
          </cell>
          <cell r="F40">
            <v>3</v>
          </cell>
          <cell r="G40">
            <v>3.15</v>
          </cell>
          <cell r="H40">
            <v>3.5</v>
          </cell>
          <cell r="L40">
            <v>64.022920227426852</v>
          </cell>
          <cell r="M40">
            <v>205.94039339822305</v>
          </cell>
          <cell r="N40" t="str">
            <v>Vol. of concrete R/Slab</v>
          </cell>
          <cell r="O40">
            <v>15.015730056856714</v>
          </cell>
        </row>
        <row r="41">
          <cell r="C41" t="str">
            <v>b) Steel floated finish to reservoir roof and floor slabs and chamber roof slabs</v>
          </cell>
          <cell r="D41" t="str">
            <v>m²</v>
          </cell>
          <cell r="E41">
            <v>4.75</v>
          </cell>
          <cell r="F41">
            <v>4.5</v>
          </cell>
          <cell r="G41">
            <v>4.3499999999999996</v>
          </cell>
          <cell r="H41">
            <v>5.4</v>
          </cell>
          <cell r="L41">
            <v>121.97864045485372</v>
          </cell>
          <cell r="M41">
            <v>579.39854216055517</v>
          </cell>
          <cell r="N41" t="str">
            <v>Vol. of concrete Column</v>
          </cell>
          <cell r="O41">
            <v>0.37699111843077521</v>
          </cell>
        </row>
        <row r="42">
          <cell r="C42" t="str">
            <v>JOINTS</v>
          </cell>
          <cell r="M42">
            <v>0</v>
          </cell>
          <cell r="N42" t="str">
            <v xml:space="preserve"> Walls</v>
          </cell>
          <cell r="O42">
            <v>19.388760682280587</v>
          </cell>
        </row>
        <row r="43">
          <cell r="C43" t="str">
            <v xml:space="preserve">Horizontal joint at base with water stop </v>
          </cell>
          <cell r="D43" t="str">
            <v>m</v>
          </cell>
          <cell r="E43">
            <v>61.433333333333337</v>
          </cell>
          <cell r="F43">
            <v>30</v>
          </cell>
          <cell r="G43">
            <v>54.3</v>
          </cell>
          <cell r="H43">
            <v>100</v>
          </cell>
          <cell r="L43">
            <v>25.851680909707451</v>
          </cell>
          <cell r="M43">
            <v>1588.1549305530277</v>
          </cell>
          <cell r="N43" t="str">
            <v>Chamber slabs</v>
          </cell>
          <cell r="O43">
            <v>1.7999999999999998</v>
          </cell>
        </row>
        <row r="44">
          <cell r="C44" t="str">
            <v>Horizontal at construction joint at intermediate level of reservoir wall</v>
          </cell>
          <cell r="D44" t="str">
            <v>m</v>
          </cell>
          <cell r="E44">
            <v>30</v>
          </cell>
          <cell r="F44">
            <v>25</v>
          </cell>
          <cell r="G44">
            <v>30</v>
          </cell>
          <cell r="H44">
            <v>35</v>
          </cell>
          <cell r="L44">
            <v>25.851680909707451</v>
          </cell>
          <cell r="M44">
            <v>775.55042729122351</v>
          </cell>
        </row>
        <row r="45">
          <cell r="C45" t="str">
            <v>MISCELLANEOUS</v>
          </cell>
          <cell r="M45">
            <v>0</v>
          </cell>
          <cell r="N45" t="str">
            <v>Total Vol. : Concrete</v>
          </cell>
          <cell r="O45">
            <v>50.697211914424791</v>
          </cell>
          <cell r="P45" t="str">
            <v>(m³)</v>
          </cell>
        </row>
        <row r="46">
          <cell r="C46" t="str">
            <v xml:space="preserve">Build in pipes </v>
          </cell>
          <cell r="D46" t="str">
            <v>No.</v>
          </cell>
          <cell r="E46">
            <v>83.333333333333329</v>
          </cell>
          <cell r="F46">
            <v>150</v>
          </cell>
          <cell r="G46">
            <v>45</v>
          </cell>
          <cell r="H46">
            <v>55</v>
          </cell>
          <cell r="L46">
            <v>7</v>
          </cell>
          <cell r="M46">
            <v>583.33333333333326</v>
          </cell>
        </row>
        <row r="47">
          <cell r="C47" t="str">
            <v xml:space="preserve">Install valves in chambers </v>
          </cell>
          <cell r="D47" t="str">
            <v>No.</v>
          </cell>
          <cell r="E47">
            <v>1033.3333333333333</v>
          </cell>
          <cell r="F47">
            <v>1800</v>
          </cell>
          <cell r="G47">
            <v>500</v>
          </cell>
          <cell r="H47">
            <v>800</v>
          </cell>
          <cell r="L47">
            <v>3</v>
          </cell>
          <cell r="M47">
            <v>3100</v>
          </cell>
        </row>
        <row r="48">
          <cell r="C48" t="str">
            <v>Water level indicator</v>
          </cell>
          <cell r="D48" t="str">
            <v>No.</v>
          </cell>
          <cell r="E48">
            <v>5533.333333333333</v>
          </cell>
          <cell r="F48">
            <v>5300</v>
          </cell>
          <cell r="G48">
            <v>5300</v>
          </cell>
          <cell r="H48">
            <v>6000</v>
          </cell>
          <cell r="L48">
            <v>1</v>
          </cell>
          <cell r="M48">
            <v>5533.333333333333</v>
          </cell>
        </row>
        <row r="49">
          <cell r="C49" t="str">
            <v>Supply of Valves</v>
          </cell>
          <cell r="D49" t="str">
            <v>No.</v>
          </cell>
          <cell r="E49">
            <v>2866.6666666666665</v>
          </cell>
          <cell r="F49">
            <v>2800</v>
          </cell>
          <cell r="G49">
            <v>2800</v>
          </cell>
          <cell r="H49">
            <v>3000</v>
          </cell>
          <cell r="L49">
            <v>3</v>
          </cell>
          <cell r="M49">
            <v>8600</v>
          </cell>
        </row>
        <row r="50">
          <cell r="C50" t="str">
            <v>Flow Meter</v>
          </cell>
          <cell r="D50" t="str">
            <v>No.</v>
          </cell>
          <cell r="E50">
            <v>3266.6666666666665</v>
          </cell>
          <cell r="F50">
            <v>4500</v>
          </cell>
          <cell r="G50">
            <v>1800</v>
          </cell>
          <cell r="H50">
            <v>3500</v>
          </cell>
          <cell r="L50">
            <v>1</v>
          </cell>
          <cell r="M50">
            <v>3266.6666666666665</v>
          </cell>
        </row>
        <row r="51">
          <cell r="C51" t="str">
            <v>Strainer</v>
          </cell>
          <cell r="D51" t="str">
            <v>No.</v>
          </cell>
          <cell r="E51">
            <v>1016.6666666666666</v>
          </cell>
          <cell r="F51">
            <v>1500</v>
          </cell>
          <cell r="G51">
            <v>650</v>
          </cell>
          <cell r="H51">
            <v>900</v>
          </cell>
          <cell r="L51">
            <v>1</v>
          </cell>
          <cell r="M51">
            <v>1016.6666666666666</v>
          </cell>
        </row>
        <row r="52">
          <cell r="C52" t="str">
            <v>LevelDex float valve</v>
          </cell>
          <cell r="D52" t="str">
            <v>No.</v>
          </cell>
          <cell r="E52">
            <v>6166.666666666667</v>
          </cell>
          <cell r="F52">
            <v>7000</v>
          </cell>
          <cell r="G52">
            <v>5500</v>
          </cell>
          <cell r="H52">
            <v>6000</v>
          </cell>
          <cell r="L52">
            <v>1</v>
          </cell>
          <cell r="M52">
            <v>6166.666666666667</v>
          </cell>
        </row>
        <row r="53">
          <cell r="C53" t="str">
            <v>50 Micron PVC sheeting , in two layers on top of walls as a bond breaker to roof slabs</v>
          </cell>
          <cell r="D53" t="str">
            <v>m</v>
          </cell>
          <cell r="E53">
            <v>4.42</v>
          </cell>
          <cell r="F53">
            <v>3</v>
          </cell>
          <cell r="G53">
            <v>6</v>
          </cell>
          <cell r="H53">
            <v>4.26</v>
          </cell>
          <cell r="L53">
            <v>51.703361819414901</v>
          </cell>
          <cell r="M53">
            <v>228.52885924181385</v>
          </cell>
        </row>
        <row r="54">
          <cell r="C54" t="str">
            <v>75 Micron PVC sheeting placed as bond breaker between base and blinding</v>
          </cell>
          <cell r="D54" t="str">
            <v>m²</v>
          </cell>
          <cell r="E54">
            <v>6.0666666666666664</v>
          </cell>
          <cell r="F54">
            <v>5</v>
          </cell>
          <cell r="G54">
            <v>8</v>
          </cell>
          <cell r="H54">
            <v>5.2</v>
          </cell>
          <cell r="L54">
            <v>56.462920227426856</v>
          </cell>
          <cell r="M54">
            <v>342.54171604638958</v>
          </cell>
        </row>
        <row r="55">
          <cell r="C55" t="str">
            <v>Manhole covers for :</v>
          </cell>
          <cell r="M55">
            <v>0</v>
          </cell>
        </row>
        <row r="56">
          <cell r="C56" t="str">
            <v xml:space="preserve">          a) Reservoirs</v>
          </cell>
          <cell r="D56" t="str">
            <v>No.</v>
          </cell>
          <cell r="E56">
            <v>603.33333333333337</v>
          </cell>
          <cell r="F56">
            <v>600</v>
          </cell>
          <cell r="G56">
            <v>600</v>
          </cell>
          <cell r="H56">
            <v>610</v>
          </cell>
          <cell r="L56">
            <v>1</v>
          </cell>
          <cell r="M56">
            <v>603.33333333333337</v>
          </cell>
        </row>
        <row r="57">
          <cell r="C57" t="str">
            <v xml:space="preserve">          b) Chambers</v>
          </cell>
          <cell r="D57" t="str">
            <v>No.</v>
          </cell>
          <cell r="E57">
            <v>603.33333333333337</v>
          </cell>
          <cell r="F57">
            <v>600</v>
          </cell>
          <cell r="G57">
            <v>600</v>
          </cell>
          <cell r="H57">
            <v>610</v>
          </cell>
          <cell r="L57">
            <v>3</v>
          </cell>
          <cell r="M57">
            <v>1810</v>
          </cell>
        </row>
        <row r="58">
          <cell r="C58" t="str">
            <v>Ladders : supply and install</v>
          </cell>
          <cell r="D58" t="str">
            <v>No.</v>
          </cell>
          <cell r="E58">
            <v>3100</v>
          </cell>
          <cell r="F58">
            <v>1800</v>
          </cell>
          <cell r="G58">
            <v>3000</v>
          </cell>
          <cell r="H58">
            <v>4500</v>
          </cell>
          <cell r="L58">
            <v>1</v>
          </cell>
          <cell r="M58">
            <v>3100</v>
          </cell>
        </row>
        <row r="59">
          <cell r="C59" t="str">
            <v>MEDIUM PRESSURE PIPELINES</v>
          </cell>
          <cell r="M59">
            <v>0</v>
          </cell>
        </row>
        <row r="60">
          <cell r="C60" t="str">
            <v>Supply &amp; place pipes and specials for :</v>
          </cell>
          <cell r="M60">
            <v>0</v>
          </cell>
        </row>
        <row r="61">
          <cell r="C61" t="str">
            <v xml:space="preserve">Inlet pipe </v>
          </cell>
          <cell r="D61" t="str">
            <v>No.</v>
          </cell>
          <cell r="E61">
            <v>1400</v>
          </cell>
          <cell r="F61">
            <v>1900</v>
          </cell>
          <cell r="G61">
            <v>1500</v>
          </cell>
          <cell r="H61">
            <v>800</v>
          </cell>
          <cell r="L61">
            <v>1</v>
          </cell>
          <cell r="M61">
            <v>1400</v>
          </cell>
        </row>
        <row r="62">
          <cell r="C62" t="str">
            <v xml:space="preserve">Outlet pipe </v>
          </cell>
          <cell r="D62" t="str">
            <v>No.</v>
          </cell>
          <cell r="E62">
            <v>1333.3333333333333</v>
          </cell>
          <cell r="F62">
            <v>1500</v>
          </cell>
          <cell r="G62">
            <v>1000</v>
          </cell>
          <cell r="H62">
            <v>1500</v>
          </cell>
          <cell r="L62">
            <v>1</v>
          </cell>
          <cell r="M62">
            <v>1333.3333333333333</v>
          </cell>
        </row>
        <row r="63">
          <cell r="C63" t="str">
            <v xml:space="preserve">Scour pipe </v>
          </cell>
          <cell r="D63" t="str">
            <v>No.</v>
          </cell>
          <cell r="E63">
            <v>833.33333333333337</v>
          </cell>
          <cell r="F63">
            <v>700</v>
          </cell>
          <cell r="G63">
            <v>1000</v>
          </cell>
          <cell r="H63">
            <v>800</v>
          </cell>
          <cell r="L63">
            <v>1</v>
          </cell>
          <cell r="M63">
            <v>833.33333333333337</v>
          </cell>
        </row>
        <row r="64">
          <cell r="C64" t="str">
            <v>Ventilation pipe</v>
          </cell>
          <cell r="D64" t="str">
            <v>No.</v>
          </cell>
          <cell r="E64">
            <v>766.66666666666663</v>
          </cell>
          <cell r="F64">
            <v>600</v>
          </cell>
          <cell r="G64">
            <v>800</v>
          </cell>
          <cell r="H64">
            <v>900</v>
          </cell>
          <cell r="L64">
            <v>4</v>
          </cell>
          <cell r="M64">
            <v>3066.6666666666665</v>
          </cell>
        </row>
        <row r="65">
          <cell r="C65" t="str">
            <v>Overflow pipe</v>
          </cell>
          <cell r="D65" t="str">
            <v>No.</v>
          </cell>
          <cell r="E65">
            <v>500</v>
          </cell>
          <cell r="F65">
            <v>500</v>
          </cell>
          <cell r="G65">
            <v>500</v>
          </cell>
          <cell r="H65">
            <v>500</v>
          </cell>
          <cell r="L65">
            <v>2</v>
          </cell>
          <cell r="M65">
            <v>1000</v>
          </cell>
        </row>
        <row r="66">
          <cell r="C66" t="str">
            <v>BEDDING (PIPES)</v>
          </cell>
          <cell r="M66">
            <v>0</v>
          </cell>
        </row>
        <row r="67">
          <cell r="C67" t="str">
            <v>Provision of bedding</v>
          </cell>
          <cell r="D67" t="str">
            <v>m³</v>
          </cell>
          <cell r="E67">
            <v>26.666666666666668</v>
          </cell>
          <cell r="F67">
            <v>30</v>
          </cell>
          <cell r="G67">
            <v>25</v>
          </cell>
          <cell r="H67">
            <v>25</v>
          </cell>
          <cell r="L67">
            <v>10</v>
          </cell>
          <cell r="M67">
            <v>266.66666666666669</v>
          </cell>
        </row>
        <row r="68">
          <cell r="C68" t="str">
            <v>BRICKWORK</v>
          </cell>
          <cell r="M68">
            <v>0</v>
          </cell>
        </row>
        <row r="69">
          <cell r="C69" t="str">
            <v>Brickwork to all chambers</v>
          </cell>
          <cell r="D69" t="str">
            <v>m²</v>
          </cell>
          <cell r="E69">
            <v>203.33333333333334</v>
          </cell>
          <cell r="F69">
            <v>180</v>
          </cell>
          <cell r="G69">
            <v>180</v>
          </cell>
          <cell r="H69">
            <v>250</v>
          </cell>
          <cell r="L69">
            <v>12.66</v>
          </cell>
          <cell r="M69">
            <v>2574.2000000000003</v>
          </cell>
        </row>
        <row r="70">
          <cell r="C70" t="str">
            <v>STERILEATION AND HYDROTESTING</v>
          </cell>
          <cell r="D70" t="str">
            <v>No.</v>
          </cell>
          <cell r="E70">
            <v>1166.6666666666667</v>
          </cell>
          <cell r="F70">
            <v>1000</v>
          </cell>
          <cell r="G70">
            <v>1500</v>
          </cell>
          <cell r="H70">
            <v>1000</v>
          </cell>
          <cell r="L70">
            <v>1</v>
          </cell>
          <cell r="M70">
            <v>1166.6666666666667</v>
          </cell>
        </row>
        <row r="72">
          <cell r="L72" t="str">
            <v xml:space="preserve"> Capacity (kl) :</v>
          </cell>
          <cell r="M72">
            <v>150</v>
          </cell>
        </row>
        <row r="73">
          <cell r="L73" t="str">
            <v>Cost :</v>
          </cell>
          <cell r="M73">
            <v>160975.65860402482</v>
          </cell>
        </row>
        <row r="74">
          <cell r="E74">
            <v>0.15</v>
          </cell>
          <cell r="L74" t="str">
            <v>P&amp;G's :</v>
          </cell>
          <cell r="M74">
            <v>24146.348790603723</v>
          </cell>
        </row>
        <row r="75">
          <cell r="L75" t="str">
            <v>Total Est. Cost :</v>
          </cell>
          <cell r="M75">
            <v>185122.00739462854</v>
          </cell>
        </row>
        <row r="76">
          <cell r="L76" t="str">
            <v>Cost / kl :</v>
          </cell>
          <cell r="M76">
            <v>1234.1467159641902</v>
          </cell>
        </row>
      </sheetData>
      <sheetData sheetId="1"/>
      <sheetData sheetId="2"/>
      <sheetData sheetId="3"/>
      <sheetData sheetId="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rt cover"/>
      <sheetName val="Summ"/>
      <sheetName val="Cert Detail"/>
      <sheetName val="SVRREG"/>
      <sheetName val="Escal"/>
      <sheetName val="TPC's"/>
      <sheetName val="Appr Delays"/>
      <sheetName val="Cov drill"/>
      <sheetName val="Cert calcs"/>
      <sheetName val="Cover"/>
      <sheetName val="Sheet3"/>
      <sheetName val="Sheet2"/>
      <sheetName val="Fin Rev"/>
      <sheetName val="Finl Sum"/>
      <sheetName val="Cert Su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Transactions"/>
      <sheetName val="Ledger Transaction Details"/>
      <sheetName val="Date_Lup"/>
      <sheetName val="Lookup"/>
      <sheetName val="Instructions"/>
      <sheetName val="MENU"/>
      <sheetName val="Profit and Loss"/>
      <sheetName val="Balance Sheet"/>
      <sheetName val="BS"/>
      <sheetName val="Sheet3"/>
      <sheetName val="Sheet4"/>
      <sheetName val="Sheet5"/>
      <sheetName val="CASHFLOW"/>
    </sheetNames>
    <sheetDataSet>
      <sheetData sheetId="0"/>
      <sheetData sheetId="1"/>
      <sheetData sheetId="2"/>
      <sheetData sheetId="3"/>
      <sheetData sheetId="4">
        <row r="2">
          <cell r="E2">
            <v>10</v>
          </cell>
        </row>
        <row r="3">
          <cell r="E3">
            <v>11</v>
          </cell>
        </row>
        <row r="4">
          <cell r="E4">
            <v>12</v>
          </cell>
        </row>
        <row r="5">
          <cell r="E5">
            <v>1</v>
          </cell>
        </row>
        <row r="6">
          <cell r="E6">
            <v>2</v>
          </cell>
        </row>
        <row r="7">
          <cell r="E7">
            <v>3</v>
          </cell>
        </row>
        <row r="8">
          <cell r="E8">
            <v>4</v>
          </cell>
        </row>
        <row r="9">
          <cell r="E9">
            <v>5</v>
          </cell>
        </row>
        <row r="10">
          <cell r="E10">
            <v>6</v>
          </cell>
        </row>
        <row r="11">
          <cell r="E11">
            <v>7</v>
          </cell>
        </row>
        <row r="12">
          <cell r="E12">
            <v>8</v>
          </cell>
        </row>
        <row r="13">
          <cell r="E13">
            <v>9</v>
          </cell>
        </row>
        <row r="41">
          <cell r="D41">
            <v>630815674.43000054</v>
          </cell>
        </row>
      </sheetData>
      <sheetData sheetId="5">
        <row r="1">
          <cell r="A1" t="str">
            <v>March 2012</v>
          </cell>
        </row>
        <row r="2">
          <cell r="E2" t="str">
            <v>GL Cat Code</v>
          </cell>
        </row>
        <row r="5">
          <cell r="E5">
            <v>6</v>
          </cell>
        </row>
        <row r="6">
          <cell r="E6">
            <v>0</v>
          </cell>
        </row>
        <row r="7">
          <cell r="E7" t="str">
            <v>21</v>
          </cell>
        </row>
        <row r="9">
          <cell r="E9" t="str">
            <v>10</v>
          </cell>
        </row>
        <row r="10">
          <cell r="E10" t="str">
            <v>10</v>
          </cell>
        </row>
        <row r="11">
          <cell r="E11" t="str">
            <v>10</v>
          </cell>
        </row>
        <row r="12">
          <cell r="E12" t="str">
            <v>10</v>
          </cell>
        </row>
        <row r="13">
          <cell r="E13" t="str">
            <v>10</v>
          </cell>
        </row>
        <row r="14">
          <cell r="E14" t="str">
            <v>10</v>
          </cell>
        </row>
        <row r="15">
          <cell r="E15" t="str">
            <v>10</v>
          </cell>
        </row>
        <row r="16">
          <cell r="E16" t="str">
            <v>10</v>
          </cell>
        </row>
        <row r="17">
          <cell r="E17" t="str">
            <v>10</v>
          </cell>
        </row>
        <row r="18">
          <cell r="E18" t="str">
            <v>10</v>
          </cell>
        </row>
        <row r="19">
          <cell r="E19" t="str">
            <v>10</v>
          </cell>
        </row>
        <row r="20">
          <cell r="E20" t="str">
            <v>10</v>
          </cell>
        </row>
        <row r="21">
          <cell r="E21" t="str">
            <v>10</v>
          </cell>
        </row>
        <row r="22">
          <cell r="E22" t="str">
            <v>10</v>
          </cell>
        </row>
        <row r="23">
          <cell r="E23" t="str">
            <v>10</v>
          </cell>
        </row>
        <row r="24">
          <cell r="E24" t="str">
            <v>10</v>
          </cell>
        </row>
        <row r="25">
          <cell r="E25" t="str">
            <v>10</v>
          </cell>
        </row>
        <row r="26">
          <cell r="E26" t="str">
            <v>10</v>
          </cell>
        </row>
        <row r="27">
          <cell r="E27" t="str">
            <v>10</v>
          </cell>
        </row>
        <row r="28">
          <cell r="E28" t="str">
            <v>10</v>
          </cell>
        </row>
        <row r="29">
          <cell r="E29" t="str">
            <v>10</v>
          </cell>
        </row>
        <row r="30">
          <cell r="E30" t="str">
            <v>10</v>
          </cell>
        </row>
        <row r="31">
          <cell r="E31" t="str">
            <v>10</v>
          </cell>
        </row>
        <row r="32">
          <cell r="E32" t="str">
            <v>10</v>
          </cell>
        </row>
        <row r="33">
          <cell r="E33" t="str">
            <v>10</v>
          </cell>
        </row>
        <row r="34">
          <cell r="E34" t="str">
            <v>10</v>
          </cell>
        </row>
        <row r="35">
          <cell r="E35" t="str">
            <v>10</v>
          </cell>
        </row>
        <row r="36">
          <cell r="E36" t="str">
            <v>10</v>
          </cell>
        </row>
        <row r="37">
          <cell r="E37" t="str">
            <v>10</v>
          </cell>
        </row>
        <row r="38">
          <cell r="E38" t="str">
            <v>10</v>
          </cell>
        </row>
        <row r="39">
          <cell r="E39" t="str">
            <v>10</v>
          </cell>
        </row>
        <row r="40">
          <cell r="E40" t="str">
            <v>10</v>
          </cell>
        </row>
        <row r="41">
          <cell r="E41" t="str">
            <v>10</v>
          </cell>
        </row>
        <row r="42">
          <cell r="E42" t="str">
            <v>10</v>
          </cell>
        </row>
        <row r="43">
          <cell r="E43" t="str">
            <v>10</v>
          </cell>
        </row>
        <row r="44">
          <cell r="E44" t="str">
            <v>10</v>
          </cell>
        </row>
        <row r="45">
          <cell r="E45" t="str">
            <v>10</v>
          </cell>
        </row>
        <row r="46">
          <cell r="E46" t="str">
            <v>10</v>
          </cell>
        </row>
        <row r="47">
          <cell r="E47" t="str">
            <v>11</v>
          </cell>
        </row>
        <row r="48">
          <cell r="E48" t="str">
            <v>11</v>
          </cell>
        </row>
        <row r="49">
          <cell r="E49" t="str">
            <v>11</v>
          </cell>
        </row>
        <row r="50">
          <cell r="E50" t="str">
            <v>11</v>
          </cell>
        </row>
        <row r="51">
          <cell r="E51" t="str">
            <v>11</v>
          </cell>
        </row>
        <row r="52">
          <cell r="E52" t="str">
            <v>11</v>
          </cell>
        </row>
        <row r="53">
          <cell r="E53" t="str">
            <v>11</v>
          </cell>
        </row>
        <row r="54">
          <cell r="E54" t="str">
            <v>11</v>
          </cell>
        </row>
        <row r="55">
          <cell r="E55" t="str">
            <v>11</v>
          </cell>
        </row>
        <row r="56">
          <cell r="E56" t="str">
            <v>11</v>
          </cell>
        </row>
        <row r="57">
          <cell r="E57" t="str">
            <v>11</v>
          </cell>
        </row>
        <row r="58">
          <cell r="E58" t="str">
            <v>11</v>
          </cell>
        </row>
        <row r="59">
          <cell r="E59" t="str">
            <v>11</v>
          </cell>
        </row>
        <row r="60">
          <cell r="E60" t="str">
            <v>11</v>
          </cell>
        </row>
        <row r="61">
          <cell r="E61" t="str">
            <v>11</v>
          </cell>
        </row>
        <row r="62">
          <cell r="E62" t="str">
            <v>11</v>
          </cell>
        </row>
        <row r="63">
          <cell r="E63" t="str">
            <v>11</v>
          </cell>
        </row>
        <row r="64">
          <cell r="E64" t="str">
            <v>11</v>
          </cell>
        </row>
        <row r="65">
          <cell r="E65" t="str">
            <v>11</v>
          </cell>
        </row>
        <row r="66">
          <cell r="E66" t="str">
            <v>11</v>
          </cell>
        </row>
        <row r="67">
          <cell r="E67" t="str">
            <v>11</v>
          </cell>
        </row>
        <row r="68">
          <cell r="E68" t="str">
            <v>11</v>
          </cell>
        </row>
        <row r="69">
          <cell r="E69" t="str">
            <v>11</v>
          </cell>
        </row>
        <row r="70">
          <cell r="E70" t="str">
            <v>11</v>
          </cell>
        </row>
        <row r="71">
          <cell r="E71" t="str">
            <v>11</v>
          </cell>
        </row>
        <row r="72">
          <cell r="E72" t="str">
            <v>11</v>
          </cell>
        </row>
        <row r="73">
          <cell r="E73" t="str">
            <v>11</v>
          </cell>
        </row>
        <row r="74">
          <cell r="E74" t="str">
            <v>11</v>
          </cell>
        </row>
        <row r="75">
          <cell r="E75" t="str">
            <v>11</v>
          </cell>
        </row>
        <row r="76">
          <cell r="E76" t="str">
            <v>11</v>
          </cell>
        </row>
        <row r="77">
          <cell r="E77" t="str">
            <v>11</v>
          </cell>
        </row>
        <row r="78">
          <cell r="E78" t="str">
            <v>11</v>
          </cell>
        </row>
        <row r="79">
          <cell r="E79" t="str">
            <v>11</v>
          </cell>
        </row>
        <row r="80">
          <cell r="E80" t="str">
            <v>11</v>
          </cell>
        </row>
        <row r="81">
          <cell r="E81" t="str">
            <v>11</v>
          </cell>
        </row>
        <row r="82">
          <cell r="E82" t="str">
            <v>11</v>
          </cell>
        </row>
        <row r="83">
          <cell r="E83" t="str">
            <v>11</v>
          </cell>
        </row>
        <row r="84">
          <cell r="E84" t="str">
            <v>11</v>
          </cell>
        </row>
        <row r="85">
          <cell r="E85" t="str">
            <v>11</v>
          </cell>
        </row>
        <row r="86">
          <cell r="E86" t="str">
            <v>11</v>
          </cell>
        </row>
        <row r="87">
          <cell r="E87" t="str">
            <v>11</v>
          </cell>
        </row>
        <row r="88">
          <cell r="E88" t="str">
            <v>11</v>
          </cell>
        </row>
        <row r="89">
          <cell r="E89" t="str">
            <v>11</v>
          </cell>
        </row>
        <row r="90">
          <cell r="E90" t="str">
            <v>11</v>
          </cell>
        </row>
        <row r="91">
          <cell r="E91" t="str">
            <v>11</v>
          </cell>
        </row>
        <row r="92">
          <cell r="E92" t="str">
            <v>11</v>
          </cell>
        </row>
        <row r="93">
          <cell r="E93" t="str">
            <v>13</v>
          </cell>
        </row>
        <row r="94">
          <cell r="E94" t="str">
            <v>13</v>
          </cell>
        </row>
        <row r="95">
          <cell r="E95" t="str">
            <v>13</v>
          </cell>
        </row>
        <row r="96">
          <cell r="E96" t="str">
            <v>13</v>
          </cell>
        </row>
        <row r="97">
          <cell r="E97" t="str">
            <v>13</v>
          </cell>
        </row>
        <row r="98">
          <cell r="E98" t="str">
            <v>13</v>
          </cell>
        </row>
        <row r="99">
          <cell r="E99" t="str">
            <v>13</v>
          </cell>
        </row>
        <row r="100">
          <cell r="E100" t="str">
            <v>13</v>
          </cell>
        </row>
        <row r="101">
          <cell r="E101" t="str">
            <v>13</v>
          </cell>
        </row>
        <row r="102">
          <cell r="E102" t="str">
            <v>13</v>
          </cell>
        </row>
        <row r="103">
          <cell r="E103" t="str">
            <v>13</v>
          </cell>
        </row>
        <row r="104">
          <cell r="E104" t="str">
            <v>13</v>
          </cell>
        </row>
        <row r="105">
          <cell r="E105" t="str">
            <v>13</v>
          </cell>
        </row>
        <row r="106">
          <cell r="E106" t="str">
            <v>13</v>
          </cell>
        </row>
        <row r="107">
          <cell r="E107" t="str">
            <v>13</v>
          </cell>
        </row>
        <row r="108">
          <cell r="E108" t="str">
            <v>13</v>
          </cell>
        </row>
        <row r="109">
          <cell r="E109" t="str">
            <v>13</v>
          </cell>
        </row>
        <row r="110">
          <cell r="E110" t="str">
            <v>13</v>
          </cell>
        </row>
        <row r="111">
          <cell r="E111" t="str">
            <v>13</v>
          </cell>
        </row>
        <row r="112">
          <cell r="E112" t="str">
            <v>13</v>
          </cell>
        </row>
        <row r="113">
          <cell r="E113" t="str">
            <v>13</v>
          </cell>
        </row>
        <row r="114">
          <cell r="E114" t="str">
            <v>13</v>
          </cell>
        </row>
        <row r="115">
          <cell r="E115" t="str">
            <v>13</v>
          </cell>
        </row>
        <row r="116">
          <cell r="E116" t="str">
            <v>13</v>
          </cell>
        </row>
        <row r="117">
          <cell r="E117" t="str">
            <v>13</v>
          </cell>
        </row>
        <row r="118">
          <cell r="E118" t="str">
            <v>13</v>
          </cell>
        </row>
        <row r="119">
          <cell r="E119" t="str">
            <v>13</v>
          </cell>
        </row>
        <row r="120">
          <cell r="E120" t="str">
            <v>13</v>
          </cell>
        </row>
        <row r="121">
          <cell r="E121" t="str">
            <v>13</v>
          </cell>
        </row>
        <row r="122">
          <cell r="E122" t="str">
            <v>13</v>
          </cell>
        </row>
        <row r="123">
          <cell r="E123" t="str">
            <v>13</v>
          </cell>
        </row>
        <row r="124">
          <cell r="E124" t="str">
            <v>13</v>
          </cell>
        </row>
        <row r="125">
          <cell r="E125" t="str">
            <v>13</v>
          </cell>
        </row>
        <row r="126">
          <cell r="E126" t="str">
            <v>13</v>
          </cell>
        </row>
        <row r="127">
          <cell r="E127" t="str">
            <v>13</v>
          </cell>
        </row>
        <row r="128">
          <cell r="E128" t="str">
            <v>13</v>
          </cell>
        </row>
        <row r="129">
          <cell r="E129" t="str">
            <v>13</v>
          </cell>
        </row>
        <row r="130">
          <cell r="E130" t="str">
            <v>13</v>
          </cell>
        </row>
        <row r="131">
          <cell r="E131" t="str">
            <v>13</v>
          </cell>
        </row>
        <row r="132">
          <cell r="E132" t="str">
            <v>13</v>
          </cell>
        </row>
        <row r="133">
          <cell r="E133" t="str">
            <v>13</v>
          </cell>
        </row>
        <row r="134">
          <cell r="E134" t="str">
            <v>13</v>
          </cell>
        </row>
        <row r="135">
          <cell r="E135" t="str">
            <v>13</v>
          </cell>
        </row>
        <row r="136">
          <cell r="E136" t="str">
            <v>13</v>
          </cell>
        </row>
        <row r="137">
          <cell r="E137" t="str">
            <v>13</v>
          </cell>
        </row>
        <row r="138">
          <cell r="E138" t="str">
            <v>13</v>
          </cell>
        </row>
        <row r="139">
          <cell r="E139" t="str">
            <v>13</v>
          </cell>
        </row>
        <row r="140">
          <cell r="E140" t="str">
            <v>13</v>
          </cell>
        </row>
        <row r="141">
          <cell r="E141" t="str">
            <v>13</v>
          </cell>
        </row>
        <row r="142">
          <cell r="E142" t="str">
            <v>13</v>
          </cell>
        </row>
        <row r="143">
          <cell r="E143" t="str">
            <v>13</v>
          </cell>
        </row>
        <row r="144">
          <cell r="E144" t="str">
            <v>13</v>
          </cell>
        </row>
        <row r="145">
          <cell r="E145" t="str">
            <v>13</v>
          </cell>
        </row>
        <row r="146">
          <cell r="E146" t="str">
            <v>13</v>
          </cell>
        </row>
        <row r="147">
          <cell r="E147" t="str">
            <v>13</v>
          </cell>
        </row>
        <row r="148">
          <cell r="E148" t="str">
            <v>13</v>
          </cell>
        </row>
        <row r="149">
          <cell r="E149" t="str">
            <v>13</v>
          </cell>
        </row>
        <row r="150">
          <cell r="E150" t="str">
            <v>13</v>
          </cell>
        </row>
        <row r="151">
          <cell r="E151" t="str">
            <v>13</v>
          </cell>
        </row>
        <row r="152">
          <cell r="E152" t="str">
            <v>13</v>
          </cell>
        </row>
        <row r="153">
          <cell r="E153" t="str">
            <v>13</v>
          </cell>
        </row>
        <row r="154">
          <cell r="E154" t="str">
            <v>12</v>
          </cell>
        </row>
        <row r="155">
          <cell r="E155" t="str">
            <v>12</v>
          </cell>
        </row>
        <row r="156">
          <cell r="E156" t="str">
            <v>12</v>
          </cell>
        </row>
        <row r="157">
          <cell r="E157" t="str">
            <v>12</v>
          </cell>
        </row>
        <row r="158">
          <cell r="E158" t="str">
            <v>12</v>
          </cell>
        </row>
        <row r="159">
          <cell r="E159" t="str">
            <v>12</v>
          </cell>
        </row>
        <row r="160">
          <cell r="E160" t="str">
            <v>15</v>
          </cell>
        </row>
        <row r="161">
          <cell r="E161" t="str">
            <v>20</v>
          </cell>
        </row>
        <row r="162">
          <cell r="E162" t="str">
            <v>20</v>
          </cell>
        </row>
        <row r="163">
          <cell r="E163" t="str">
            <v>20</v>
          </cell>
        </row>
        <row r="164">
          <cell r="E164" t="str">
            <v>20</v>
          </cell>
        </row>
        <row r="165">
          <cell r="E165" t="str">
            <v>20</v>
          </cell>
        </row>
        <row r="166">
          <cell r="E166" t="str">
            <v>20</v>
          </cell>
        </row>
        <row r="167">
          <cell r="E167" t="str">
            <v>20</v>
          </cell>
        </row>
        <row r="168">
          <cell r="E168" t="str">
            <v>21</v>
          </cell>
        </row>
        <row r="169">
          <cell r="E169" t="str">
            <v>24</v>
          </cell>
        </row>
        <row r="170">
          <cell r="E170" t="str">
            <v>24</v>
          </cell>
        </row>
        <row r="171">
          <cell r="E171" t="str">
            <v>24</v>
          </cell>
        </row>
        <row r="172">
          <cell r="E172" t="str">
            <v>24</v>
          </cell>
        </row>
        <row r="173">
          <cell r="E173" t="str">
            <v>24</v>
          </cell>
        </row>
        <row r="174">
          <cell r="E174" t="str">
            <v>24</v>
          </cell>
        </row>
        <row r="175">
          <cell r="E175" t="str">
            <v>50</v>
          </cell>
        </row>
        <row r="176">
          <cell r="E176" t="str">
            <v>50</v>
          </cell>
        </row>
        <row r="177">
          <cell r="E177" t="str">
            <v>50</v>
          </cell>
        </row>
        <row r="178">
          <cell r="E178" t="str">
            <v>50</v>
          </cell>
        </row>
        <row r="179">
          <cell r="E179" t="str">
            <v>50</v>
          </cell>
        </row>
        <row r="180">
          <cell r="E180" t="str">
            <v>50</v>
          </cell>
        </row>
        <row r="181">
          <cell r="E181" t="str">
            <v>50</v>
          </cell>
        </row>
        <row r="182">
          <cell r="E182" t="str">
            <v>50</v>
          </cell>
        </row>
        <row r="183">
          <cell r="E183" t="str">
            <v>50</v>
          </cell>
        </row>
        <row r="184">
          <cell r="E184" t="str">
            <v>50</v>
          </cell>
        </row>
        <row r="185">
          <cell r="E185" t="str">
            <v>51</v>
          </cell>
        </row>
        <row r="186">
          <cell r="E186" t="str">
            <v>51</v>
          </cell>
        </row>
        <row r="187">
          <cell r="E187" t="str">
            <v>50</v>
          </cell>
        </row>
        <row r="188">
          <cell r="E188" t="str">
            <v>50</v>
          </cell>
        </row>
        <row r="189">
          <cell r="E189" t="str">
            <v>50</v>
          </cell>
        </row>
        <row r="190">
          <cell r="E190" t="str">
            <v>50</v>
          </cell>
        </row>
        <row r="191">
          <cell r="E191" t="str">
            <v>50</v>
          </cell>
        </row>
        <row r="192">
          <cell r="E192" t="str">
            <v>50</v>
          </cell>
        </row>
        <row r="193">
          <cell r="E193" t="str">
            <v>50</v>
          </cell>
        </row>
        <row r="194">
          <cell r="E194" t="str">
            <v>50</v>
          </cell>
        </row>
        <row r="195">
          <cell r="E195" t="str">
            <v>50</v>
          </cell>
        </row>
        <row r="196">
          <cell r="E196" t="str">
            <v>50</v>
          </cell>
        </row>
        <row r="197">
          <cell r="E197" t="str">
            <v>50</v>
          </cell>
        </row>
        <row r="198">
          <cell r="E198" t="str">
            <v>50</v>
          </cell>
        </row>
        <row r="199">
          <cell r="E199" t="str">
            <v>50</v>
          </cell>
        </row>
        <row r="200">
          <cell r="E200" t="str">
            <v>52</v>
          </cell>
        </row>
        <row r="201">
          <cell r="E201" t="str">
            <v>52</v>
          </cell>
        </row>
        <row r="202">
          <cell r="E202" t="str">
            <v>52</v>
          </cell>
        </row>
        <row r="203">
          <cell r="E203" t="str">
            <v>52</v>
          </cell>
        </row>
        <row r="204">
          <cell r="E204" t="str">
            <v>52</v>
          </cell>
        </row>
        <row r="205">
          <cell r="E205" t="str">
            <v>52</v>
          </cell>
        </row>
        <row r="206">
          <cell r="E206" t="str">
            <v>52</v>
          </cell>
        </row>
        <row r="207">
          <cell r="E207" t="str">
            <v>52</v>
          </cell>
        </row>
        <row r="208">
          <cell r="E208" t="str">
            <v>52</v>
          </cell>
        </row>
        <row r="209">
          <cell r="E209" t="str">
            <v>35</v>
          </cell>
        </row>
        <row r="210">
          <cell r="E210" t="str">
            <v>35</v>
          </cell>
        </row>
        <row r="211">
          <cell r="E211" t="str">
            <v>35</v>
          </cell>
        </row>
        <row r="212">
          <cell r="E212" t="str">
            <v>35</v>
          </cell>
        </row>
        <row r="213">
          <cell r="E213" t="str">
            <v>35</v>
          </cell>
        </row>
        <row r="214">
          <cell r="E214" t="str">
            <v>35</v>
          </cell>
        </row>
        <row r="215">
          <cell r="E215" t="str">
            <v>35</v>
          </cell>
        </row>
        <row r="216">
          <cell r="E216" t="str">
            <v>35</v>
          </cell>
        </row>
        <row r="217">
          <cell r="E217" t="str">
            <v>35</v>
          </cell>
        </row>
        <row r="218">
          <cell r="E218" t="str">
            <v>35</v>
          </cell>
        </row>
        <row r="219">
          <cell r="E219" t="str">
            <v>35</v>
          </cell>
        </row>
        <row r="220">
          <cell r="E220" t="str">
            <v>35</v>
          </cell>
        </row>
        <row r="221">
          <cell r="E221" t="str">
            <v>36</v>
          </cell>
        </row>
        <row r="222">
          <cell r="E222" t="str">
            <v>46</v>
          </cell>
        </row>
        <row r="223">
          <cell r="E223" t="str">
            <v>46</v>
          </cell>
        </row>
        <row r="224">
          <cell r="E224" t="str">
            <v>46</v>
          </cell>
        </row>
        <row r="225">
          <cell r="E225" t="str">
            <v>46</v>
          </cell>
        </row>
        <row r="226">
          <cell r="E226" t="str">
            <v>46</v>
          </cell>
        </row>
        <row r="227">
          <cell r="E227" t="str">
            <v>46</v>
          </cell>
        </row>
        <row r="228">
          <cell r="E228" t="str">
            <v>47</v>
          </cell>
        </row>
        <row r="229">
          <cell r="E229" t="str">
            <v>47</v>
          </cell>
        </row>
        <row r="230">
          <cell r="E230" t="str">
            <v>47</v>
          </cell>
        </row>
        <row r="231">
          <cell r="E231" t="str">
            <v>47</v>
          </cell>
        </row>
        <row r="232">
          <cell r="E232" t="str">
            <v>47</v>
          </cell>
        </row>
        <row r="233">
          <cell r="E233" t="str">
            <v>48</v>
          </cell>
        </row>
        <row r="234">
          <cell r="E234" t="str">
            <v>48</v>
          </cell>
        </row>
        <row r="235">
          <cell r="E235" t="str">
            <v>48</v>
          </cell>
        </row>
        <row r="236">
          <cell r="E236" t="str">
            <v>48</v>
          </cell>
        </row>
        <row r="237">
          <cell r="E237" t="str">
            <v>48</v>
          </cell>
        </row>
        <row r="238">
          <cell r="E238" t="str">
            <v>48</v>
          </cell>
        </row>
        <row r="239">
          <cell r="E239" t="str">
            <v>48</v>
          </cell>
        </row>
        <row r="240">
          <cell r="E240" t="str">
            <v>45</v>
          </cell>
        </row>
        <row r="241">
          <cell r="E241" t="str">
            <v>45</v>
          </cell>
        </row>
        <row r="242">
          <cell r="E242" t="str">
            <v>45</v>
          </cell>
        </row>
        <row r="243">
          <cell r="E243" t="str">
            <v>45</v>
          </cell>
        </row>
        <row r="244">
          <cell r="E244" t="str">
            <v>45</v>
          </cell>
        </row>
        <row r="245">
          <cell r="E245" t="str">
            <v>45</v>
          </cell>
        </row>
        <row r="246">
          <cell r="E246" t="str">
            <v>45</v>
          </cell>
        </row>
        <row r="247">
          <cell r="E247" t="str">
            <v>45</v>
          </cell>
        </row>
        <row r="248">
          <cell r="E248" t="str">
            <v>45</v>
          </cell>
        </row>
        <row r="249">
          <cell r="E249" t="str">
            <v>45</v>
          </cell>
        </row>
        <row r="250">
          <cell r="E250" t="str">
            <v>45</v>
          </cell>
        </row>
        <row r="251">
          <cell r="E251" t="str">
            <v>45</v>
          </cell>
        </row>
        <row r="252">
          <cell r="E252" t="str">
            <v>45</v>
          </cell>
        </row>
        <row r="253">
          <cell r="E253" t="str">
            <v>45</v>
          </cell>
        </row>
        <row r="254">
          <cell r="E254" t="str">
            <v>45</v>
          </cell>
        </row>
        <row r="255">
          <cell r="E255" t="str">
            <v>45</v>
          </cell>
        </row>
        <row r="256">
          <cell r="E256" t="str">
            <v>45</v>
          </cell>
        </row>
        <row r="257">
          <cell r="E257" t="str">
            <v>45</v>
          </cell>
        </row>
        <row r="258">
          <cell r="E258" t="str">
            <v>45</v>
          </cell>
        </row>
        <row r="259">
          <cell r="E259" t="str">
            <v>45</v>
          </cell>
        </row>
        <row r="260">
          <cell r="E260" t="str">
            <v>47</v>
          </cell>
        </row>
        <row r="261">
          <cell r="E261" t="str">
            <v>47</v>
          </cell>
        </row>
        <row r="262">
          <cell r="E262" t="str">
            <v>47</v>
          </cell>
        </row>
        <row r="263">
          <cell r="E263" t="str">
            <v>47</v>
          </cell>
        </row>
        <row r="264">
          <cell r="E264" t="str">
            <v>47</v>
          </cell>
        </row>
        <row r="265">
          <cell r="E265" t="str">
            <v>47</v>
          </cell>
        </row>
        <row r="266">
          <cell r="E266" t="str">
            <v>47</v>
          </cell>
        </row>
        <row r="267">
          <cell r="E267" t="str">
            <v>47</v>
          </cell>
        </row>
        <row r="268">
          <cell r="E268" t="str">
            <v>47</v>
          </cell>
        </row>
        <row r="269">
          <cell r="E269" t="str">
            <v>47</v>
          </cell>
        </row>
        <row r="270">
          <cell r="E270" t="str">
            <v>47</v>
          </cell>
        </row>
        <row r="271">
          <cell r="E271" t="str">
            <v>47</v>
          </cell>
        </row>
        <row r="272">
          <cell r="E272" t="str">
            <v>47</v>
          </cell>
        </row>
        <row r="273">
          <cell r="E273" t="str">
            <v>47</v>
          </cell>
        </row>
        <row r="274">
          <cell r="E274" t="str">
            <v>47</v>
          </cell>
        </row>
        <row r="275">
          <cell r="E275" t="str">
            <v>47</v>
          </cell>
        </row>
        <row r="276">
          <cell r="E276" t="str">
            <v>47</v>
          </cell>
        </row>
        <row r="277">
          <cell r="E277" t="str">
            <v>47</v>
          </cell>
        </row>
        <row r="278">
          <cell r="E278" t="str">
            <v>47</v>
          </cell>
        </row>
        <row r="279">
          <cell r="E279" t="str">
            <v>47</v>
          </cell>
        </row>
        <row r="280">
          <cell r="E280" t="str">
            <v>47</v>
          </cell>
        </row>
        <row r="281">
          <cell r="E281" t="str">
            <v>47</v>
          </cell>
        </row>
        <row r="282">
          <cell r="E282" t="str">
            <v>47</v>
          </cell>
        </row>
        <row r="283">
          <cell r="E283" t="str">
            <v>47</v>
          </cell>
        </row>
        <row r="284">
          <cell r="E284" t="str">
            <v>47</v>
          </cell>
        </row>
        <row r="285">
          <cell r="E285" t="str">
            <v>47</v>
          </cell>
        </row>
        <row r="286">
          <cell r="E286" t="str">
            <v>47</v>
          </cell>
        </row>
        <row r="287">
          <cell r="E287" t="str">
            <v>47</v>
          </cell>
        </row>
        <row r="288">
          <cell r="E288" t="str">
            <v>47</v>
          </cell>
        </row>
        <row r="289">
          <cell r="E289" t="str">
            <v>47</v>
          </cell>
        </row>
        <row r="290">
          <cell r="E290" t="str">
            <v>47</v>
          </cell>
        </row>
        <row r="291">
          <cell r="E291" t="str">
            <v>47</v>
          </cell>
        </row>
        <row r="292">
          <cell r="E292" t="str">
            <v>47</v>
          </cell>
        </row>
        <row r="293">
          <cell r="E293" t="str">
            <v>47</v>
          </cell>
        </row>
        <row r="294">
          <cell r="E294" t="str">
            <v>47</v>
          </cell>
        </row>
        <row r="295">
          <cell r="E295" t="str">
            <v>47</v>
          </cell>
        </row>
        <row r="296">
          <cell r="E296" t="str">
            <v>47</v>
          </cell>
        </row>
        <row r="297">
          <cell r="E297" t="str">
            <v>47</v>
          </cell>
        </row>
        <row r="298">
          <cell r="E298" t="str">
            <v>47</v>
          </cell>
        </row>
        <row r="299">
          <cell r="E299" t="str">
            <v>47</v>
          </cell>
        </row>
        <row r="300">
          <cell r="E300" t="str">
            <v>47</v>
          </cell>
        </row>
        <row r="301">
          <cell r="E301" t="str">
            <v>47</v>
          </cell>
        </row>
        <row r="302">
          <cell r="E302" t="str">
            <v>47</v>
          </cell>
        </row>
        <row r="303">
          <cell r="E303" t="str">
            <v>47</v>
          </cell>
        </row>
        <row r="304">
          <cell r="E304" t="str">
            <v>47</v>
          </cell>
        </row>
        <row r="305">
          <cell r="E305" t="str">
            <v>47</v>
          </cell>
        </row>
        <row r="306">
          <cell r="E306" t="str">
            <v>47</v>
          </cell>
        </row>
        <row r="307">
          <cell r="E307" t="str">
            <v>47</v>
          </cell>
        </row>
        <row r="308">
          <cell r="E308" t="str">
            <v>47</v>
          </cell>
        </row>
        <row r="309">
          <cell r="E309" t="str">
            <v>47</v>
          </cell>
        </row>
      </sheetData>
      <sheetData sheetId="6"/>
      <sheetData sheetId="7"/>
      <sheetData sheetId="8"/>
      <sheetData sheetId="9"/>
      <sheetData sheetId="10"/>
      <sheetData sheetId="11"/>
      <sheetData sheetId="12"/>
      <sheetData sheetId="13"/>
      <sheetData sheetId="1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 Conversion"/>
      <sheetName val="Calendar"/>
      <sheetName val="Checkbook Balance"/>
      <sheetName val="Loan Payment"/>
      <sheetName val="BMI &amp; Calorie"/>
      <sheetName val="Blood Pressure"/>
      <sheetName val="Conversion"/>
      <sheetName val="Convert"/>
      <sheetName val="Right Triangle"/>
      <sheetName val="Tap Drill"/>
      <sheetName val="Drill Bit Equivalence"/>
      <sheetName val="Chart 1"/>
      <sheetName val="Chart 2"/>
      <sheetName val="Bolt Circle"/>
      <sheetName val="Spiral"/>
      <sheetName val="Rotate"/>
      <sheetName val="Cone Fab"/>
      <sheetName val="Circle Segment"/>
      <sheetName val="Polygon"/>
      <sheetName val="Trig Function"/>
      <sheetName val="Data"/>
    </sheetNames>
    <sheetDataSet>
      <sheetData sheetId="0" refreshError="1"/>
      <sheetData sheetId="1">
        <row r="22">
          <cell r="C22" t="str">
            <v>SUN</v>
          </cell>
          <cell r="D22" t="str">
            <v>MON</v>
          </cell>
          <cell r="E22" t="str">
            <v>TUE</v>
          </cell>
          <cell r="F22" t="str">
            <v>WED</v>
          </cell>
          <cell r="G22" t="str">
            <v>THU</v>
          </cell>
          <cell r="H22" t="str">
            <v>FRI</v>
          </cell>
          <cell r="I22" t="str">
            <v>SAT</v>
          </cell>
          <cell r="L22" t="str">
            <v>SUN</v>
          </cell>
          <cell r="M22" t="str">
            <v>MON</v>
          </cell>
          <cell r="N22" t="str">
            <v>TUE</v>
          </cell>
          <cell r="O22" t="str">
            <v>WED</v>
          </cell>
          <cell r="P22" t="str">
            <v>THU</v>
          </cell>
          <cell r="Q22" t="str">
            <v>FRI</v>
          </cell>
          <cell r="R22" t="str">
            <v>SAT</v>
          </cell>
          <cell r="U22" t="str">
            <v>SUN</v>
          </cell>
          <cell r="V22" t="str">
            <v>MON</v>
          </cell>
          <cell r="W22" t="str">
            <v>TUE</v>
          </cell>
          <cell r="X22" t="str">
            <v>WED</v>
          </cell>
          <cell r="Y22" t="str">
            <v>THU</v>
          </cell>
          <cell r="Z22" t="str">
            <v>FRI</v>
          </cell>
          <cell r="AA22" t="str">
            <v>SAT</v>
          </cell>
        </row>
        <row r="23">
          <cell r="C23" t="e">
            <v>#VALUE!</v>
          </cell>
          <cell r="D23" t="e">
            <v>#VALUE!</v>
          </cell>
          <cell r="E23" t="e">
            <v>#VALUE!</v>
          </cell>
          <cell r="F23" t="e">
            <v>#VALUE!</v>
          </cell>
          <cell r="G23" t="e">
            <v>#VALUE!</v>
          </cell>
          <cell r="H23" t="e">
            <v>#VALUE!</v>
          </cell>
          <cell r="I23" t="e">
            <v>#VALUE!</v>
          </cell>
          <cell r="L23" t="e">
            <v>#VALUE!</v>
          </cell>
          <cell r="M23" t="e">
            <v>#VALUE!</v>
          </cell>
          <cell r="N23" t="e">
            <v>#VALUE!</v>
          </cell>
          <cell r="O23" t="e">
            <v>#VALUE!</v>
          </cell>
          <cell r="P23" t="e">
            <v>#VALUE!</v>
          </cell>
          <cell r="Q23" t="e">
            <v>#VALUE!</v>
          </cell>
          <cell r="R23" t="e">
            <v>#VALUE!</v>
          </cell>
          <cell r="U23" t="e">
            <v>#VALUE!</v>
          </cell>
          <cell r="V23" t="e">
            <v>#VALUE!</v>
          </cell>
          <cell r="W23" t="e">
            <v>#VALUE!</v>
          </cell>
          <cell r="X23" t="e">
            <v>#VALUE!</v>
          </cell>
          <cell r="Y23" t="e">
            <v>#VALUE!</v>
          </cell>
          <cell r="Z23" t="e">
            <v>#VALUE!</v>
          </cell>
          <cell r="AA23" t="e">
            <v>#VALUE!</v>
          </cell>
        </row>
        <row r="24">
          <cell r="C24" t="e">
            <v>#VALUE!</v>
          </cell>
          <cell r="D24" t="e">
            <v>#VALUE!</v>
          </cell>
          <cell r="E24" t="e">
            <v>#VALUE!</v>
          </cell>
          <cell r="F24" t="e">
            <v>#VALUE!</v>
          </cell>
          <cell r="G24" t="e">
            <v>#VALUE!</v>
          </cell>
          <cell r="H24" t="e">
            <v>#VALUE!</v>
          </cell>
          <cell r="I24" t="e">
            <v>#VALUE!</v>
          </cell>
          <cell r="L24" t="e">
            <v>#VALUE!</v>
          </cell>
          <cell r="M24" t="e">
            <v>#VALUE!</v>
          </cell>
          <cell r="N24" t="e">
            <v>#VALUE!</v>
          </cell>
          <cell r="O24" t="e">
            <v>#VALUE!</v>
          </cell>
          <cell r="P24" t="e">
            <v>#VALUE!</v>
          </cell>
          <cell r="Q24" t="e">
            <v>#VALUE!</v>
          </cell>
          <cell r="R24" t="e">
            <v>#VALUE!</v>
          </cell>
          <cell r="U24" t="e">
            <v>#VALUE!</v>
          </cell>
          <cell r="V24" t="e">
            <v>#VALUE!</v>
          </cell>
          <cell r="W24" t="e">
            <v>#VALUE!</v>
          </cell>
          <cell r="X24" t="e">
            <v>#VALUE!</v>
          </cell>
          <cell r="Y24" t="e">
            <v>#VALUE!</v>
          </cell>
          <cell r="Z24" t="e">
            <v>#VALUE!</v>
          </cell>
          <cell r="AA24" t="e">
            <v>#VALUE!</v>
          </cell>
        </row>
        <row r="25">
          <cell r="C25" t="e">
            <v>#VALUE!</v>
          </cell>
          <cell r="D25" t="e">
            <v>#VALUE!</v>
          </cell>
          <cell r="E25" t="e">
            <v>#VALUE!</v>
          </cell>
          <cell r="F25" t="e">
            <v>#VALUE!</v>
          </cell>
          <cell r="G25" t="e">
            <v>#VALUE!</v>
          </cell>
          <cell r="H25" t="e">
            <v>#VALUE!</v>
          </cell>
          <cell r="I25" t="e">
            <v>#VALUE!</v>
          </cell>
          <cell r="L25" t="e">
            <v>#VALUE!</v>
          </cell>
          <cell r="M25" t="e">
            <v>#VALUE!</v>
          </cell>
          <cell r="N25" t="e">
            <v>#VALUE!</v>
          </cell>
          <cell r="O25" t="e">
            <v>#VALUE!</v>
          </cell>
          <cell r="P25" t="e">
            <v>#VALUE!</v>
          </cell>
          <cell r="Q25" t="e">
            <v>#VALUE!</v>
          </cell>
          <cell r="R25" t="e">
            <v>#VALUE!</v>
          </cell>
          <cell r="U25" t="e">
            <v>#VALUE!</v>
          </cell>
          <cell r="V25" t="e">
            <v>#VALUE!</v>
          </cell>
          <cell r="W25" t="e">
            <v>#VALUE!</v>
          </cell>
          <cell r="X25" t="e">
            <v>#VALUE!</v>
          </cell>
          <cell r="Y25" t="e">
            <v>#VALUE!</v>
          </cell>
          <cell r="Z25" t="e">
            <v>#VALUE!</v>
          </cell>
          <cell r="AA25" t="e">
            <v>#VALUE!</v>
          </cell>
        </row>
        <row r="26">
          <cell r="C26" t="e">
            <v>#VALUE!</v>
          </cell>
          <cell r="D26" t="e">
            <v>#VALUE!</v>
          </cell>
          <cell r="E26" t="e">
            <v>#VALUE!</v>
          </cell>
          <cell r="F26" t="e">
            <v>#VALUE!</v>
          </cell>
          <cell r="G26" t="e">
            <v>#VALUE!</v>
          </cell>
          <cell r="H26" t="e">
            <v>#VALUE!</v>
          </cell>
          <cell r="I26" t="e">
            <v>#VALUE!</v>
          </cell>
          <cell r="L26" t="e">
            <v>#VALUE!</v>
          </cell>
          <cell r="M26" t="e">
            <v>#VALUE!</v>
          </cell>
          <cell r="N26" t="e">
            <v>#VALUE!</v>
          </cell>
          <cell r="O26" t="e">
            <v>#VALUE!</v>
          </cell>
          <cell r="P26" t="e">
            <v>#VALUE!</v>
          </cell>
          <cell r="Q26" t="e">
            <v>#VALUE!</v>
          </cell>
          <cell r="R26" t="e">
            <v>#VALUE!</v>
          </cell>
          <cell r="U26" t="e">
            <v>#VALUE!</v>
          </cell>
          <cell r="V26" t="e">
            <v>#VALUE!</v>
          </cell>
          <cell r="W26" t="e">
            <v>#VALUE!</v>
          </cell>
          <cell r="X26" t="e">
            <v>#VALUE!</v>
          </cell>
          <cell r="Y26" t="e">
            <v>#VALUE!</v>
          </cell>
          <cell r="Z26" t="e">
            <v>#VALUE!</v>
          </cell>
          <cell r="AA26" t="e">
            <v>#VALUE!</v>
          </cell>
        </row>
        <row r="27">
          <cell r="C27" t="e">
            <v>#VALUE!</v>
          </cell>
          <cell r="D27" t="e">
            <v>#VALUE!</v>
          </cell>
          <cell r="E27" t="e">
            <v>#VALUE!</v>
          </cell>
          <cell r="F27" t="e">
            <v>#VALUE!</v>
          </cell>
          <cell r="G27" t="e">
            <v>#VALUE!</v>
          </cell>
          <cell r="H27" t="e">
            <v>#VALUE!</v>
          </cell>
          <cell r="I27" t="e">
            <v>#VALUE!</v>
          </cell>
          <cell r="L27" t="e">
            <v>#VALUE!</v>
          </cell>
          <cell r="M27" t="e">
            <v>#VALUE!</v>
          </cell>
          <cell r="N27" t="e">
            <v>#VALUE!</v>
          </cell>
          <cell r="O27" t="e">
            <v>#VALUE!</v>
          </cell>
          <cell r="P27" t="e">
            <v>#VALUE!</v>
          </cell>
          <cell r="Q27" t="e">
            <v>#VALUE!</v>
          </cell>
          <cell r="R27" t="e">
            <v>#VALUE!</v>
          </cell>
          <cell r="U27" t="e">
            <v>#VALUE!</v>
          </cell>
          <cell r="V27" t="e">
            <v>#VALUE!</v>
          </cell>
          <cell r="W27" t="e">
            <v>#VALUE!</v>
          </cell>
          <cell r="X27" t="e">
            <v>#VALUE!</v>
          </cell>
          <cell r="Y27" t="e">
            <v>#VALUE!</v>
          </cell>
          <cell r="Z27" t="e">
            <v>#VALUE!</v>
          </cell>
          <cell r="AA27" t="e">
            <v>#VALUE!</v>
          </cell>
        </row>
        <row r="28">
          <cell r="C28" t="e">
            <v>#VALUE!</v>
          </cell>
          <cell r="D28" t="e">
            <v>#VALUE!</v>
          </cell>
          <cell r="E28" t="e">
            <v>#VALUE!</v>
          </cell>
          <cell r="F28" t="e">
            <v>#VALUE!</v>
          </cell>
          <cell r="G28" t="e">
            <v>#VALUE!</v>
          </cell>
          <cell r="H28" t="e">
            <v>#VALUE!</v>
          </cell>
          <cell r="I28" t="e">
            <v>#VALUE!</v>
          </cell>
          <cell r="L28" t="e">
            <v>#VALUE!</v>
          </cell>
          <cell r="M28" t="e">
            <v>#VALUE!</v>
          </cell>
          <cell r="N28" t="e">
            <v>#VALUE!</v>
          </cell>
          <cell r="O28" t="e">
            <v>#VALUE!</v>
          </cell>
          <cell r="P28" t="e">
            <v>#VALUE!</v>
          </cell>
          <cell r="Q28" t="e">
            <v>#VALUE!</v>
          </cell>
          <cell r="R28" t="e">
            <v>#VALUE!</v>
          </cell>
          <cell r="U28" t="e">
            <v>#VALUE!</v>
          </cell>
          <cell r="V28" t="e">
            <v>#VALUE!</v>
          </cell>
          <cell r="W28" t="e">
            <v>#VALUE!</v>
          </cell>
          <cell r="X28" t="e">
            <v>#VALUE!</v>
          </cell>
          <cell r="Y28" t="e">
            <v>#VALUE!</v>
          </cell>
          <cell r="Z28" t="e">
            <v>#VALUE!</v>
          </cell>
          <cell r="AA28" t="e">
            <v>#VALUE!</v>
          </cell>
        </row>
        <row r="36">
          <cell r="C36" t="str">
            <v>SUN</v>
          </cell>
          <cell r="D36" t="str">
            <v>MON</v>
          </cell>
          <cell r="E36" t="str">
            <v>TUE</v>
          </cell>
          <cell r="F36" t="str">
            <v>WED</v>
          </cell>
          <cell r="G36" t="str">
            <v>THU</v>
          </cell>
          <cell r="H36" t="str">
            <v>FRI</v>
          </cell>
          <cell r="I36" t="str">
            <v>SAT</v>
          </cell>
          <cell r="L36" t="str">
            <v>SUN</v>
          </cell>
          <cell r="M36" t="str">
            <v>MON</v>
          </cell>
          <cell r="N36" t="str">
            <v>TUE</v>
          </cell>
          <cell r="O36" t="str">
            <v>WED</v>
          </cell>
          <cell r="P36" t="str">
            <v>THU</v>
          </cell>
          <cell r="Q36" t="str">
            <v>FRI</v>
          </cell>
          <cell r="R36" t="str">
            <v>SAT</v>
          </cell>
          <cell r="U36" t="str">
            <v>SUN</v>
          </cell>
          <cell r="V36" t="str">
            <v>MON</v>
          </cell>
          <cell r="W36" t="str">
            <v>TUE</v>
          </cell>
          <cell r="X36" t="str">
            <v>WED</v>
          </cell>
          <cell r="Y36" t="str">
            <v>THU</v>
          </cell>
          <cell r="Z36" t="str">
            <v>FRI</v>
          </cell>
          <cell r="AA36" t="str">
            <v>SAT</v>
          </cell>
        </row>
        <row r="37">
          <cell r="C37" t="e">
            <v>#VALUE!</v>
          </cell>
          <cell r="D37" t="e">
            <v>#VALUE!</v>
          </cell>
          <cell r="E37" t="e">
            <v>#VALUE!</v>
          </cell>
          <cell r="F37" t="e">
            <v>#VALUE!</v>
          </cell>
          <cell r="G37" t="e">
            <v>#VALUE!</v>
          </cell>
          <cell r="H37" t="e">
            <v>#VALUE!</v>
          </cell>
          <cell r="I37" t="e">
            <v>#VALUE!</v>
          </cell>
          <cell r="L37" t="e">
            <v>#VALUE!</v>
          </cell>
          <cell r="M37" t="e">
            <v>#VALUE!</v>
          </cell>
          <cell r="N37" t="e">
            <v>#VALUE!</v>
          </cell>
          <cell r="O37" t="e">
            <v>#VALUE!</v>
          </cell>
          <cell r="P37" t="e">
            <v>#VALUE!</v>
          </cell>
          <cell r="Q37" t="e">
            <v>#VALUE!</v>
          </cell>
          <cell r="R37" t="e">
            <v>#VALUE!</v>
          </cell>
          <cell r="U37" t="e">
            <v>#VALUE!</v>
          </cell>
          <cell r="V37" t="e">
            <v>#VALUE!</v>
          </cell>
          <cell r="W37" t="e">
            <v>#VALUE!</v>
          </cell>
          <cell r="X37" t="e">
            <v>#VALUE!</v>
          </cell>
          <cell r="Y37" t="e">
            <v>#VALUE!</v>
          </cell>
          <cell r="Z37" t="e">
            <v>#VALUE!</v>
          </cell>
          <cell r="AA37" t="e">
            <v>#VALUE!</v>
          </cell>
        </row>
        <row r="38">
          <cell r="C38" t="e">
            <v>#VALUE!</v>
          </cell>
          <cell r="D38" t="e">
            <v>#VALUE!</v>
          </cell>
          <cell r="E38" t="e">
            <v>#VALUE!</v>
          </cell>
          <cell r="F38" t="e">
            <v>#VALUE!</v>
          </cell>
          <cell r="G38" t="e">
            <v>#VALUE!</v>
          </cell>
          <cell r="H38" t="e">
            <v>#VALUE!</v>
          </cell>
          <cell r="I38" t="e">
            <v>#VALUE!</v>
          </cell>
          <cell r="L38" t="e">
            <v>#VALUE!</v>
          </cell>
          <cell r="M38" t="e">
            <v>#VALUE!</v>
          </cell>
          <cell r="N38" t="e">
            <v>#VALUE!</v>
          </cell>
          <cell r="O38" t="e">
            <v>#VALUE!</v>
          </cell>
          <cell r="P38" t="e">
            <v>#VALUE!</v>
          </cell>
          <cell r="Q38" t="e">
            <v>#VALUE!</v>
          </cell>
          <cell r="R38" t="e">
            <v>#VALUE!</v>
          </cell>
          <cell r="U38" t="e">
            <v>#VALUE!</v>
          </cell>
          <cell r="V38" t="e">
            <v>#VALUE!</v>
          </cell>
          <cell r="W38" t="e">
            <v>#VALUE!</v>
          </cell>
          <cell r="X38" t="e">
            <v>#VALUE!</v>
          </cell>
          <cell r="Y38" t="e">
            <v>#VALUE!</v>
          </cell>
          <cell r="Z38" t="e">
            <v>#VALUE!</v>
          </cell>
          <cell r="AA38" t="e">
            <v>#VALUE!</v>
          </cell>
        </row>
        <row r="39">
          <cell r="C39" t="e">
            <v>#VALUE!</v>
          </cell>
          <cell r="D39" t="e">
            <v>#VALUE!</v>
          </cell>
          <cell r="E39" t="e">
            <v>#VALUE!</v>
          </cell>
          <cell r="F39" t="e">
            <v>#VALUE!</v>
          </cell>
          <cell r="G39" t="e">
            <v>#VALUE!</v>
          </cell>
          <cell r="H39" t="e">
            <v>#VALUE!</v>
          </cell>
          <cell r="I39" t="e">
            <v>#VALUE!</v>
          </cell>
          <cell r="L39" t="e">
            <v>#VALUE!</v>
          </cell>
          <cell r="M39" t="e">
            <v>#VALUE!</v>
          </cell>
          <cell r="N39" t="e">
            <v>#VALUE!</v>
          </cell>
          <cell r="O39" t="e">
            <v>#VALUE!</v>
          </cell>
          <cell r="P39" t="e">
            <v>#VALUE!</v>
          </cell>
          <cell r="Q39" t="e">
            <v>#VALUE!</v>
          </cell>
          <cell r="R39" t="e">
            <v>#VALUE!</v>
          </cell>
          <cell r="U39" t="e">
            <v>#VALUE!</v>
          </cell>
          <cell r="V39" t="e">
            <v>#VALUE!</v>
          </cell>
          <cell r="W39" t="e">
            <v>#VALUE!</v>
          </cell>
          <cell r="X39" t="e">
            <v>#VALUE!</v>
          </cell>
          <cell r="Y39" t="e">
            <v>#VALUE!</v>
          </cell>
          <cell r="Z39" t="e">
            <v>#VALUE!</v>
          </cell>
          <cell r="AA39" t="e">
            <v>#VALUE!</v>
          </cell>
        </row>
        <row r="40">
          <cell r="C40" t="e">
            <v>#VALUE!</v>
          </cell>
          <cell r="D40" t="e">
            <v>#VALUE!</v>
          </cell>
          <cell r="E40" t="e">
            <v>#VALUE!</v>
          </cell>
          <cell r="F40" t="e">
            <v>#VALUE!</v>
          </cell>
          <cell r="G40" t="e">
            <v>#VALUE!</v>
          </cell>
          <cell r="H40" t="e">
            <v>#VALUE!</v>
          </cell>
          <cell r="I40" t="e">
            <v>#VALUE!</v>
          </cell>
          <cell r="L40" t="e">
            <v>#VALUE!</v>
          </cell>
          <cell r="M40" t="e">
            <v>#VALUE!</v>
          </cell>
          <cell r="N40" t="e">
            <v>#VALUE!</v>
          </cell>
          <cell r="O40" t="e">
            <v>#VALUE!</v>
          </cell>
          <cell r="P40" t="e">
            <v>#VALUE!</v>
          </cell>
          <cell r="Q40" t="e">
            <v>#VALUE!</v>
          </cell>
          <cell r="R40" t="e">
            <v>#VALUE!</v>
          </cell>
          <cell r="U40" t="e">
            <v>#VALUE!</v>
          </cell>
          <cell r="V40" t="e">
            <v>#VALUE!</v>
          </cell>
          <cell r="W40" t="e">
            <v>#VALUE!</v>
          </cell>
          <cell r="X40" t="e">
            <v>#VALUE!</v>
          </cell>
          <cell r="Y40" t="e">
            <v>#VALUE!</v>
          </cell>
          <cell r="Z40" t="e">
            <v>#VALUE!</v>
          </cell>
          <cell r="AA40" t="e">
            <v>#VALUE!</v>
          </cell>
        </row>
        <row r="41">
          <cell r="C41" t="e">
            <v>#VALUE!</v>
          </cell>
          <cell r="D41" t="e">
            <v>#VALUE!</v>
          </cell>
          <cell r="E41" t="e">
            <v>#VALUE!</v>
          </cell>
          <cell r="F41" t="e">
            <v>#VALUE!</v>
          </cell>
          <cell r="G41" t="e">
            <v>#VALUE!</v>
          </cell>
          <cell r="H41" t="e">
            <v>#VALUE!</v>
          </cell>
          <cell r="I41" t="e">
            <v>#VALUE!</v>
          </cell>
          <cell r="L41" t="e">
            <v>#VALUE!</v>
          </cell>
          <cell r="M41" t="e">
            <v>#VALUE!</v>
          </cell>
          <cell r="N41" t="e">
            <v>#VALUE!</v>
          </cell>
          <cell r="O41" t="e">
            <v>#VALUE!</v>
          </cell>
          <cell r="P41" t="e">
            <v>#VALUE!</v>
          </cell>
          <cell r="Q41" t="e">
            <v>#VALUE!</v>
          </cell>
          <cell r="R41" t="e">
            <v>#VALUE!</v>
          </cell>
          <cell r="U41" t="e">
            <v>#VALUE!</v>
          </cell>
          <cell r="V41" t="e">
            <v>#VALUE!</v>
          </cell>
          <cell r="W41" t="e">
            <v>#VALUE!</v>
          </cell>
          <cell r="X41" t="e">
            <v>#VALUE!</v>
          </cell>
          <cell r="Y41" t="e">
            <v>#VALUE!</v>
          </cell>
          <cell r="Z41" t="e">
            <v>#VALUE!</v>
          </cell>
          <cell r="AA41" t="e">
            <v>#VALUE!</v>
          </cell>
        </row>
        <row r="42">
          <cell r="C42" t="e">
            <v>#VALUE!</v>
          </cell>
          <cell r="D42" t="e">
            <v>#VALUE!</v>
          </cell>
          <cell r="E42" t="e">
            <v>#VALUE!</v>
          </cell>
          <cell r="F42" t="e">
            <v>#VALUE!</v>
          </cell>
          <cell r="G42" t="e">
            <v>#VALUE!</v>
          </cell>
          <cell r="H42" t="e">
            <v>#VALUE!</v>
          </cell>
          <cell r="I42" t="e">
            <v>#VALUE!</v>
          </cell>
          <cell r="L42" t="e">
            <v>#VALUE!</v>
          </cell>
          <cell r="M42" t="e">
            <v>#VALUE!</v>
          </cell>
          <cell r="N42" t="e">
            <v>#VALUE!</v>
          </cell>
          <cell r="O42" t="e">
            <v>#VALUE!</v>
          </cell>
          <cell r="P42" t="e">
            <v>#VALUE!</v>
          </cell>
          <cell r="Q42" t="e">
            <v>#VALUE!</v>
          </cell>
          <cell r="R42" t="e">
            <v>#VALUE!</v>
          </cell>
          <cell r="U42" t="e">
            <v>#VALUE!</v>
          </cell>
          <cell r="V42" t="e">
            <v>#VALUE!</v>
          </cell>
          <cell r="W42" t="e">
            <v>#VALUE!</v>
          </cell>
          <cell r="X42" t="e">
            <v>#VALUE!</v>
          </cell>
          <cell r="Y42" t="e">
            <v>#VALUE!</v>
          </cell>
          <cell r="Z42" t="e">
            <v>#VALUE!</v>
          </cell>
          <cell r="AA42" t="e">
            <v>#VALUE!</v>
          </cell>
        </row>
        <row r="50">
          <cell r="C50" t="str">
            <v>SUN</v>
          </cell>
          <cell r="D50" t="str">
            <v>MON</v>
          </cell>
          <cell r="E50" t="str">
            <v>TUE</v>
          </cell>
          <cell r="F50" t="str">
            <v>WED</v>
          </cell>
          <cell r="G50" t="str">
            <v>THU</v>
          </cell>
          <cell r="H50" t="str">
            <v>FRI</v>
          </cell>
          <cell r="I50" t="str">
            <v>SAT</v>
          </cell>
          <cell r="L50" t="str">
            <v>SUN</v>
          </cell>
          <cell r="M50" t="str">
            <v>MON</v>
          </cell>
          <cell r="N50" t="str">
            <v>TUE</v>
          </cell>
          <cell r="O50" t="str">
            <v>WED</v>
          </cell>
          <cell r="P50" t="str">
            <v>THU</v>
          </cell>
          <cell r="Q50" t="str">
            <v>FRI</v>
          </cell>
          <cell r="R50" t="str">
            <v>SAT</v>
          </cell>
          <cell r="U50" t="str">
            <v>SUN</v>
          </cell>
          <cell r="V50" t="str">
            <v>MON</v>
          </cell>
          <cell r="W50" t="str">
            <v>TUE</v>
          </cell>
          <cell r="X50" t="str">
            <v>WED</v>
          </cell>
          <cell r="Y50" t="str">
            <v>THU</v>
          </cell>
          <cell r="Z50" t="str">
            <v>FRI</v>
          </cell>
          <cell r="AA50" t="str">
            <v>SAT</v>
          </cell>
        </row>
        <row r="51">
          <cell r="C51" t="e">
            <v>#VALUE!</v>
          </cell>
          <cell r="D51" t="e">
            <v>#VALUE!</v>
          </cell>
          <cell r="E51" t="e">
            <v>#VALUE!</v>
          </cell>
          <cell r="F51" t="e">
            <v>#VALUE!</v>
          </cell>
          <cell r="G51" t="e">
            <v>#VALUE!</v>
          </cell>
          <cell r="H51" t="e">
            <v>#VALUE!</v>
          </cell>
          <cell r="I51" t="e">
            <v>#VALUE!</v>
          </cell>
          <cell r="L51" t="e">
            <v>#VALUE!</v>
          </cell>
          <cell r="M51" t="e">
            <v>#VALUE!</v>
          </cell>
          <cell r="N51" t="e">
            <v>#VALUE!</v>
          </cell>
          <cell r="O51" t="e">
            <v>#VALUE!</v>
          </cell>
          <cell r="P51" t="e">
            <v>#VALUE!</v>
          </cell>
          <cell r="Q51" t="e">
            <v>#VALUE!</v>
          </cell>
          <cell r="R51" t="e">
            <v>#VALUE!</v>
          </cell>
          <cell r="U51" t="e">
            <v>#VALUE!</v>
          </cell>
          <cell r="V51" t="e">
            <v>#VALUE!</v>
          </cell>
          <cell r="W51" t="e">
            <v>#VALUE!</v>
          </cell>
          <cell r="X51" t="e">
            <v>#VALUE!</v>
          </cell>
          <cell r="Y51" t="e">
            <v>#VALUE!</v>
          </cell>
          <cell r="Z51" t="e">
            <v>#VALUE!</v>
          </cell>
          <cell r="AA51" t="e">
            <v>#VALUE!</v>
          </cell>
        </row>
        <row r="52">
          <cell r="C52" t="e">
            <v>#VALUE!</v>
          </cell>
          <cell r="D52" t="e">
            <v>#VALUE!</v>
          </cell>
          <cell r="E52" t="e">
            <v>#VALUE!</v>
          </cell>
          <cell r="F52" t="e">
            <v>#VALUE!</v>
          </cell>
          <cell r="G52" t="e">
            <v>#VALUE!</v>
          </cell>
          <cell r="H52" t="e">
            <v>#VALUE!</v>
          </cell>
          <cell r="I52" t="e">
            <v>#VALUE!</v>
          </cell>
          <cell r="L52" t="e">
            <v>#VALUE!</v>
          </cell>
          <cell r="M52" t="e">
            <v>#VALUE!</v>
          </cell>
          <cell r="N52" t="e">
            <v>#VALUE!</v>
          </cell>
          <cell r="O52" t="e">
            <v>#VALUE!</v>
          </cell>
          <cell r="P52" t="e">
            <v>#VALUE!</v>
          </cell>
          <cell r="Q52" t="e">
            <v>#VALUE!</v>
          </cell>
          <cell r="R52" t="e">
            <v>#VALUE!</v>
          </cell>
          <cell r="U52" t="e">
            <v>#VALUE!</v>
          </cell>
          <cell r="V52" t="e">
            <v>#VALUE!</v>
          </cell>
          <cell r="W52" t="e">
            <v>#VALUE!</v>
          </cell>
          <cell r="X52" t="e">
            <v>#VALUE!</v>
          </cell>
          <cell r="Y52" t="e">
            <v>#VALUE!</v>
          </cell>
          <cell r="Z52" t="e">
            <v>#VALUE!</v>
          </cell>
          <cell r="AA52" t="e">
            <v>#VALUE!</v>
          </cell>
        </row>
        <row r="53">
          <cell r="C53" t="e">
            <v>#VALUE!</v>
          </cell>
          <cell r="D53" t="e">
            <v>#VALUE!</v>
          </cell>
          <cell r="E53" t="e">
            <v>#VALUE!</v>
          </cell>
          <cell r="F53" t="e">
            <v>#VALUE!</v>
          </cell>
          <cell r="G53" t="e">
            <v>#VALUE!</v>
          </cell>
          <cell r="H53" t="e">
            <v>#VALUE!</v>
          </cell>
          <cell r="I53" t="e">
            <v>#VALUE!</v>
          </cell>
          <cell r="L53" t="e">
            <v>#VALUE!</v>
          </cell>
          <cell r="M53" t="e">
            <v>#VALUE!</v>
          </cell>
          <cell r="N53" t="e">
            <v>#VALUE!</v>
          </cell>
          <cell r="O53" t="e">
            <v>#VALUE!</v>
          </cell>
          <cell r="P53" t="e">
            <v>#VALUE!</v>
          </cell>
          <cell r="Q53" t="e">
            <v>#VALUE!</v>
          </cell>
          <cell r="R53" t="e">
            <v>#VALUE!</v>
          </cell>
          <cell r="U53" t="e">
            <v>#VALUE!</v>
          </cell>
          <cell r="V53" t="e">
            <v>#VALUE!</v>
          </cell>
          <cell r="W53" t="e">
            <v>#VALUE!</v>
          </cell>
          <cell r="X53" t="e">
            <v>#VALUE!</v>
          </cell>
          <cell r="Y53" t="e">
            <v>#VALUE!</v>
          </cell>
          <cell r="Z53" t="e">
            <v>#VALUE!</v>
          </cell>
          <cell r="AA53" t="e">
            <v>#VALUE!</v>
          </cell>
        </row>
        <row r="54">
          <cell r="C54" t="e">
            <v>#VALUE!</v>
          </cell>
          <cell r="D54" t="e">
            <v>#VALUE!</v>
          </cell>
          <cell r="E54" t="e">
            <v>#VALUE!</v>
          </cell>
          <cell r="F54" t="e">
            <v>#VALUE!</v>
          </cell>
          <cell r="G54" t="e">
            <v>#VALUE!</v>
          </cell>
          <cell r="H54" t="e">
            <v>#VALUE!</v>
          </cell>
          <cell r="I54" t="e">
            <v>#VALUE!</v>
          </cell>
          <cell r="L54" t="e">
            <v>#VALUE!</v>
          </cell>
          <cell r="M54" t="e">
            <v>#VALUE!</v>
          </cell>
          <cell r="N54" t="e">
            <v>#VALUE!</v>
          </cell>
          <cell r="O54" t="e">
            <v>#VALUE!</v>
          </cell>
          <cell r="P54" t="e">
            <v>#VALUE!</v>
          </cell>
          <cell r="Q54" t="e">
            <v>#VALUE!</v>
          </cell>
          <cell r="R54" t="e">
            <v>#VALUE!</v>
          </cell>
          <cell r="U54" t="e">
            <v>#VALUE!</v>
          </cell>
          <cell r="V54" t="e">
            <v>#VALUE!</v>
          </cell>
          <cell r="W54" t="e">
            <v>#VALUE!</v>
          </cell>
          <cell r="X54" t="e">
            <v>#VALUE!</v>
          </cell>
          <cell r="Y54" t="e">
            <v>#VALUE!</v>
          </cell>
          <cell r="Z54" t="e">
            <v>#VALUE!</v>
          </cell>
          <cell r="AA54" t="e">
            <v>#VALUE!</v>
          </cell>
        </row>
        <row r="55">
          <cell r="C55" t="e">
            <v>#VALUE!</v>
          </cell>
          <cell r="D55" t="e">
            <v>#VALUE!</v>
          </cell>
          <cell r="E55" t="e">
            <v>#VALUE!</v>
          </cell>
          <cell r="F55" t="e">
            <v>#VALUE!</v>
          </cell>
          <cell r="G55" t="e">
            <v>#VALUE!</v>
          </cell>
          <cell r="H55" t="e">
            <v>#VALUE!</v>
          </cell>
          <cell r="I55" t="e">
            <v>#VALUE!</v>
          </cell>
          <cell r="L55" t="e">
            <v>#VALUE!</v>
          </cell>
          <cell r="M55" t="e">
            <v>#VALUE!</v>
          </cell>
          <cell r="N55" t="e">
            <v>#VALUE!</v>
          </cell>
          <cell r="O55" t="e">
            <v>#VALUE!</v>
          </cell>
          <cell r="P55" t="e">
            <v>#VALUE!</v>
          </cell>
          <cell r="Q55" t="e">
            <v>#VALUE!</v>
          </cell>
          <cell r="R55" t="e">
            <v>#VALUE!</v>
          </cell>
          <cell r="U55" t="e">
            <v>#VALUE!</v>
          </cell>
          <cell r="V55" t="e">
            <v>#VALUE!</v>
          </cell>
          <cell r="W55" t="e">
            <v>#VALUE!</v>
          </cell>
          <cell r="X55" t="e">
            <v>#VALUE!</v>
          </cell>
          <cell r="Y55" t="e">
            <v>#VALUE!</v>
          </cell>
          <cell r="Z55" t="e">
            <v>#VALUE!</v>
          </cell>
          <cell r="AA55" t="e">
            <v>#VALUE!</v>
          </cell>
        </row>
        <row r="56">
          <cell r="C56" t="e">
            <v>#VALUE!</v>
          </cell>
          <cell r="D56" t="e">
            <v>#VALUE!</v>
          </cell>
          <cell r="E56" t="e">
            <v>#VALUE!</v>
          </cell>
          <cell r="F56" t="e">
            <v>#VALUE!</v>
          </cell>
          <cell r="G56" t="e">
            <v>#VALUE!</v>
          </cell>
          <cell r="H56" t="e">
            <v>#VALUE!</v>
          </cell>
          <cell r="I56" t="e">
            <v>#VALUE!</v>
          </cell>
          <cell r="L56" t="e">
            <v>#VALUE!</v>
          </cell>
          <cell r="M56" t="e">
            <v>#VALUE!</v>
          </cell>
          <cell r="N56" t="e">
            <v>#VALUE!</v>
          </cell>
          <cell r="O56" t="e">
            <v>#VALUE!</v>
          </cell>
          <cell r="P56" t="e">
            <v>#VALUE!</v>
          </cell>
          <cell r="Q56" t="e">
            <v>#VALUE!</v>
          </cell>
          <cell r="R56" t="e">
            <v>#VALUE!</v>
          </cell>
          <cell r="U56" t="e">
            <v>#VALUE!</v>
          </cell>
          <cell r="V56" t="e">
            <v>#VALUE!</v>
          </cell>
          <cell r="W56" t="e">
            <v>#VALUE!</v>
          </cell>
          <cell r="X56" t="e">
            <v>#VALUE!</v>
          </cell>
          <cell r="Y56" t="e">
            <v>#VALUE!</v>
          </cell>
          <cell r="Z56" t="e">
            <v>#VALUE!</v>
          </cell>
          <cell r="AA56" t="e">
            <v>#VALUE!</v>
          </cell>
        </row>
        <row r="64">
          <cell r="C64" t="str">
            <v>SUN</v>
          </cell>
          <cell r="D64" t="str">
            <v>MON</v>
          </cell>
          <cell r="E64" t="str">
            <v>TUE</v>
          </cell>
          <cell r="F64" t="str">
            <v>WED</v>
          </cell>
          <cell r="G64" t="str">
            <v>THU</v>
          </cell>
          <cell r="H64" t="str">
            <v>FRI</v>
          </cell>
          <cell r="I64" t="str">
            <v>SAT</v>
          </cell>
          <cell r="L64" t="str">
            <v>SUN</v>
          </cell>
          <cell r="M64" t="str">
            <v>MON</v>
          </cell>
          <cell r="N64" t="str">
            <v>TUE</v>
          </cell>
          <cell r="O64" t="str">
            <v>WED</v>
          </cell>
          <cell r="P64" t="str">
            <v>THU</v>
          </cell>
          <cell r="Q64" t="str">
            <v>FRI</v>
          </cell>
          <cell r="R64" t="str">
            <v>SAT</v>
          </cell>
          <cell r="U64" t="str">
            <v>SUN</v>
          </cell>
          <cell r="V64" t="str">
            <v>MON</v>
          </cell>
          <cell r="W64" t="str">
            <v>TUE</v>
          </cell>
          <cell r="X64" t="str">
            <v>WED</v>
          </cell>
          <cell r="Y64" t="str">
            <v>THU</v>
          </cell>
          <cell r="Z64" t="str">
            <v>FRI</v>
          </cell>
          <cell r="AA64" t="str">
            <v>SAT</v>
          </cell>
        </row>
        <row r="65">
          <cell r="C65" t="e">
            <v>#VALUE!</v>
          </cell>
          <cell r="D65" t="e">
            <v>#VALUE!</v>
          </cell>
          <cell r="E65" t="e">
            <v>#VALUE!</v>
          </cell>
          <cell r="F65" t="e">
            <v>#VALUE!</v>
          </cell>
          <cell r="G65" t="e">
            <v>#VALUE!</v>
          </cell>
          <cell r="H65" t="e">
            <v>#VALUE!</v>
          </cell>
          <cell r="I65" t="e">
            <v>#VALUE!</v>
          </cell>
          <cell r="L65" t="e">
            <v>#VALUE!</v>
          </cell>
          <cell r="M65" t="e">
            <v>#VALUE!</v>
          </cell>
          <cell r="N65" t="e">
            <v>#VALUE!</v>
          </cell>
          <cell r="O65" t="e">
            <v>#VALUE!</v>
          </cell>
          <cell r="P65" t="e">
            <v>#VALUE!</v>
          </cell>
          <cell r="Q65" t="e">
            <v>#VALUE!</v>
          </cell>
          <cell r="R65" t="e">
            <v>#VALUE!</v>
          </cell>
          <cell r="U65" t="e">
            <v>#VALUE!</v>
          </cell>
          <cell r="V65" t="e">
            <v>#VALUE!</v>
          </cell>
          <cell r="W65" t="e">
            <v>#VALUE!</v>
          </cell>
          <cell r="X65" t="e">
            <v>#VALUE!</v>
          </cell>
          <cell r="Y65" t="e">
            <v>#VALUE!</v>
          </cell>
          <cell r="Z65" t="e">
            <v>#VALUE!</v>
          </cell>
          <cell r="AA65" t="e">
            <v>#VALUE!</v>
          </cell>
        </row>
        <row r="66">
          <cell r="C66" t="e">
            <v>#VALUE!</v>
          </cell>
          <cell r="D66" t="e">
            <v>#VALUE!</v>
          </cell>
          <cell r="E66" t="e">
            <v>#VALUE!</v>
          </cell>
          <cell r="F66" t="e">
            <v>#VALUE!</v>
          </cell>
          <cell r="G66" t="e">
            <v>#VALUE!</v>
          </cell>
          <cell r="H66" t="e">
            <v>#VALUE!</v>
          </cell>
          <cell r="I66" t="e">
            <v>#VALUE!</v>
          </cell>
          <cell r="L66" t="e">
            <v>#VALUE!</v>
          </cell>
          <cell r="M66" t="e">
            <v>#VALUE!</v>
          </cell>
          <cell r="N66" t="e">
            <v>#VALUE!</v>
          </cell>
          <cell r="O66" t="e">
            <v>#VALUE!</v>
          </cell>
          <cell r="P66" t="e">
            <v>#VALUE!</v>
          </cell>
          <cell r="Q66" t="e">
            <v>#VALUE!</v>
          </cell>
          <cell r="R66" t="e">
            <v>#VALUE!</v>
          </cell>
          <cell r="U66" t="e">
            <v>#VALUE!</v>
          </cell>
          <cell r="V66" t="e">
            <v>#VALUE!</v>
          </cell>
          <cell r="W66" t="e">
            <v>#VALUE!</v>
          </cell>
          <cell r="X66" t="e">
            <v>#VALUE!</v>
          </cell>
          <cell r="Y66" t="e">
            <v>#VALUE!</v>
          </cell>
          <cell r="Z66" t="e">
            <v>#VALUE!</v>
          </cell>
          <cell r="AA66" t="e">
            <v>#VALUE!</v>
          </cell>
        </row>
        <row r="67">
          <cell r="C67" t="e">
            <v>#VALUE!</v>
          </cell>
          <cell r="D67" t="e">
            <v>#VALUE!</v>
          </cell>
          <cell r="E67" t="e">
            <v>#VALUE!</v>
          </cell>
          <cell r="F67" t="e">
            <v>#VALUE!</v>
          </cell>
          <cell r="G67" t="e">
            <v>#VALUE!</v>
          </cell>
          <cell r="H67" t="e">
            <v>#VALUE!</v>
          </cell>
          <cell r="I67" t="e">
            <v>#VALUE!</v>
          </cell>
          <cell r="L67" t="e">
            <v>#VALUE!</v>
          </cell>
          <cell r="M67" t="e">
            <v>#VALUE!</v>
          </cell>
          <cell r="N67" t="e">
            <v>#VALUE!</v>
          </cell>
          <cell r="O67" t="e">
            <v>#VALUE!</v>
          </cell>
          <cell r="P67" t="e">
            <v>#VALUE!</v>
          </cell>
          <cell r="Q67" t="e">
            <v>#VALUE!</v>
          </cell>
          <cell r="R67" t="e">
            <v>#VALUE!</v>
          </cell>
          <cell r="U67" t="e">
            <v>#VALUE!</v>
          </cell>
          <cell r="V67" t="e">
            <v>#VALUE!</v>
          </cell>
          <cell r="W67" t="e">
            <v>#VALUE!</v>
          </cell>
          <cell r="X67" t="e">
            <v>#VALUE!</v>
          </cell>
          <cell r="Y67" t="e">
            <v>#VALUE!</v>
          </cell>
          <cell r="Z67" t="e">
            <v>#VALUE!</v>
          </cell>
          <cell r="AA67" t="e">
            <v>#VALUE!</v>
          </cell>
        </row>
        <row r="68">
          <cell r="C68" t="e">
            <v>#VALUE!</v>
          </cell>
          <cell r="D68" t="e">
            <v>#VALUE!</v>
          </cell>
          <cell r="E68" t="e">
            <v>#VALUE!</v>
          </cell>
          <cell r="F68" t="e">
            <v>#VALUE!</v>
          </cell>
          <cell r="G68" t="e">
            <v>#VALUE!</v>
          </cell>
          <cell r="H68" t="e">
            <v>#VALUE!</v>
          </cell>
          <cell r="I68" t="e">
            <v>#VALUE!</v>
          </cell>
          <cell r="L68" t="e">
            <v>#VALUE!</v>
          </cell>
          <cell r="M68" t="e">
            <v>#VALUE!</v>
          </cell>
          <cell r="N68" t="e">
            <v>#VALUE!</v>
          </cell>
          <cell r="O68" t="e">
            <v>#VALUE!</v>
          </cell>
          <cell r="P68" t="e">
            <v>#VALUE!</v>
          </cell>
          <cell r="Q68" t="e">
            <v>#VALUE!</v>
          </cell>
          <cell r="R68" t="e">
            <v>#VALUE!</v>
          </cell>
          <cell r="U68" t="e">
            <v>#VALUE!</v>
          </cell>
          <cell r="V68" t="e">
            <v>#VALUE!</v>
          </cell>
          <cell r="W68" t="e">
            <v>#VALUE!</v>
          </cell>
          <cell r="X68" t="e">
            <v>#VALUE!</v>
          </cell>
          <cell r="Y68" t="e">
            <v>#VALUE!</v>
          </cell>
          <cell r="Z68" t="e">
            <v>#VALUE!</v>
          </cell>
          <cell r="AA68" t="e">
            <v>#VALUE!</v>
          </cell>
        </row>
        <row r="69">
          <cell r="C69" t="e">
            <v>#VALUE!</v>
          </cell>
          <cell r="D69" t="e">
            <v>#VALUE!</v>
          </cell>
          <cell r="E69" t="e">
            <v>#VALUE!</v>
          </cell>
          <cell r="F69" t="e">
            <v>#VALUE!</v>
          </cell>
          <cell r="G69" t="e">
            <v>#VALUE!</v>
          </cell>
          <cell r="H69" t="e">
            <v>#VALUE!</v>
          </cell>
          <cell r="I69" t="e">
            <v>#VALUE!</v>
          </cell>
          <cell r="L69" t="e">
            <v>#VALUE!</v>
          </cell>
          <cell r="M69" t="e">
            <v>#VALUE!</v>
          </cell>
          <cell r="N69" t="e">
            <v>#VALUE!</v>
          </cell>
          <cell r="O69" t="e">
            <v>#VALUE!</v>
          </cell>
          <cell r="P69" t="e">
            <v>#VALUE!</v>
          </cell>
          <cell r="Q69" t="e">
            <v>#VALUE!</v>
          </cell>
          <cell r="R69" t="e">
            <v>#VALUE!</v>
          </cell>
          <cell r="U69" t="e">
            <v>#VALUE!</v>
          </cell>
          <cell r="V69" t="e">
            <v>#VALUE!</v>
          </cell>
          <cell r="W69" t="e">
            <v>#VALUE!</v>
          </cell>
          <cell r="X69" t="e">
            <v>#VALUE!</v>
          </cell>
          <cell r="Y69" t="e">
            <v>#VALUE!</v>
          </cell>
          <cell r="Z69" t="e">
            <v>#VALUE!</v>
          </cell>
          <cell r="AA69" t="e">
            <v>#VALUE!</v>
          </cell>
        </row>
        <row r="70">
          <cell r="C70" t="e">
            <v>#VALUE!</v>
          </cell>
          <cell r="D70" t="e">
            <v>#VALUE!</v>
          </cell>
          <cell r="E70" t="e">
            <v>#VALUE!</v>
          </cell>
          <cell r="F70" t="e">
            <v>#VALUE!</v>
          </cell>
          <cell r="G70" t="e">
            <v>#VALUE!</v>
          </cell>
          <cell r="H70" t="e">
            <v>#VALUE!</v>
          </cell>
          <cell r="I70" t="e">
            <v>#VALUE!</v>
          </cell>
          <cell r="L70" t="e">
            <v>#VALUE!</v>
          </cell>
          <cell r="M70" t="e">
            <v>#VALUE!</v>
          </cell>
          <cell r="N70" t="e">
            <v>#VALUE!</v>
          </cell>
          <cell r="O70" t="e">
            <v>#VALUE!</v>
          </cell>
          <cell r="P70" t="e">
            <v>#VALUE!</v>
          </cell>
          <cell r="Q70" t="e">
            <v>#VALUE!</v>
          </cell>
          <cell r="R70" t="e">
            <v>#VALUE!</v>
          </cell>
          <cell r="U70" t="e">
            <v>#VALUE!</v>
          </cell>
          <cell r="V70" t="e">
            <v>#VALUE!</v>
          </cell>
          <cell r="W70" t="e">
            <v>#VALUE!</v>
          </cell>
          <cell r="X70" t="e">
            <v>#VALUE!</v>
          </cell>
          <cell r="Y70" t="e">
            <v>#VALUE!</v>
          </cell>
          <cell r="Z70" t="e">
            <v>#VALUE!</v>
          </cell>
          <cell r="AA70" t="e">
            <v>#VALUE!</v>
          </cell>
        </row>
      </sheetData>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S Data Sheet"/>
      <sheetName val="Payment Certificate"/>
      <sheetName val="Statement"/>
      <sheetName val="Certificate Details"/>
      <sheetName val="SI Register"/>
      <sheetName val="Material on Site"/>
      <sheetName val="Retention"/>
      <sheetName val="Contract Price Adjustment"/>
      <sheetName val="Final Cost Statement"/>
      <sheetName val="Document Lists"/>
      <sheetName val="Financial Review"/>
      <sheetName val="Financial Review Data"/>
      <sheetName val="Cash Flow"/>
      <sheetName val="EVM"/>
      <sheetName val="Dashboard"/>
      <sheetName val="Calc Sheet 1"/>
    </sheetNames>
    <sheetDataSet>
      <sheetData sheetId="0"/>
      <sheetData sheetId="1"/>
      <sheetData sheetId="2">
        <row r="51">
          <cell r="E51">
            <v>0</v>
          </cell>
        </row>
      </sheetData>
      <sheetData sheetId="3"/>
      <sheetData sheetId="4"/>
      <sheetData sheetId="5"/>
      <sheetData sheetId="6"/>
      <sheetData sheetId="7"/>
      <sheetData sheetId="8"/>
      <sheetData sheetId="9">
        <row r="13">
          <cell r="C13" t="str">
            <v>Section 1</v>
          </cell>
          <cell r="E13" t="str">
            <v>Bill 1</v>
          </cell>
          <cell r="G13" t="str">
            <v xml:space="preserve">Design </v>
          </cell>
        </row>
        <row r="14">
          <cell r="C14" t="str">
            <v>Section 2</v>
          </cell>
          <cell r="E14" t="str">
            <v>Bill 2</v>
          </cell>
          <cell r="G14" t="str">
            <v xml:space="preserve">Design </v>
          </cell>
        </row>
        <row r="15">
          <cell r="C15" t="str">
            <v>Section 3</v>
          </cell>
          <cell r="E15" t="str">
            <v>Bill 3</v>
          </cell>
          <cell r="G15" t="str">
            <v xml:space="preserve">Design </v>
          </cell>
        </row>
        <row r="16">
          <cell r="C16" t="str">
            <v>Section 4</v>
          </cell>
          <cell r="E16" t="str">
            <v>Bill 4</v>
          </cell>
          <cell r="G16" t="str">
            <v xml:space="preserve">Labour </v>
          </cell>
        </row>
        <row r="17">
          <cell r="C17" t="str">
            <v>Section 5</v>
          </cell>
          <cell r="E17" t="str">
            <v>Bill 5</v>
          </cell>
          <cell r="G17" t="str">
            <v xml:space="preserve">Labour </v>
          </cell>
        </row>
        <row r="18">
          <cell r="C18" t="str">
            <v>Section 6</v>
          </cell>
          <cell r="E18" t="str">
            <v>Bill 6</v>
          </cell>
          <cell r="G18" t="str">
            <v xml:space="preserve">Labour </v>
          </cell>
        </row>
        <row r="19">
          <cell r="C19" t="str">
            <v>Section 7</v>
          </cell>
          <cell r="E19" t="str">
            <v>Bill 7</v>
          </cell>
          <cell r="G19" t="str">
            <v xml:space="preserve">Labour </v>
          </cell>
        </row>
        <row r="20">
          <cell r="C20" t="str">
            <v>Section 8</v>
          </cell>
          <cell r="E20" t="str">
            <v>Bill 8</v>
          </cell>
          <cell r="G20" t="str">
            <v xml:space="preserve">Labour </v>
          </cell>
        </row>
        <row r="21">
          <cell r="C21" t="str">
            <v>Section 9</v>
          </cell>
          <cell r="E21" t="str">
            <v>Bill 9</v>
          </cell>
          <cell r="G21" t="str">
            <v xml:space="preserve">Labour </v>
          </cell>
        </row>
        <row r="22">
          <cell r="C22" t="str">
            <v>Section 10</v>
          </cell>
          <cell r="E22" t="str">
            <v>Bill 10</v>
          </cell>
          <cell r="G22" t="str">
            <v xml:space="preserve">Labour </v>
          </cell>
        </row>
        <row r="23">
          <cell r="C23" t="str">
            <v>Section 11</v>
          </cell>
          <cell r="E23" t="str">
            <v>Bill 11</v>
          </cell>
          <cell r="G23" t="str">
            <v xml:space="preserve">Labour </v>
          </cell>
        </row>
        <row r="24">
          <cell r="C24" t="str">
            <v>Section 12</v>
          </cell>
          <cell r="E24" t="str">
            <v>Bill 12</v>
          </cell>
          <cell r="G24" t="str">
            <v xml:space="preserve">Labour </v>
          </cell>
        </row>
        <row r="25">
          <cell r="C25" t="str">
            <v>Section 13</v>
          </cell>
          <cell r="E25" t="str">
            <v>Bill 13</v>
          </cell>
          <cell r="G25" t="str">
            <v xml:space="preserve">Labour </v>
          </cell>
        </row>
        <row r="26">
          <cell r="C26" t="str">
            <v>Section 14</v>
          </cell>
          <cell r="E26" t="str">
            <v>Bill 14</v>
          </cell>
          <cell r="G26" t="str">
            <v xml:space="preserve">Labour </v>
          </cell>
        </row>
        <row r="27">
          <cell r="C27" t="str">
            <v>Section 15</v>
          </cell>
          <cell r="E27" t="str">
            <v>Bill 15</v>
          </cell>
          <cell r="G27" t="str">
            <v xml:space="preserve">Labour </v>
          </cell>
        </row>
        <row r="28">
          <cell r="C28" t="str">
            <v>Section 16</v>
          </cell>
          <cell r="E28" t="str">
            <v>Bill 16</v>
          </cell>
          <cell r="G28" t="str">
            <v>-</v>
          </cell>
        </row>
        <row r="29">
          <cell r="C29" t="str">
            <v>Section 17</v>
          </cell>
          <cell r="E29" t="str">
            <v>Bill 17</v>
          </cell>
          <cell r="G29" t="str">
            <v>-</v>
          </cell>
        </row>
        <row r="30">
          <cell r="C30" t="str">
            <v>Section 18</v>
          </cell>
          <cell r="E30" t="str">
            <v>Bill 18</v>
          </cell>
          <cell r="G30" t="str">
            <v>-</v>
          </cell>
        </row>
        <row r="31">
          <cell r="C31" t="str">
            <v>Section 19</v>
          </cell>
          <cell r="E31" t="str">
            <v>Bill 19</v>
          </cell>
          <cell r="G31" t="str">
            <v>-</v>
          </cell>
        </row>
        <row r="32">
          <cell r="C32" t="str">
            <v>-</v>
          </cell>
          <cell r="E32" t="str">
            <v>Bill 20</v>
          </cell>
          <cell r="G32" t="str">
            <v>-</v>
          </cell>
        </row>
        <row r="33">
          <cell r="C33" t="str">
            <v>-</v>
          </cell>
          <cell r="E33" t="str">
            <v>Bill 21</v>
          </cell>
          <cell r="G33" t="str">
            <v>-</v>
          </cell>
        </row>
        <row r="34">
          <cell r="C34" t="str">
            <v>-</v>
          </cell>
          <cell r="E34" t="str">
            <v>Bill 22</v>
          </cell>
          <cell r="G34" t="str">
            <v>-</v>
          </cell>
        </row>
        <row r="35">
          <cell r="C35" t="str">
            <v>-</v>
          </cell>
          <cell r="E35" t="str">
            <v>Bill 23</v>
          </cell>
          <cell r="G35" t="str">
            <v>-</v>
          </cell>
        </row>
        <row r="36">
          <cell r="C36" t="str">
            <v>-</v>
          </cell>
          <cell r="E36" t="str">
            <v>Bill 24</v>
          </cell>
          <cell r="G36" t="str">
            <v>-</v>
          </cell>
        </row>
        <row r="37">
          <cell r="C37" t="str">
            <v>-</v>
          </cell>
          <cell r="E37" t="str">
            <v>Bill 25</v>
          </cell>
          <cell r="G37" t="str">
            <v>-</v>
          </cell>
        </row>
        <row r="38">
          <cell r="C38" t="str">
            <v>-</v>
          </cell>
          <cell r="E38" t="str">
            <v>Bill 26</v>
          </cell>
          <cell r="G38" t="str">
            <v>-</v>
          </cell>
        </row>
        <row r="39">
          <cell r="C39" t="str">
            <v>-</v>
          </cell>
          <cell r="E39" t="str">
            <v>Bill 27</v>
          </cell>
          <cell r="G39" t="str">
            <v>-</v>
          </cell>
        </row>
        <row r="40">
          <cell r="C40" t="str">
            <v>-</v>
          </cell>
          <cell r="E40" t="str">
            <v>Bill 28</v>
          </cell>
          <cell r="G40" t="str">
            <v>-</v>
          </cell>
        </row>
        <row r="41">
          <cell r="C41" t="str">
            <v>-</v>
          </cell>
          <cell r="E41" t="str">
            <v>Bill 29</v>
          </cell>
          <cell r="G41" t="str">
            <v>-</v>
          </cell>
        </row>
        <row r="42">
          <cell r="C42" t="str">
            <v>-</v>
          </cell>
          <cell r="E42" t="str">
            <v>Bill 30</v>
          </cell>
          <cell r="G42" t="str">
            <v>-</v>
          </cell>
        </row>
        <row r="43">
          <cell r="C43" t="str">
            <v>-</v>
          </cell>
          <cell r="E43" t="str">
            <v>Bill 31</v>
          </cell>
          <cell r="G43" t="str">
            <v>-</v>
          </cell>
        </row>
      </sheetData>
      <sheetData sheetId="10"/>
      <sheetData sheetId="11"/>
      <sheetData sheetId="12"/>
      <sheetData sheetId="13"/>
      <sheetData sheetId="14"/>
      <sheetData sheetId="1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ontents"/>
      <sheetName val="Notes"/>
      <sheetName val="Executive Summary"/>
      <sheetName val="Summary Capital Outlay"/>
      <sheetName val="Estimate"/>
      <sheetName val="Demolition"/>
      <sheetName val="Income"/>
      <sheetName val="Income option 2"/>
      <sheetName val="Debt Service"/>
      <sheetName val="Before Tax Cashflow"/>
      <sheetName val="NPV"/>
      <sheetName val="IRR"/>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J2" t="str">
            <v>Buy</v>
          </cell>
        </row>
        <row r="3">
          <cell r="J3" t="str">
            <v>Lease</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sing Mains Ph2"/>
      <sheetName val="Reticulation Ph2"/>
    </sheetNames>
    <sheetDataSet>
      <sheetData sheetId="0" refreshError="1"/>
      <sheetData sheetId="1" refreshError="1">
        <row r="1">
          <cell r="A1" t="str">
            <v>E</v>
          </cell>
          <cell r="C1" t="str">
            <v>WILLOWVALE PHASE II : RETICULATION</v>
          </cell>
          <cell r="D1" t="str">
            <v>Unit</v>
          </cell>
          <cell r="E1" t="str">
            <v>Quantity</v>
          </cell>
          <cell r="F1" t="str">
            <v>Rate</v>
          </cell>
          <cell r="G1" t="str">
            <v>Amnt</v>
          </cell>
          <cell r="H1">
            <v>14440</v>
          </cell>
          <cell r="I1" t="str">
            <v>Total length of trenches (Less Shared Trench)</v>
          </cell>
        </row>
        <row r="2">
          <cell r="A2" t="str">
            <v>E1</v>
          </cell>
          <cell r="C2" t="str">
            <v>SITE CLEARANCE</v>
          </cell>
          <cell r="H2">
            <v>0.6</v>
          </cell>
          <cell r="I2" t="str">
            <v xml:space="preserve">Width of cleared area </v>
          </cell>
        </row>
        <row r="3">
          <cell r="B3" t="str">
            <v>8.2.1</v>
          </cell>
          <cell r="C3" t="str">
            <v>Clear and grub</v>
          </cell>
          <cell r="D3" t="str">
            <v>ha</v>
          </cell>
          <cell r="E3">
            <v>0.86639999999999995</v>
          </cell>
          <cell r="F3">
            <v>5000</v>
          </cell>
          <cell r="G3">
            <v>4332</v>
          </cell>
          <cell r="H3">
            <v>0.85</v>
          </cell>
          <cell r="I3" t="str">
            <v>Total depth of excavation</v>
          </cell>
        </row>
        <row r="4">
          <cell r="B4" t="str">
            <v>8.2.10</v>
          </cell>
          <cell r="C4" t="str">
            <v>Remove topsoil to nominal depth of 150mm and stockpile</v>
          </cell>
          <cell r="D4" t="str">
            <v>m³</v>
          </cell>
          <cell r="E4">
            <v>1299.5999999999999</v>
          </cell>
          <cell r="F4">
            <v>15</v>
          </cell>
          <cell r="G4">
            <v>19494</v>
          </cell>
          <cell r="H4">
            <v>6.3E-2</v>
          </cell>
          <cell r="I4" t="str">
            <v>Diameter of average pipe</v>
          </cell>
        </row>
        <row r="5">
          <cell r="A5" t="str">
            <v>E2</v>
          </cell>
          <cell r="C5" t="str">
            <v>EARTHWORKS (PIPE TRENCHES)</v>
          </cell>
          <cell r="G5">
            <v>0</v>
          </cell>
          <cell r="H5">
            <v>0.55000000000000004</v>
          </cell>
          <cell r="I5" t="str">
            <v>Width of excavated trench</v>
          </cell>
        </row>
        <row r="6">
          <cell r="B6" t="str">
            <v>PSD1.1(a)</v>
          </cell>
          <cell r="C6" t="str">
            <v>Excavation for trenches, backfill and compaction.</v>
          </cell>
          <cell r="G6">
            <v>0</v>
          </cell>
        </row>
        <row r="7">
          <cell r="C7" t="str">
            <v>Exceeding 0 m but not exceeding 0.75 m</v>
          </cell>
          <cell r="D7" t="str">
            <v xml:space="preserve"> m</v>
          </cell>
          <cell r="E7">
            <v>8806</v>
          </cell>
          <cell r="F7">
            <v>15</v>
          </cell>
          <cell r="G7">
            <v>132090</v>
          </cell>
        </row>
        <row r="8">
          <cell r="C8" t="str">
            <v>Exceeding 0.75 m but not exceeding 1.0 m</v>
          </cell>
          <cell r="D8" t="str">
            <v xml:space="preserve"> m</v>
          </cell>
          <cell r="E8">
            <v>5584</v>
          </cell>
          <cell r="F8">
            <v>19</v>
          </cell>
          <cell r="G8">
            <v>106096</v>
          </cell>
          <cell r="H8">
            <v>3</v>
          </cell>
          <cell r="I8" t="str">
            <v xml:space="preserve">No. of road crossings </v>
          </cell>
        </row>
        <row r="9">
          <cell r="C9" t="str">
            <v>Exceeding 1.0 m but not exceeding 2.0 m</v>
          </cell>
          <cell r="D9" t="str">
            <v>m</v>
          </cell>
          <cell r="E9">
            <v>50</v>
          </cell>
          <cell r="F9">
            <v>25</v>
          </cell>
          <cell r="G9">
            <v>1250</v>
          </cell>
          <cell r="H9">
            <v>8</v>
          </cell>
          <cell r="I9" t="str">
            <v>Width of road crossing</v>
          </cell>
        </row>
        <row r="10">
          <cell r="B10" t="str">
            <v>(b)</v>
          </cell>
          <cell r="G10">
            <v>0</v>
          </cell>
          <cell r="H10">
            <v>7215.5050000000001</v>
          </cell>
          <cell r="I10" t="str">
            <v>Total excavation  (m³)</v>
          </cell>
        </row>
        <row r="11">
          <cell r="C11" t="str">
            <v>Extra-over items C2.1 and C2.2 above for</v>
          </cell>
        </row>
        <row r="12">
          <cell r="C12" t="str">
            <v>Intermediate excavation</v>
          </cell>
          <cell r="D12" t="str">
            <v>m³</v>
          </cell>
          <cell r="E12">
            <v>721.55050000000006</v>
          </cell>
          <cell r="G12">
            <v>0</v>
          </cell>
          <cell r="H12">
            <v>0.1</v>
          </cell>
        </row>
        <row r="13">
          <cell r="C13" t="str">
            <v>Hard rock excavation</v>
          </cell>
          <cell r="D13" t="str">
            <v>m³</v>
          </cell>
          <cell r="E13">
            <v>360.77525000000003</v>
          </cell>
          <cell r="G13">
            <v>0</v>
          </cell>
          <cell r="H13">
            <v>0.05</v>
          </cell>
        </row>
        <row r="14">
          <cell r="B14" t="str">
            <v>8.3.2(c)</v>
          </cell>
          <cell r="C14" t="str">
            <v xml:space="preserve">Excavate and dispose of unsuitable material </v>
          </cell>
          <cell r="D14" t="str">
            <v>m³</v>
          </cell>
          <cell r="E14">
            <v>144.31010000000001</v>
          </cell>
          <cell r="G14">
            <v>0</v>
          </cell>
          <cell r="H14">
            <v>0.02</v>
          </cell>
        </row>
        <row r="15">
          <cell r="B15" t="str">
            <v>8.3.3</v>
          </cell>
          <cell r="C15" t="str">
            <v>Excavation Ancillaries</v>
          </cell>
          <cell r="G15">
            <v>0</v>
          </cell>
        </row>
        <row r="16">
          <cell r="B16" t="str">
            <v>8.3.3.1</v>
          </cell>
          <cell r="C16" t="str">
            <v>Make up deficiency in back-fill material (Provisional)</v>
          </cell>
          <cell r="D16" t="str">
            <v>m³</v>
          </cell>
          <cell r="E16">
            <v>165.956615</v>
          </cell>
          <cell r="G16">
            <v>0</v>
          </cell>
          <cell r="H16">
            <v>1.1499999999999999</v>
          </cell>
        </row>
        <row r="17">
          <cell r="B17" t="str">
            <v>8.3.3.2</v>
          </cell>
          <cell r="C17" t="str">
            <v>Opening up and closing down of designated borrow pit</v>
          </cell>
          <cell r="D17" t="str">
            <v>Sum</v>
          </cell>
          <cell r="E17">
            <v>0</v>
          </cell>
          <cell r="G17">
            <v>0</v>
          </cell>
          <cell r="J17" t="str">
            <v>Length of shared trench - excavation excluded from Reticulation section (measured under bulk mains)</v>
          </cell>
        </row>
        <row r="18">
          <cell r="B18" t="str">
            <v>8.3.3.3</v>
          </cell>
          <cell r="C18" t="str">
            <v>Compaction in road reserves</v>
          </cell>
          <cell r="D18" t="str">
            <v>m³</v>
          </cell>
          <cell r="E18">
            <v>11.22</v>
          </cell>
          <cell r="G18">
            <v>0</v>
          </cell>
        </row>
        <row r="19">
          <cell r="B19" t="str">
            <v>8.3.6</v>
          </cell>
          <cell r="C19" t="str">
            <v>Finishing</v>
          </cell>
          <cell r="G19">
            <v>0</v>
          </cell>
          <cell r="J19">
            <v>4269</v>
          </cell>
          <cell r="K19">
            <v>1350</v>
          </cell>
          <cell r="L19">
            <v>2875</v>
          </cell>
          <cell r="N19">
            <v>8494</v>
          </cell>
        </row>
        <row r="20">
          <cell r="B20" t="str">
            <v>8.3.6.1</v>
          </cell>
          <cell r="C20" t="str">
            <v>Reinstate gravel road surfaces</v>
          </cell>
          <cell r="D20" t="str">
            <v>m²</v>
          </cell>
          <cell r="E20">
            <v>12</v>
          </cell>
          <cell r="G20">
            <v>0</v>
          </cell>
        </row>
        <row r="21">
          <cell r="A21" t="str">
            <v>E3</v>
          </cell>
          <cell r="C21" t="str">
            <v>MEDIUM PRESSURE PIPELINES</v>
          </cell>
          <cell r="G21">
            <v>0</v>
          </cell>
          <cell r="J21" t="str">
            <v>Reticulation</v>
          </cell>
        </row>
        <row r="22">
          <cell r="B22" t="str">
            <v>8.2.1</v>
          </cell>
          <cell r="C22" t="str">
            <v>Supply, lay and bed pipes complete with couplings for :</v>
          </cell>
          <cell r="G22">
            <v>0</v>
          </cell>
          <cell r="J22" t="str">
            <v>DADAMBA</v>
          </cell>
          <cell r="K22" t="str">
            <v>LUBOMVINI</v>
          </cell>
          <cell r="L22" t="str">
            <v>NTLABANE</v>
          </cell>
          <cell r="N22" t="str">
            <v>TOTAL</v>
          </cell>
        </row>
        <row r="23">
          <cell r="A23" t="str">
            <v>HDPE</v>
          </cell>
          <cell r="C23" t="str">
            <v>32 mm NB class 10</v>
          </cell>
          <cell r="D23" t="str">
            <v>m</v>
          </cell>
          <cell r="E23">
            <v>8000</v>
          </cell>
          <cell r="G23">
            <v>0</v>
          </cell>
          <cell r="I23">
            <v>32</v>
          </cell>
          <cell r="J23">
            <v>3178</v>
          </cell>
          <cell r="K23">
            <v>2143</v>
          </cell>
          <cell r="L23">
            <v>2675</v>
          </cell>
          <cell r="N23">
            <v>7996</v>
          </cell>
        </row>
        <row r="24">
          <cell r="C24" t="str">
            <v>50 mm NB class 10</v>
          </cell>
          <cell r="D24" t="str">
            <v>m</v>
          </cell>
          <cell r="E24">
            <v>2600</v>
          </cell>
          <cell r="G24">
            <v>0</v>
          </cell>
          <cell r="H24" t="str">
            <v>HDPE</v>
          </cell>
          <cell r="I24">
            <v>50</v>
          </cell>
          <cell r="J24">
            <v>1088</v>
          </cell>
          <cell r="K24">
            <v>542</v>
          </cell>
          <cell r="L24">
            <v>888</v>
          </cell>
          <cell r="N24">
            <v>2518</v>
          </cell>
        </row>
        <row r="25">
          <cell r="C25" t="str">
            <v>63 mm NB class 10</v>
          </cell>
          <cell r="D25" t="str">
            <v>m</v>
          </cell>
          <cell r="E25">
            <v>6400</v>
          </cell>
          <cell r="G25">
            <v>0</v>
          </cell>
          <cell r="H25">
            <v>17300</v>
          </cell>
          <cell r="I25" t="str">
            <v>63/9</v>
          </cell>
          <cell r="J25">
            <v>5154</v>
          </cell>
          <cell r="K25">
            <v>398</v>
          </cell>
          <cell r="L25">
            <v>825</v>
          </cell>
          <cell r="N25">
            <v>6377</v>
          </cell>
        </row>
        <row r="26">
          <cell r="C26" t="str">
            <v>63 mm NB class 12</v>
          </cell>
          <cell r="D26" t="str">
            <v>m</v>
          </cell>
          <cell r="E26">
            <v>300</v>
          </cell>
          <cell r="I26" t="str">
            <v>63/12</v>
          </cell>
          <cell r="J26">
            <v>270</v>
          </cell>
          <cell r="N26">
            <v>270</v>
          </cell>
        </row>
        <row r="27">
          <cell r="A27" t="str">
            <v>mPVC</v>
          </cell>
          <cell r="C27" t="str">
            <v>75 mm NB class 9</v>
          </cell>
          <cell r="D27" t="str">
            <v>m</v>
          </cell>
          <cell r="E27">
            <v>4148</v>
          </cell>
          <cell r="G27">
            <v>0</v>
          </cell>
          <cell r="I27">
            <v>75</v>
          </cell>
          <cell r="J27">
            <v>535</v>
          </cell>
          <cell r="K27">
            <v>2013</v>
          </cell>
          <cell r="L27">
            <v>1600</v>
          </cell>
          <cell r="N27">
            <v>4148</v>
          </cell>
        </row>
        <row r="28">
          <cell r="C28" t="str">
            <v>90 mm NB class 9</v>
          </cell>
          <cell r="D28" t="str">
            <v>m</v>
          </cell>
          <cell r="E28">
            <v>1486</v>
          </cell>
          <cell r="G28">
            <v>0</v>
          </cell>
          <cell r="I28">
            <v>90</v>
          </cell>
          <cell r="L28">
            <v>1486</v>
          </cell>
          <cell r="N28">
            <v>1486</v>
          </cell>
        </row>
        <row r="29">
          <cell r="C29" t="str">
            <v>110 mm NB class 9</v>
          </cell>
          <cell r="D29" t="str">
            <v>m</v>
          </cell>
          <cell r="E29">
            <v>0</v>
          </cell>
          <cell r="G29">
            <v>0</v>
          </cell>
          <cell r="I29">
            <v>110</v>
          </cell>
          <cell r="N29">
            <v>0</v>
          </cell>
        </row>
        <row r="30">
          <cell r="D30" t="str">
            <v>m</v>
          </cell>
          <cell r="G30">
            <v>0</v>
          </cell>
          <cell r="H30" t="str">
            <v>PVC</v>
          </cell>
          <cell r="I30" t="str">
            <v>Standpipes</v>
          </cell>
          <cell r="J30">
            <v>29</v>
          </cell>
          <cell r="K30">
            <v>13</v>
          </cell>
          <cell r="L30">
            <v>23</v>
          </cell>
          <cell r="N30">
            <v>65</v>
          </cell>
        </row>
        <row r="31">
          <cell r="D31" t="str">
            <v>m</v>
          </cell>
          <cell r="G31">
            <v>0</v>
          </cell>
          <cell r="I31" t="str">
            <v>Chambers</v>
          </cell>
          <cell r="J31">
            <v>1</v>
          </cell>
          <cell r="K31">
            <v>1</v>
          </cell>
          <cell r="L31">
            <v>0</v>
          </cell>
          <cell r="N31">
            <v>2</v>
          </cell>
        </row>
        <row r="32">
          <cell r="D32" t="str">
            <v>m</v>
          </cell>
          <cell r="G32">
            <v>0</v>
          </cell>
          <cell r="H32">
            <v>5634</v>
          </cell>
          <cell r="I32" t="str">
            <v>BPT</v>
          </cell>
          <cell r="J32">
            <v>0</v>
          </cell>
          <cell r="K32">
            <v>0</v>
          </cell>
          <cell r="L32">
            <v>0</v>
          </cell>
          <cell r="N32">
            <v>0</v>
          </cell>
        </row>
        <row r="33">
          <cell r="I33" t="str">
            <v>Valves</v>
          </cell>
          <cell r="J33">
            <v>2</v>
          </cell>
          <cell r="K33">
            <v>1</v>
          </cell>
          <cell r="L33">
            <v>2</v>
          </cell>
          <cell r="N33">
            <v>5</v>
          </cell>
        </row>
        <row r="34">
          <cell r="C34" t="str">
            <v>Total length of pipe sleeves to be used for road X-ing's</v>
          </cell>
          <cell r="D34" t="str">
            <v>m</v>
          </cell>
          <cell r="E34">
            <v>36</v>
          </cell>
          <cell r="G34">
            <v>0</v>
          </cell>
          <cell r="J34">
            <v>10225</v>
          </cell>
          <cell r="K34">
            <v>5096</v>
          </cell>
          <cell r="L34">
            <v>7474</v>
          </cell>
        </row>
        <row r="35">
          <cell r="B35" t="str">
            <v>8.2.13</v>
          </cell>
          <cell r="C35" t="str">
            <v xml:space="preserve">Valve and hydrant chambers </v>
          </cell>
          <cell r="D35" t="str">
            <v>No.</v>
          </cell>
          <cell r="E35">
            <v>2</v>
          </cell>
          <cell r="G35">
            <v>0</v>
          </cell>
        </row>
        <row r="36">
          <cell r="B36" t="str">
            <v>8.2.15</v>
          </cell>
          <cell r="C36" t="str">
            <v>Special wrapping in corrosive soils</v>
          </cell>
          <cell r="D36" t="str">
            <v>m</v>
          </cell>
          <cell r="E36">
            <v>0</v>
          </cell>
          <cell r="G36">
            <v>0</v>
          </cell>
          <cell r="L36" t="str">
            <v xml:space="preserve">Total length of reticulation piping (m)  </v>
          </cell>
          <cell r="N36">
            <v>22795</v>
          </cell>
        </row>
        <row r="37">
          <cell r="C37" t="str">
            <v>Supply and install PI and route markers</v>
          </cell>
          <cell r="D37" t="str">
            <v>No.</v>
          </cell>
          <cell r="E37">
            <v>9.39</v>
          </cell>
          <cell r="G37">
            <v>0</v>
          </cell>
        </row>
        <row r="38">
          <cell r="A38" t="str">
            <v>E4</v>
          </cell>
          <cell r="C38" t="str">
            <v>BEDDING (PIPES)</v>
          </cell>
          <cell r="G38">
            <v>0</v>
          </cell>
          <cell r="J38" t="str">
            <v xml:space="preserve">Selected Fill </v>
          </cell>
          <cell r="K38" t="str">
            <v>Diameter</v>
          </cell>
          <cell r="L38" t="str">
            <v>Area m²</v>
          </cell>
          <cell r="N38" t="str">
            <v>m³</v>
          </cell>
        </row>
        <row r="39">
          <cell r="B39" t="str">
            <v>PSLB.2.1</v>
          </cell>
          <cell r="C39" t="str">
            <v>Bedding for PVC pipes</v>
          </cell>
          <cell r="D39" t="str">
            <v>m³</v>
          </cell>
          <cell r="E39">
            <v>338.03999999999996</v>
          </cell>
          <cell r="G39">
            <v>0</v>
          </cell>
          <cell r="J39" t="str">
            <v>PVC</v>
          </cell>
          <cell r="K39" t="str">
            <v>ø110 mm</v>
          </cell>
          <cell r="L39">
            <v>0.24860000000000002</v>
          </cell>
          <cell r="N39">
            <v>0</v>
          </cell>
        </row>
        <row r="40">
          <cell r="C40" t="str">
            <v>Selected fill material</v>
          </cell>
          <cell r="D40" t="str">
            <v>m³</v>
          </cell>
          <cell r="E40">
            <v>3648.0046400000001</v>
          </cell>
          <cell r="G40">
            <v>0</v>
          </cell>
          <cell r="J40" t="str">
            <v>PVC</v>
          </cell>
          <cell r="K40" t="str">
            <v>ø90 mm</v>
          </cell>
          <cell r="L40">
            <v>0.23860000000000001</v>
          </cell>
          <cell r="N40">
            <v>354.55959999999999</v>
          </cell>
        </row>
        <row r="41">
          <cell r="C41" t="str">
            <v>STANDPIPES</v>
          </cell>
          <cell r="D41" t="str">
            <v>No.</v>
          </cell>
          <cell r="E41">
            <v>65</v>
          </cell>
          <cell r="G41">
            <v>0</v>
          </cell>
          <cell r="J41" t="str">
            <v>PVC</v>
          </cell>
          <cell r="K41" t="str">
            <v>ø75 mm</v>
          </cell>
          <cell r="L41">
            <v>0.23357999999999998</v>
          </cell>
          <cell r="N41">
            <v>968.88983999999994</v>
          </cell>
        </row>
        <row r="42">
          <cell r="C42" t="str">
            <v>10,000 L Polyethelene tanks</v>
          </cell>
          <cell r="D42" t="str">
            <v>No.</v>
          </cell>
          <cell r="E42">
            <v>0</v>
          </cell>
          <cell r="G42">
            <v>0</v>
          </cell>
          <cell r="J42" t="str">
            <v>HDPE</v>
          </cell>
          <cell r="K42" t="str">
            <v>ø63 mm</v>
          </cell>
          <cell r="L42">
            <v>0.14188299999999998</v>
          </cell>
          <cell r="N42">
            <v>908.05119999999988</v>
          </cell>
        </row>
        <row r="43">
          <cell r="G43">
            <v>0</v>
          </cell>
          <cell r="J43" t="str">
            <v>HDPE</v>
          </cell>
          <cell r="K43" t="str">
            <v>ø50 mm</v>
          </cell>
          <cell r="L43">
            <v>0.13804000000000002</v>
          </cell>
          <cell r="N43">
            <v>358.90400000000005</v>
          </cell>
        </row>
        <row r="44">
          <cell r="G44">
            <v>0</v>
          </cell>
          <cell r="J44" t="str">
            <v>HDPE</v>
          </cell>
          <cell r="K44" t="str">
            <v>ø32 mm</v>
          </cell>
          <cell r="L44">
            <v>0.13220000000000001</v>
          </cell>
          <cell r="N44">
            <v>1057.6000000000001</v>
          </cell>
        </row>
        <row r="45">
          <cell r="G45">
            <v>0</v>
          </cell>
        </row>
        <row r="46">
          <cell r="G46">
            <v>0</v>
          </cell>
          <cell r="K46" t="str">
            <v>Total selected fill (m³)</v>
          </cell>
          <cell r="N46">
            <v>3648.0046400000001</v>
          </cell>
        </row>
        <row r="47">
          <cell r="G47">
            <v>0</v>
          </cell>
        </row>
        <row r="48">
          <cell r="G48">
            <v>0</v>
          </cell>
          <cell r="J48" t="str">
            <v>Bedding</v>
          </cell>
          <cell r="K48" t="str">
            <v>PVC</v>
          </cell>
          <cell r="L48">
            <v>0.06</v>
          </cell>
          <cell r="N48">
            <v>338.03999999999996</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sec. 1"/>
      <sheetName val="sec. 2"/>
      <sheetName val="sec. 3"/>
      <sheetName val="Scope of works"/>
      <sheetName val="sec. 4"/>
      <sheetName val="Valuation"/>
      <sheetName val="sec. 5"/>
      <sheetName val="RateBrkdwn "/>
      <sheetName val="Measurement sheet"/>
      <sheetName val="sec. 6"/>
      <sheetName val="sec.7"/>
      <sheetName val="sec.8"/>
      <sheetName val="sec. 9"/>
    </sheetNames>
    <sheetDataSet>
      <sheetData sheetId="0">
        <row r="13">
          <cell r="E13" t="str">
            <v>&lt;Package No&gt; - &lt;Package Name&gt;</v>
          </cell>
        </row>
        <row r="24">
          <cell r="E24" t="str">
            <v>VARIATION No. ???</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usile indice base values"/>
      <sheetName val="Base values"/>
      <sheetName val="Unitised VO &amp; cashflow data (3)"/>
      <sheetName val="Unitised Activity data"/>
      <sheetName val="Unitised Asset CPA values"/>
      <sheetName val="Unitised Asset Base values"/>
      <sheetName val="Asset schedule CPA breakdown"/>
      <sheetName val="Asset schedule BASE breakdown "/>
      <sheetName val="Kusile Incl VO CPA (Mth) (pm)"/>
      <sheetName val="Kusile Incl VO cashflow (Mt pm)"/>
      <sheetName val="Kusile Incl VO cashflow (Mth)"/>
      <sheetName val="Currency cashflow"/>
      <sheetName val="Unit cashflow (2)"/>
      <sheetName val="Unitised VO &amp; cashflow detail"/>
      <sheetName val="Kusile Steel cashflow Units"/>
      <sheetName val="Kusile scope cashflow Units"/>
      <sheetName val="Kusile scope cashflow"/>
      <sheetName val="Unit cashflow"/>
      <sheetName val="Unit incl VO cashflow"/>
      <sheetName val="Unit Cashflow CPA"/>
      <sheetName val="Unit Cashflow Incl VO CPA "/>
      <sheetName val="Kusile Incl VO cashflow"/>
      <sheetName val="Kusile Incl VO CPA"/>
      <sheetName val="Kusile Unitised &amp; VO cashflow"/>
      <sheetName val="Kusile Unitised &amp; VO CPA"/>
      <sheetName val="Kusile Unitised detail Gross"/>
      <sheetName val="Kusile Unitised Repayment"/>
      <sheetName val="Kusile Unitised detail NET"/>
      <sheetName val="Items to be clarified"/>
      <sheetName val="Base Currencies &amp; pay metho (2)"/>
      <sheetName val="Base Currencies &amp; pay meth"/>
      <sheetName val="Base Currencies &amp; pay method"/>
      <sheetName val="CPA Currencies &amp; pay method"/>
      <sheetName val="Kusile base"/>
      <sheetName val="Summary Analysis"/>
      <sheetName val="Kusile CPA"/>
      <sheetName val="Kusile indices"/>
      <sheetName val="Kusile base (VO)"/>
      <sheetName val="Summary Analysis (VO)"/>
      <sheetName val="Kusile CPA (VO)"/>
      <sheetName val="Kusile base (VO) (Units)"/>
      <sheetName val="Summary Analysis (VO) (Units)"/>
      <sheetName val="Kusile CPA (VO) (Units)"/>
      <sheetName val="CPA Indices COST"/>
      <sheetName val="CPA Indices analysis"/>
      <sheetName val="Extract index cost summary"/>
      <sheetName val="CPA Indices analysis EXTRACT"/>
      <sheetName val="Chart Forecast"/>
      <sheetName val="CPA Indices analysis (forecast)"/>
      <sheetName val="Chart Actuals"/>
      <sheetName val="CPA Indices analysis (actuals)"/>
      <sheetName val="Chart Applic forecast"/>
      <sheetName val="Indices Application forecast"/>
      <sheetName val="CPA Indices cost analysis"/>
      <sheetName val="CPA Indices cost analysis (2)"/>
      <sheetName val="Cashflow proj"/>
      <sheetName val="Claim analysis"/>
      <sheetName val="Indices summary"/>
      <sheetName val="Indices CPA calc"/>
      <sheetName val="Foreign Indices - Not CPA"/>
      <sheetName val="Foreign Indices for CPA"/>
      <sheetName val="Kusile GSA base"/>
      <sheetName val="Kusile GSA CPA"/>
      <sheetName val="Kusile GSA indices"/>
      <sheetName val="Indices (SUMMARY)"/>
      <sheetName val="Kusile Unitised indices"/>
      <sheetName val="Kusile Unitised base"/>
      <sheetName val="Kusile Unitised CPA"/>
      <sheetName val="Extract Unitised indices"/>
      <sheetName val="Forecast factors"/>
      <sheetName val="CPA"/>
      <sheetName val="CPA-Indices"/>
      <sheetName val="Turbine Sections 1-6"/>
      <sheetName val="Section 1-6 Indices"/>
      <sheetName val="Sections 1-6 (Indices for CPA)"/>
      <sheetName val="Turbine Sections 1-6 (CPA)"/>
      <sheetName val="Turbine Sections 1-6 (CPA) Calc"/>
      <sheetName val="Turbine (Base)"/>
      <sheetName val="Turbine (CPA)"/>
      <sheetName val="Turbine Sections 1-6 (Ton)"/>
      <sheetName val="Summary Payment application"/>
      <sheetName val="Summary Payment application VOs"/>
      <sheetName val="Alstom Payment application"/>
      <sheetName val="Alstom Payment application VOs"/>
      <sheetName val="Alstom Payment application GSA"/>
      <sheetName val="Alstom ZAR statement"/>
      <sheetName val="DAB Invoices"/>
      <sheetName val="Engineer's Assessment (ZAR) DAB"/>
      <sheetName val="GSA Breakdown"/>
      <sheetName val="GSA Base &amp; CPA analysis"/>
      <sheetName val="GSA Base &amp; CPA breakdown"/>
      <sheetName val="GSA Base &amp; CPA Summary"/>
      <sheetName val="Eng details"/>
      <sheetName val="GSA Base CPA retention summary"/>
      <sheetName val="Engineer's Assessment Total GSA"/>
      <sheetName val="Engineer's Assessment (ZAR) GSA"/>
      <sheetName val="Engineer's Assessment (EUR) GSA"/>
      <sheetName val="Engineer's Assessment Total ZAR"/>
      <sheetName val="Engineer's Assessment (ZAR)"/>
      <sheetName val="Engineer's Assessment (EUR)"/>
      <sheetName val="Engineer's Assessment (GBP)"/>
      <sheetName val="Engineer's Assessment (USD)"/>
      <sheetName val="VO Base Values"/>
      <sheetName val="Orig Base Values"/>
      <sheetName val="PO current status"/>
      <sheetName val="PO List &amp; associated values"/>
      <sheetName val="Purchase order details"/>
      <sheetName val="Purchase order summary"/>
      <sheetName val="Payment Breakdown"/>
      <sheetName val="Report Payment check"/>
      <sheetName val="Synergy rebate"/>
      <sheetName val="Unitised Month summary"/>
      <sheetName val="Orig Summary to date"/>
      <sheetName val="Orig Summary"/>
      <sheetName val="VO Summary"/>
      <sheetName val="VO Summary to Date"/>
      <sheetName val="VO Claim list summary"/>
      <sheetName val="VO Claim list to date"/>
      <sheetName val="VO Claim list detail"/>
      <sheetName val="Actuals Cashflow"/>
      <sheetName val="Actuals Cashflow (Incl VOs)"/>
      <sheetName val="Gross &amp; repayment cashflow"/>
      <sheetName val="Repayment"/>
      <sheetName val="Actual Advance repay"/>
      <sheetName val="Unitised Gross"/>
      <sheetName val="Unitised Repayment"/>
      <sheetName val="Unitised NET"/>
      <sheetName val="Eng Cert EUR Method 1a extract"/>
      <sheetName val="Eur 1a Coface per Section"/>
      <sheetName val="Unitised NET Eur 1a Excl VO"/>
      <sheetName val="Eng Cert EUR Method 1b extract"/>
      <sheetName val="Eur 1b Coface per Section"/>
      <sheetName val="Unitised NET Eur 1b Excl VO"/>
      <sheetName val="RECON &amp; Eng Cert EUR Method 2"/>
      <sheetName val="Unitised Repayment (2)"/>
      <sheetName val="Unitised NET Excl VO"/>
      <sheetName val="Summary Actuals &amp; forecast"/>
      <sheetName val="CPA Indice check"/>
      <sheetName val="Commodities"/>
      <sheetName val="Base Net Unitised Currencies"/>
      <sheetName val="Summary Total cost"/>
      <sheetName val="Currency Status Summary"/>
      <sheetName val="Contract Total cost"/>
      <sheetName val="VO Base Currencies"/>
      <sheetName val="Currency Status Summary (2)"/>
      <sheetName val="Act ID Unitised Currencies"/>
      <sheetName val="Base Act ID costs"/>
      <sheetName val="Base Act ID Total costs"/>
      <sheetName val="VO Detail CPA breakdow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ow r="13">
          <cell r="B13">
            <v>41803</v>
          </cell>
        </row>
      </sheetData>
      <sheetData sheetId="95"/>
      <sheetData sheetId="96">
        <row r="27">
          <cell r="I27">
            <v>1261040.2122574449</v>
          </cell>
        </row>
      </sheetData>
      <sheetData sheetId="97"/>
      <sheetData sheetId="98">
        <row r="24">
          <cell r="B24">
            <v>346240156.76999998</v>
          </cell>
        </row>
      </sheetData>
      <sheetData sheetId="99"/>
      <sheetData sheetId="100"/>
      <sheetData sheetId="101"/>
      <sheetData sheetId="102"/>
      <sheetData sheetId="103"/>
      <sheetData sheetId="104"/>
      <sheetData sheetId="105">
        <row r="15">
          <cell r="D15" t="str">
            <v>DAB</v>
          </cell>
          <cell r="E15" t="str">
            <v>DAB</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4550285860</v>
          </cell>
          <cell r="BS15">
            <v>4550285860</v>
          </cell>
          <cell r="BT15">
            <v>4550285860</v>
          </cell>
          <cell r="BU15">
            <v>4550285860</v>
          </cell>
          <cell r="BV15">
            <v>4550285860</v>
          </cell>
          <cell r="BW15">
            <v>4550285860</v>
          </cell>
          <cell r="BX15">
            <v>4550285860</v>
          </cell>
          <cell r="BY15">
            <v>4550285860</v>
          </cell>
          <cell r="BZ15">
            <v>4550285860</v>
          </cell>
          <cell r="CA15">
            <v>4550285860</v>
          </cell>
          <cell r="CB15">
            <v>4550285860</v>
          </cell>
          <cell r="CC15">
            <v>4550285860</v>
          </cell>
          <cell r="CD15">
            <v>4550285860</v>
          </cell>
          <cell r="CE15">
            <v>4550285860</v>
          </cell>
          <cell r="CF15">
            <v>0</v>
          </cell>
          <cell r="CG15">
            <v>0</v>
          </cell>
          <cell r="CH15">
            <v>0</v>
          </cell>
          <cell r="CI15">
            <v>0</v>
          </cell>
          <cell r="CJ15">
            <v>0</v>
          </cell>
          <cell r="CK15">
            <v>0</v>
          </cell>
          <cell r="CL15">
            <v>0</v>
          </cell>
          <cell r="CM15">
            <v>0</v>
          </cell>
          <cell r="CN15">
            <v>0</v>
          </cell>
          <cell r="CO15">
            <v>0</v>
          </cell>
          <cell r="CP15">
            <v>0</v>
          </cell>
          <cell r="CQ15">
            <v>0</v>
          </cell>
        </row>
        <row r="16">
          <cell r="D16" t="str">
            <v>V/O - 001</v>
          </cell>
          <cell r="E16" t="str">
            <v>V/O - 001</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4550292154</v>
          </cell>
          <cell r="BS16">
            <v>4550292154</v>
          </cell>
          <cell r="BT16">
            <v>4550292154</v>
          </cell>
          <cell r="BU16">
            <v>4550292154</v>
          </cell>
          <cell r="BV16">
            <v>4550292154</v>
          </cell>
          <cell r="BW16">
            <v>4550292154</v>
          </cell>
          <cell r="BX16">
            <v>4550292154</v>
          </cell>
          <cell r="BY16">
            <v>4550292154</v>
          </cell>
          <cell r="BZ16">
            <v>4550292154</v>
          </cell>
          <cell r="CA16">
            <v>4550292154</v>
          </cell>
          <cell r="CB16">
            <v>4550292154</v>
          </cell>
          <cell r="CC16">
            <v>4550292154</v>
          </cell>
          <cell r="CD16">
            <v>4550292154</v>
          </cell>
          <cell r="CE16">
            <v>4550292154</v>
          </cell>
          <cell r="CF16">
            <v>0</v>
          </cell>
          <cell r="CG16">
            <v>0</v>
          </cell>
          <cell r="CH16">
            <v>0</v>
          </cell>
          <cell r="CI16">
            <v>0</v>
          </cell>
          <cell r="CJ16">
            <v>0</v>
          </cell>
          <cell r="CK16">
            <v>0</v>
          </cell>
          <cell r="CL16">
            <v>0</v>
          </cell>
          <cell r="CM16">
            <v>0</v>
          </cell>
          <cell r="CN16">
            <v>0</v>
          </cell>
          <cell r="CO16">
            <v>0</v>
          </cell>
          <cell r="CP16">
            <v>0</v>
          </cell>
          <cell r="CQ16">
            <v>0</v>
          </cell>
        </row>
        <row r="17">
          <cell r="D17" t="str">
            <v>V/O - 002</v>
          </cell>
          <cell r="E17" t="str">
            <v>V/O - 002</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v>0</v>
          </cell>
          <cell r="BN17">
            <v>0</v>
          </cell>
          <cell r="BO17">
            <v>0</v>
          </cell>
          <cell r="BP17">
            <v>0</v>
          </cell>
          <cell r="BQ17">
            <v>0</v>
          </cell>
          <cell r="BR17">
            <v>4550223974</v>
          </cell>
          <cell r="BS17">
            <v>4550223974</v>
          </cell>
          <cell r="BT17">
            <v>4550223974</v>
          </cell>
          <cell r="BU17">
            <v>4550223974</v>
          </cell>
          <cell r="BV17">
            <v>4550223974</v>
          </cell>
          <cell r="BW17">
            <v>4550223974</v>
          </cell>
          <cell r="BX17">
            <v>4550223974</v>
          </cell>
          <cell r="BY17">
            <v>4550223974</v>
          </cell>
          <cell r="BZ17">
            <v>4550223974</v>
          </cell>
          <cell r="CA17">
            <v>4550223974</v>
          </cell>
          <cell r="CB17">
            <v>4550223974</v>
          </cell>
          <cell r="CC17">
            <v>4550223974</v>
          </cell>
          <cell r="CD17">
            <v>4550223974</v>
          </cell>
          <cell r="CE17">
            <v>4550223974</v>
          </cell>
          <cell r="CF17">
            <v>0</v>
          </cell>
          <cell r="CG17">
            <v>0</v>
          </cell>
          <cell r="CH17">
            <v>0</v>
          </cell>
          <cell r="CI17">
            <v>0</v>
          </cell>
          <cell r="CJ17">
            <v>0</v>
          </cell>
          <cell r="CK17">
            <v>0</v>
          </cell>
          <cell r="CL17">
            <v>0</v>
          </cell>
          <cell r="CM17">
            <v>0</v>
          </cell>
          <cell r="CN17">
            <v>0</v>
          </cell>
          <cell r="CO17">
            <v>0</v>
          </cell>
          <cell r="CP17">
            <v>0</v>
          </cell>
          <cell r="CQ17">
            <v>0</v>
          </cell>
        </row>
        <row r="18">
          <cell r="D18" t="str">
            <v>V/O - 003</v>
          </cell>
          <cell r="E18" t="str">
            <v>V/O - 003</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4550223971</v>
          </cell>
          <cell r="BS18">
            <v>4550223971</v>
          </cell>
          <cell r="BT18">
            <v>4550223971</v>
          </cell>
          <cell r="BU18">
            <v>4550223971</v>
          </cell>
          <cell r="BV18">
            <v>4550223971</v>
          </cell>
          <cell r="BW18">
            <v>4550223971</v>
          </cell>
          <cell r="BX18">
            <v>4550223971</v>
          </cell>
          <cell r="BY18">
            <v>4550223971</v>
          </cell>
          <cell r="BZ18">
            <v>4550223971</v>
          </cell>
          <cell r="CA18">
            <v>4550223971</v>
          </cell>
          <cell r="CB18">
            <v>4550223971</v>
          </cell>
          <cell r="CC18">
            <v>4550223971</v>
          </cell>
          <cell r="CD18">
            <v>4550223971</v>
          </cell>
          <cell r="CE18">
            <v>4550223971</v>
          </cell>
          <cell r="CF18">
            <v>0</v>
          </cell>
          <cell r="CG18">
            <v>0</v>
          </cell>
          <cell r="CH18">
            <v>0</v>
          </cell>
          <cell r="CI18">
            <v>0</v>
          </cell>
          <cell r="CJ18">
            <v>0</v>
          </cell>
          <cell r="CK18">
            <v>0</v>
          </cell>
          <cell r="CL18">
            <v>0</v>
          </cell>
          <cell r="CM18">
            <v>0</v>
          </cell>
          <cell r="CN18">
            <v>0</v>
          </cell>
          <cell r="CO18">
            <v>0</v>
          </cell>
          <cell r="CP18">
            <v>0</v>
          </cell>
          <cell r="CQ18">
            <v>0</v>
          </cell>
        </row>
        <row r="19">
          <cell r="D19" t="str">
            <v>V/O - 004</v>
          </cell>
          <cell r="E19" t="str">
            <v>V/O - 004</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4550229552</v>
          </cell>
          <cell r="BS19">
            <v>4550229552</v>
          </cell>
          <cell r="BT19">
            <v>4550229552</v>
          </cell>
          <cell r="BU19">
            <v>4550229552</v>
          </cell>
          <cell r="BV19">
            <v>4550229552</v>
          </cell>
          <cell r="BW19">
            <v>4550229552</v>
          </cell>
          <cell r="BX19">
            <v>4550229552</v>
          </cell>
          <cell r="BY19">
            <v>4550229552</v>
          </cell>
          <cell r="BZ19">
            <v>4550229552</v>
          </cell>
          <cell r="CA19">
            <v>4550229552</v>
          </cell>
          <cell r="CB19">
            <v>4550229552</v>
          </cell>
          <cell r="CC19">
            <v>4550229552</v>
          </cell>
          <cell r="CD19">
            <v>4550229552</v>
          </cell>
          <cell r="CE19">
            <v>4550229552</v>
          </cell>
          <cell r="CF19">
            <v>0</v>
          </cell>
          <cell r="CG19">
            <v>0</v>
          </cell>
          <cell r="CH19">
            <v>0</v>
          </cell>
          <cell r="CI19">
            <v>0</v>
          </cell>
          <cell r="CJ19">
            <v>0</v>
          </cell>
          <cell r="CK19">
            <v>0</v>
          </cell>
          <cell r="CL19">
            <v>0</v>
          </cell>
          <cell r="CM19">
            <v>0</v>
          </cell>
          <cell r="CN19">
            <v>0</v>
          </cell>
          <cell r="CO19">
            <v>0</v>
          </cell>
          <cell r="CP19">
            <v>0</v>
          </cell>
          <cell r="CQ19">
            <v>0</v>
          </cell>
        </row>
        <row r="20">
          <cell r="D20" t="str">
            <v>V/O - 005</v>
          </cell>
          <cell r="E20" t="str">
            <v>V/O - 005</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4550229553</v>
          </cell>
          <cell r="BS20">
            <v>4550229553</v>
          </cell>
          <cell r="BT20">
            <v>4550229553</v>
          </cell>
          <cell r="BU20">
            <v>4550229553</v>
          </cell>
          <cell r="BV20">
            <v>4550229553</v>
          </cell>
          <cell r="BW20">
            <v>4550229553</v>
          </cell>
          <cell r="BX20">
            <v>4550229553</v>
          </cell>
          <cell r="BY20">
            <v>4550229553</v>
          </cell>
          <cell r="BZ20">
            <v>4550229553</v>
          </cell>
          <cell r="CA20">
            <v>4550229553</v>
          </cell>
          <cell r="CB20">
            <v>4550229553</v>
          </cell>
          <cell r="CC20">
            <v>4550229553</v>
          </cell>
          <cell r="CD20">
            <v>4550229553</v>
          </cell>
          <cell r="CE20">
            <v>4550229553</v>
          </cell>
          <cell r="CF20">
            <v>0</v>
          </cell>
          <cell r="CG20">
            <v>0</v>
          </cell>
          <cell r="CH20">
            <v>0</v>
          </cell>
          <cell r="CI20">
            <v>0</v>
          </cell>
          <cell r="CJ20">
            <v>0</v>
          </cell>
          <cell r="CK20">
            <v>0</v>
          </cell>
          <cell r="CL20">
            <v>0</v>
          </cell>
          <cell r="CM20">
            <v>0</v>
          </cell>
          <cell r="CN20">
            <v>0</v>
          </cell>
          <cell r="CO20">
            <v>0</v>
          </cell>
          <cell r="CP20">
            <v>0</v>
          </cell>
          <cell r="CQ20">
            <v>0</v>
          </cell>
        </row>
        <row r="21">
          <cell r="D21" t="str">
            <v>V/O - 006</v>
          </cell>
          <cell r="E21" t="str">
            <v>V/O - 006</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4550238582</v>
          </cell>
          <cell r="BS21">
            <v>4550238582</v>
          </cell>
          <cell r="BT21">
            <v>4550238582</v>
          </cell>
          <cell r="BU21">
            <v>4550238582</v>
          </cell>
          <cell r="BV21">
            <v>4550238582</v>
          </cell>
          <cell r="BW21">
            <v>4550238582</v>
          </cell>
          <cell r="BX21">
            <v>4550238582</v>
          </cell>
          <cell r="BY21">
            <v>4550238582</v>
          </cell>
          <cell r="BZ21">
            <v>4550238582</v>
          </cell>
          <cell r="CA21">
            <v>4550238582</v>
          </cell>
          <cell r="CB21">
            <v>4550238582</v>
          </cell>
          <cell r="CC21">
            <v>4550238582</v>
          </cell>
          <cell r="CD21">
            <v>4550238582</v>
          </cell>
          <cell r="CE21">
            <v>4550238582</v>
          </cell>
          <cell r="CF21">
            <v>0</v>
          </cell>
          <cell r="CG21">
            <v>0</v>
          </cell>
          <cell r="CH21">
            <v>0</v>
          </cell>
          <cell r="CI21">
            <v>0</v>
          </cell>
          <cell r="CJ21">
            <v>0</v>
          </cell>
          <cell r="CK21">
            <v>0</v>
          </cell>
          <cell r="CL21">
            <v>0</v>
          </cell>
          <cell r="CM21">
            <v>0</v>
          </cell>
          <cell r="CN21">
            <v>0</v>
          </cell>
          <cell r="CO21">
            <v>0</v>
          </cell>
          <cell r="CP21">
            <v>0</v>
          </cell>
          <cell r="CQ21">
            <v>0</v>
          </cell>
        </row>
        <row r="22">
          <cell r="D22" t="str">
            <v>V/O - 007</v>
          </cell>
          <cell r="E22" t="str">
            <v>V/O - 007</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4501525040</v>
          </cell>
          <cell r="BO22">
            <v>4501525040</v>
          </cell>
          <cell r="BP22">
            <v>4501525040</v>
          </cell>
          <cell r="BQ22">
            <v>4501525040</v>
          </cell>
          <cell r="BR22">
            <v>4501525040</v>
          </cell>
          <cell r="BS22">
            <v>4501525040</v>
          </cell>
          <cell r="BT22">
            <v>4501525040</v>
          </cell>
          <cell r="BU22">
            <v>4501525040</v>
          </cell>
          <cell r="BV22">
            <v>4501525040</v>
          </cell>
          <cell r="BW22">
            <v>4501525040</v>
          </cell>
          <cell r="BX22">
            <v>4501525040</v>
          </cell>
          <cell r="BY22">
            <v>4501525040</v>
          </cell>
          <cell r="BZ22">
            <v>4501525040</v>
          </cell>
          <cell r="CA22">
            <v>4501525040</v>
          </cell>
          <cell r="CB22">
            <v>4501525040</v>
          </cell>
          <cell r="CC22">
            <v>4501525040</v>
          </cell>
          <cell r="CD22">
            <v>4501525040</v>
          </cell>
          <cell r="CE22">
            <v>4501525040</v>
          </cell>
          <cell r="CF22">
            <v>0</v>
          </cell>
          <cell r="CG22">
            <v>0</v>
          </cell>
          <cell r="CH22">
            <v>0</v>
          </cell>
          <cell r="CI22">
            <v>0</v>
          </cell>
          <cell r="CJ22">
            <v>0</v>
          </cell>
          <cell r="CK22">
            <v>0</v>
          </cell>
          <cell r="CL22">
            <v>0</v>
          </cell>
          <cell r="CM22">
            <v>0</v>
          </cell>
          <cell r="CN22">
            <v>0</v>
          </cell>
          <cell r="CO22">
            <v>0</v>
          </cell>
          <cell r="CP22">
            <v>0</v>
          </cell>
          <cell r="CQ22">
            <v>0</v>
          </cell>
        </row>
        <row r="23">
          <cell r="D23" t="str">
            <v>V/O - 008</v>
          </cell>
          <cell r="E23" t="str">
            <v>V/O - 008</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4550248201</v>
          </cell>
          <cell r="BS23">
            <v>4550248201</v>
          </cell>
          <cell r="BT23">
            <v>4550248201</v>
          </cell>
          <cell r="BU23">
            <v>4550248201</v>
          </cell>
          <cell r="BV23">
            <v>4550248201</v>
          </cell>
          <cell r="BW23">
            <v>4550248201</v>
          </cell>
          <cell r="BX23">
            <v>4550248201</v>
          </cell>
          <cell r="BY23">
            <v>4550248201</v>
          </cell>
          <cell r="BZ23">
            <v>4550248201</v>
          </cell>
          <cell r="CA23">
            <v>4550248201</v>
          </cell>
          <cell r="CB23">
            <v>4550248201</v>
          </cell>
          <cell r="CC23">
            <v>4550248201</v>
          </cell>
          <cell r="CD23">
            <v>4550248201</v>
          </cell>
          <cell r="CE23">
            <v>4550248201</v>
          </cell>
          <cell r="CF23">
            <v>0</v>
          </cell>
          <cell r="CG23">
            <v>0</v>
          </cell>
          <cell r="CH23">
            <v>0</v>
          </cell>
          <cell r="CI23">
            <v>0</v>
          </cell>
          <cell r="CJ23">
            <v>0</v>
          </cell>
          <cell r="CK23">
            <v>0</v>
          </cell>
          <cell r="CL23">
            <v>0</v>
          </cell>
          <cell r="CM23">
            <v>0</v>
          </cell>
          <cell r="CN23">
            <v>0</v>
          </cell>
          <cell r="CO23">
            <v>0</v>
          </cell>
          <cell r="CP23">
            <v>0</v>
          </cell>
          <cell r="CQ23">
            <v>0</v>
          </cell>
        </row>
        <row r="24">
          <cell r="D24" t="str">
            <v>V/O - 011</v>
          </cell>
          <cell r="E24" t="str">
            <v>V/O - 011</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4550279800</v>
          </cell>
          <cell r="BS24">
            <v>4550279800</v>
          </cell>
          <cell r="BT24">
            <v>4550279800</v>
          </cell>
          <cell r="BU24">
            <v>4550279800</v>
          </cell>
          <cell r="BV24">
            <v>4550279800</v>
          </cell>
          <cell r="BW24">
            <v>4550279800</v>
          </cell>
          <cell r="BX24">
            <v>4550279800</v>
          </cell>
          <cell r="BY24">
            <v>4550279800</v>
          </cell>
          <cell r="BZ24">
            <v>4550279800</v>
          </cell>
          <cell r="CA24">
            <v>4550279800</v>
          </cell>
          <cell r="CB24">
            <v>4550279800</v>
          </cell>
          <cell r="CC24">
            <v>4550279800</v>
          </cell>
          <cell r="CD24">
            <v>4550279800</v>
          </cell>
          <cell r="CE24">
            <v>4550279800</v>
          </cell>
          <cell r="CF24">
            <v>0</v>
          </cell>
          <cell r="CG24">
            <v>0</v>
          </cell>
          <cell r="CH24">
            <v>0</v>
          </cell>
          <cell r="CI24">
            <v>0</v>
          </cell>
          <cell r="CJ24">
            <v>0</v>
          </cell>
          <cell r="CK24">
            <v>0</v>
          </cell>
          <cell r="CL24">
            <v>0</v>
          </cell>
          <cell r="CM24">
            <v>0</v>
          </cell>
          <cell r="CN24">
            <v>0</v>
          </cell>
          <cell r="CO24">
            <v>0</v>
          </cell>
          <cell r="CP24">
            <v>0</v>
          </cell>
          <cell r="CQ24">
            <v>0</v>
          </cell>
        </row>
        <row r="25">
          <cell r="D25" t="str">
            <v>V/O - 012</v>
          </cell>
          <cell r="E25" t="str">
            <v>V/O - 012</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4550273053</v>
          </cell>
          <cell r="BS25">
            <v>4550273053</v>
          </cell>
          <cell r="BT25">
            <v>4550273053</v>
          </cell>
          <cell r="BU25">
            <v>4550273053</v>
          </cell>
          <cell r="BV25">
            <v>4550273053</v>
          </cell>
          <cell r="BW25">
            <v>4550273053</v>
          </cell>
          <cell r="BX25">
            <v>4550273053</v>
          </cell>
          <cell r="BY25">
            <v>4550273053</v>
          </cell>
          <cell r="BZ25">
            <v>4550273053</v>
          </cell>
          <cell r="CA25">
            <v>4550273053</v>
          </cell>
          <cell r="CB25">
            <v>4550273053</v>
          </cell>
          <cell r="CC25">
            <v>4550273053</v>
          </cell>
          <cell r="CD25">
            <v>4550273053</v>
          </cell>
          <cell r="CE25">
            <v>4550273053</v>
          </cell>
          <cell r="CF25">
            <v>0</v>
          </cell>
          <cell r="CG25">
            <v>0</v>
          </cell>
          <cell r="CH25">
            <v>0</v>
          </cell>
          <cell r="CI25">
            <v>0</v>
          </cell>
          <cell r="CJ25">
            <v>0</v>
          </cell>
          <cell r="CK25">
            <v>0</v>
          </cell>
          <cell r="CL25">
            <v>0</v>
          </cell>
          <cell r="CM25">
            <v>0</v>
          </cell>
          <cell r="CN25">
            <v>0</v>
          </cell>
          <cell r="CO25">
            <v>0</v>
          </cell>
          <cell r="CP25">
            <v>0</v>
          </cell>
          <cell r="CQ25">
            <v>0</v>
          </cell>
        </row>
        <row r="26">
          <cell r="D26" t="str">
            <v>V/O - 013</v>
          </cell>
          <cell r="E26" t="str">
            <v>V/O - 013</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4550273053</v>
          </cell>
          <cell r="BS26">
            <v>4550273053</v>
          </cell>
          <cell r="BT26">
            <v>4550273053</v>
          </cell>
          <cell r="BU26">
            <v>4550273053</v>
          </cell>
          <cell r="BV26">
            <v>4550273053</v>
          </cell>
          <cell r="BW26">
            <v>4550273053</v>
          </cell>
          <cell r="BX26">
            <v>4550273053</v>
          </cell>
          <cell r="BY26">
            <v>4550273053</v>
          </cell>
          <cell r="BZ26">
            <v>4550273053</v>
          </cell>
          <cell r="CA26">
            <v>4550273053</v>
          </cell>
          <cell r="CB26">
            <v>4550273053</v>
          </cell>
          <cell r="CC26">
            <v>4550273053</v>
          </cell>
          <cell r="CD26">
            <v>4550273053</v>
          </cell>
          <cell r="CE26">
            <v>4550273053</v>
          </cell>
          <cell r="CF26">
            <v>0</v>
          </cell>
          <cell r="CG26">
            <v>0</v>
          </cell>
          <cell r="CH26">
            <v>0</v>
          </cell>
          <cell r="CI26">
            <v>0</v>
          </cell>
          <cell r="CJ26">
            <v>0</v>
          </cell>
          <cell r="CK26">
            <v>0</v>
          </cell>
          <cell r="CL26">
            <v>0</v>
          </cell>
          <cell r="CM26">
            <v>0</v>
          </cell>
          <cell r="CN26">
            <v>0</v>
          </cell>
          <cell r="CO26">
            <v>0</v>
          </cell>
          <cell r="CP26">
            <v>0</v>
          </cell>
          <cell r="CQ26">
            <v>0</v>
          </cell>
        </row>
        <row r="27">
          <cell r="D27" t="str">
            <v>V/O - 015</v>
          </cell>
          <cell r="E27" t="str">
            <v>V/O - 015</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4550279800</v>
          </cell>
          <cell r="BS27">
            <v>4550279800</v>
          </cell>
          <cell r="BT27">
            <v>4550279800</v>
          </cell>
          <cell r="BU27">
            <v>4550279800</v>
          </cell>
          <cell r="BV27">
            <v>4550279800</v>
          </cell>
          <cell r="BW27">
            <v>4550279800</v>
          </cell>
          <cell r="BX27">
            <v>4550279800</v>
          </cell>
          <cell r="BY27">
            <v>4550279800</v>
          </cell>
          <cell r="BZ27">
            <v>4550279800</v>
          </cell>
          <cell r="CA27">
            <v>4550279800</v>
          </cell>
          <cell r="CB27">
            <v>4550279800</v>
          </cell>
          <cell r="CC27">
            <v>4550279800</v>
          </cell>
          <cell r="CD27">
            <v>4550279800</v>
          </cell>
          <cell r="CE27">
            <v>4550279800</v>
          </cell>
          <cell r="CF27">
            <v>0</v>
          </cell>
          <cell r="CG27">
            <v>0</v>
          </cell>
          <cell r="CH27">
            <v>0</v>
          </cell>
          <cell r="CI27">
            <v>0</v>
          </cell>
          <cell r="CJ27">
            <v>0</v>
          </cell>
          <cell r="CK27">
            <v>0</v>
          </cell>
          <cell r="CL27">
            <v>0</v>
          </cell>
          <cell r="CM27">
            <v>0</v>
          </cell>
          <cell r="CN27">
            <v>0</v>
          </cell>
          <cell r="CO27">
            <v>0</v>
          </cell>
          <cell r="CP27">
            <v>0</v>
          </cell>
          <cell r="CQ27">
            <v>0</v>
          </cell>
        </row>
        <row r="28">
          <cell r="D28" t="str">
            <v>V/O - 016</v>
          </cell>
          <cell r="E28" t="str">
            <v>V/O - 016</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4550279800</v>
          </cell>
          <cell r="BS28">
            <v>4550279800</v>
          </cell>
          <cell r="BT28">
            <v>4550279800</v>
          </cell>
          <cell r="BU28">
            <v>4550279800</v>
          </cell>
          <cell r="BV28">
            <v>4550279800</v>
          </cell>
          <cell r="BW28">
            <v>4550279800</v>
          </cell>
          <cell r="BX28">
            <v>4550279800</v>
          </cell>
          <cell r="BY28">
            <v>4550279800</v>
          </cell>
          <cell r="BZ28">
            <v>4550279800</v>
          </cell>
          <cell r="CA28">
            <v>4550279800</v>
          </cell>
          <cell r="CB28">
            <v>4550279800</v>
          </cell>
          <cell r="CC28">
            <v>4550279800</v>
          </cell>
          <cell r="CD28">
            <v>4550279800</v>
          </cell>
          <cell r="CE28">
            <v>4550279800</v>
          </cell>
          <cell r="CF28">
            <v>0</v>
          </cell>
          <cell r="CG28">
            <v>0</v>
          </cell>
          <cell r="CH28">
            <v>0</v>
          </cell>
          <cell r="CI28">
            <v>0</v>
          </cell>
          <cell r="CJ28">
            <v>0</v>
          </cell>
          <cell r="CK28">
            <v>0</v>
          </cell>
          <cell r="CL28">
            <v>0</v>
          </cell>
          <cell r="CM28">
            <v>0</v>
          </cell>
          <cell r="CN28">
            <v>0</v>
          </cell>
          <cell r="CO28">
            <v>0</v>
          </cell>
          <cell r="CP28">
            <v>0</v>
          </cell>
          <cell r="CQ28">
            <v>0</v>
          </cell>
        </row>
        <row r="29">
          <cell r="D29" t="str">
            <v>V/O - 017</v>
          </cell>
          <cell r="E29" t="str">
            <v>V/O - 017</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4550289624</v>
          </cell>
          <cell r="BS29">
            <v>4550289624</v>
          </cell>
          <cell r="BT29">
            <v>4550289624</v>
          </cell>
          <cell r="BU29">
            <v>4550289624</v>
          </cell>
          <cell r="BV29">
            <v>4550289624</v>
          </cell>
          <cell r="BW29">
            <v>4550289624</v>
          </cell>
          <cell r="BX29">
            <v>4550289624</v>
          </cell>
          <cell r="BY29">
            <v>4550289624</v>
          </cell>
          <cell r="BZ29">
            <v>4550289624</v>
          </cell>
          <cell r="CA29">
            <v>4550289624</v>
          </cell>
          <cell r="CB29">
            <v>4550289624</v>
          </cell>
          <cell r="CC29">
            <v>4550289624</v>
          </cell>
          <cell r="CD29">
            <v>4550289624</v>
          </cell>
          <cell r="CE29">
            <v>4550289624</v>
          </cell>
          <cell r="CF29">
            <v>0</v>
          </cell>
          <cell r="CG29">
            <v>0</v>
          </cell>
          <cell r="CH29">
            <v>0</v>
          </cell>
          <cell r="CI29">
            <v>0</v>
          </cell>
          <cell r="CJ29">
            <v>0</v>
          </cell>
          <cell r="CK29">
            <v>0</v>
          </cell>
          <cell r="CL29">
            <v>0</v>
          </cell>
          <cell r="CM29">
            <v>0</v>
          </cell>
          <cell r="CN29">
            <v>0</v>
          </cell>
          <cell r="CO29">
            <v>0</v>
          </cell>
          <cell r="CP29">
            <v>0</v>
          </cell>
          <cell r="CQ29">
            <v>0</v>
          </cell>
        </row>
        <row r="30">
          <cell r="D30" t="str">
            <v>V/O - 019</v>
          </cell>
          <cell r="E30" t="str">
            <v>V/O - 019</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4550291371</v>
          </cell>
          <cell r="BS30">
            <v>4550291371</v>
          </cell>
          <cell r="BT30">
            <v>4550291371</v>
          </cell>
          <cell r="BU30">
            <v>4550291371</v>
          </cell>
          <cell r="BV30">
            <v>4550291371</v>
          </cell>
          <cell r="BW30">
            <v>4550291371</v>
          </cell>
          <cell r="BX30">
            <v>4550291371</v>
          </cell>
          <cell r="BY30">
            <v>4550291371</v>
          </cell>
          <cell r="BZ30">
            <v>4550291371</v>
          </cell>
          <cell r="CA30">
            <v>4550291371</v>
          </cell>
          <cell r="CB30">
            <v>4550291371</v>
          </cell>
          <cell r="CC30">
            <v>4550291371</v>
          </cell>
          <cell r="CD30">
            <v>4550291371</v>
          </cell>
          <cell r="CE30">
            <v>4550291371</v>
          </cell>
          <cell r="CF30">
            <v>0</v>
          </cell>
          <cell r="CG30">
            <v>0</v>
          </cell>
          <cell r="CH30">
            <v>0</v>
          </cell>
          <cell r="CI30">
            <v>0</v>
          </cell>
          <cell r="CJ30">
            <v>0</v>
          </cell>
          <cell r="CK30">
            <v>0</v>
          </cell>
          <cell r="CL30">
            <v>0</v>
          </cell>
          <cell r="CM30">
            <v>0</v>
          </cell>
          <cell r="CN30">
            <v>0</v>
          </cell>
          <cell r="CO30">
            <v>0</v>
          </cell>
          <cell r="CP30">
            <v>0</v>
          </cell>
          <cell r="CQ30">
            <v>0</v>
          </cell>
        </row>
        <row r="31">
          <cell r="D31" t="str">
            <v>V/O - 020</v>
          </cell>
          <cell r="E31" t="str">
            <v>V/O - 020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4550306878</v>
          </cell>
          <cell r="BS31">
            <v>4550306878</v>
          </cell>
          <cell r="BT31">
            <v>4550306878</v>
          </cell>
          <cell r="BU31">
            <v>4550306878</v>
          </cell>
          <cell r="BV31">
            <v>4550306878</v>
          </cell>
          <cell r="BW31">
            <v>4550306878</v>
          </cell>
          <cell r="BX31">
            <v>4550306878</v>
          </cell>
          <cell r="BY31">
            <v>4550306878</v>
          </cell>
          <cell r="BZ31">
            <v>4550306878</v>
          </cell>
          <cell r="CA31">
            <v>4550306878</v>
          </cell>
          <cell r="CB31">
            <v>4550306878</v>
          </cell>
          <cell r="CC31">
            <v>4550306878</v>
          </cell>
          <cell r="CD31">
            <v>4550306878</v>
          </cell>
          <cell r="CE31">
            <v>4550306878</v>
          </cell>
          <cell r="CF31">
            <v>0</v>
          </cell>
          <cell r="CG31">
            <v>0</v>
          </cell>
          <cell r="CH31">
            <v>0</v>
          </cell>
          <cell r="CI31">
            <v>0</v>
          </cell>
          <cell r="CJ31">
            <v>0</v>
          </cell>
          <cell r="CK31">
            <v>0</v>
          </cell>
          <cell r="CL31">
            <v>0</v>
          </cell>
          <cell r="CM31">
            <v>0</v>
          </cell>
          <cell r="CN31">
            <v>0</v>
          </cell>
          <cell r="CO31">
            <v>0</v>
          </cell>
          <cell r="CP31">
            <v>0</v>
          </cell>
          <cell r="CQ31">
            <v>0</v>
          </cell>
        </row>
        <row r="32">
          <cell r="D32" t="str">
            <v>V/O - 021</v>
          </cell>
          <cell r="E32" t="str">
            <v>V/O - 021</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4550309814</v>
          </cell>
          <cell r="BS32">
            <v>4550309814</v>
          </cell>
          <cell r="BT32">
            <v>4550309814</v>
          </cell>
          <cell r="BU32">
            <v>4550309814</v>
          </cell>
          <cell r="BV32">
            <v>4550309814</v>
          </cell>
          <cell r="BW32">
            <v>4550309814</v>
          </cell>
          <cell r="BX32">
            <v>4550309814</v>
          </cell>
          <cell r="BY32">
            <v>4550309814</v>
          </cell>
          <cell r="BZ32">
            <v>4550309814</v>
          </cell>
          <cell r="CA32">
            <v>4550309814</v>
          </cell>
          <cell r="CB32">
            <v>4550309814</v>
          </cell>
          <cell r="CC32">
            <v>4550309814</v>
          </cell>
          <cell r="CD32">
            <v>4550309814</v>
          </cell>
          <cell r="CE32">
            <v>4550309814</v>
          </cell>
          <cell r="CF32">
            <v>0</v>
          </cell>
          <cell r="CG32">
            <v>0</v>
          </cell>
          <cell r="CH32">
            <v>0</v>
          </cell>
          <cell r="CI32">
            <v>0</v>
          </cell>
          <cell r="CJ32">
            <v>0</v>
          </cell>
          <cell r="CK32">
            <v>0</v>
          </cell>
          <cell r="CL32">
            <v>0</v>
          </cell>
          <cell r="CM32">
            <v>0</v>
          </cell>
          <cell r="CN32">
            <v>0</v>
          </cell>
          <cell r="CO32">
            <v>0</v>
          </cell>
          <cell r="CP32">
            <v>0</v>
          </cell>
          <cell r="CQ32">
            <v>0</v>
          </cell>
        </row>
        <row r="33">
          <cell r="D33" t="str">
            <v>V/O - 022</v>
          </cell>
          <cell r="E33" t="str">
            <v>V/O - 022</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4550289624</v>
          </cell>
          <cell r="BS33">
            <v>4550289624</v>
          </cell>
          <cell r="BT33">
            <v>4550289624</v>
          </cell>
          <cell r="BU33">
            <v>4550289624</v>
          </cell>
          <cell r="BV33">
            <v>4550289624</v>
          </cell>
          <cell r="BW33">
            <v>4550289624</v>
          </cell>
          <cell r="BX33">
            <v>4550289624</v>
          </cell>
          <cell r="BY33">
            <v>4550289624</v>
          </cell>
          <cell r="BZ33">
            <v>4550289624</v>
          </cell>
          <cell r="CA33">
            <v>4550289624</v>
          </cell>
          <cell r="CB33">
            <v>4550289624</v>
          </cell>
          <cell r="CC33">
            <v>4550289624</v>
          </cell>
          <cell r="CD33">
            <v>4550289624</v>
          </cell>
          <cell r="CE33">
            <v>4550289624</v>
          </cell>
          <cell r="CF33">
            <v>0</v>
          </cell>
          <cell r="CG33">
            <v>0</v>
          </cell>
          <cell r="CH33">
            <v>0</v>
          </cell>
          <cell r="CI33">
            <v>0</v>
          </cell>
          <cell r="CJ33">
            <v>0</v>
          </cell>
          <cell r="CK33">
            <v>0</v>
          </cell>
          <cell r="CL33">
            <v>0</v>
          </cell>
          <cell r="CM33">
            <v>0</v>
          </cell>
          <cell r="CN33">
            <v>0</v>
          </cell>
          <cell r="CO33">
            <v>0</v>
          </cell>
          <cell r="CP33">
            <v>0</v>
          </cell>
          <cell r="CQ33">
            <v>0</v>
          </cell>
        </row>
        <row r="34">
          <cell r="D34" t="str">
            <v>V/O - 023</v>
          </cell>
          <cell r="E34" t="str">
            <v>V/O - 023</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4501378157</v>
          </cell>
          <cell r="BS34">
            <v>4501378157</v>
          </cell>
          <cell r="BT34">
            <v>4501378157</v>
          </cell>
          <cell r="BU34">
            <v>4501378157</v>
          </cell>
          <cell r="BV34">
            <v>4501378157</v>
          </cell>
          <cell r="BW34">
            <v>4501378157</v>
          </cell>
          <cell r="BX34">
            <v>4501378157</v>
          </cell>
          <cell r="BY34">
            <v>4501378157</v>
          </cell>
          <cell r="BZ34">
            <v>4501378157</v>
          </cell>
          <cell r="CA34">
            <v>4501378157</v>
          </cell>
          <cell r="CB34">
            <v>4501378157</v>
          </cell>
          <cell r="CC34">
            <v>4501378157</v>
          </cell>
          <cell r="CD34">
            <v>4501378157</v>
          </cell>
          <cell r="CE34">
            <v>4501378157</v>
          </cell>
          <cell r="CF34">
            <v>0</v>
          </cell>
          <cell r="CG34">
            <v>0</v>
          </cell>
          <cell r="CH34">
            <v>0</v>
          </cell>
          <cell r="CI34">
            <v>0</v>
          </cell>
          <cell r="CJ34">
            <v>0</v>
          </cell>
          <cell r="CK34">
            <v>0</v>
          </cell>
          <cell r="CL34">
            <v>0</v>
          </cell>
          <cell r="CM34">
            <v>0</v>
          </cell>
          <cell r="CN34">
            <v>0</v>
          </cell>
          <cell r="CO34">
            <v>0</v>
          </cell>
          <cell r="CP34">
            <v>0</v>
          </cell>
          <cell r="CQ34">
            <v>0</v>
          </cell>
        </row>
        <row r="35">
          <cell r="D35" t="str">
            <v>V/O - 024</v>
          </cell>
          <cell r="E35" t="str">
            <v>V/O - 024</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4550292154</v>
          </cell>
          <cell r="BS35">
            <v>4550292154</v>
          </cell>
          <cell r="BT35">
            <v>4550292154</v>
          </cell>
          <cell r="BU35">
            <v>4550292154</v>
          </cell>
          <cell r="BV35">
            <v>4550292154</v>
          </cell>
          <cell r="BW35">
            <v>4550292154</v>
          </cell>
          <cell r="BX35">
            <v>4550292154</v>
          </cell>
          <cell r="BY35">
            <v>4550292154</v>
          </cell>
          <cell r="BZ35">
            <v>4550292154</v>
          </cell>
          <cell r="CA35">
            <v>4550292154</v>
          </cell>
          <cell r="CB35">
            <v>4550292154</v>
          </cell>
          <cell r="CC35">
            <v>4550292154</v>
          </cell>
          <cell r="CD35">
            <v>4550292154</v>
          </cell>
          <cell r="CE35">
            <v>4550292154</v>
          </cell>
          <cell r="CF35">
            <v>0</v>
          </cell>
          <cell r="CG35">
            <v>0</v>
          </cell>
          <cell r="CH35">
            <v>0</v>
          </cell>
          <cell r="CI35">
            <v>0</v>
          </cell>
          <cell r="CJ35">
            <v>0</v>
          </cell>
          <cell r="CK35">
            <v>0</v>
          </cell>
          <cell r="CL35">
            <v>0</v>
          </cell>
          <cell r="CM35">
            <v>0</v>
          </cell>
          <cell r="CN35">
            <v>0</v>
          </cell>
          <cell r="CO35">
            <v>0</v>
          </cell>
          <cell r="CP35">
            <v>0</v>
          </cell>
          <cell r="CQ35">
            <v>0</v>
          </cell>
        </row>
        <row r="36">
          <cell r="D36" t="str">
            <v>V/O - 025</v>
          </cell>
          <cell r="E36" t="str">
            <v>V/O - 025</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4550295652</v>
          </cell>
          <cell r="BS36">
            <v>4550295652</v>
          </cell>
          <cell r="BT36">
            <v>4550295652</v>
          </cell>
          <cell r="BU36">
            <v>4550295652</v>
          </cell>
          <cell r="BV36">
            <v>4550295652</v>
          </cell>
          <cell r="BW36">
            <v>4550295652</v>
          </cell>
          <cell r="BX36">
            <v>4550295652</v>
          </cell>
          <cell r="BY36">
            <v>4550295652</v>
          </cell>
          <cell r="BZ36">
            <v>4550295652</v>
          </cell>
          <cell r="CA36">
            <v>4550295652</v>
          </cell>
          <cell r="CB36">
            <v>4550295652</v>
          </cell>
          <cell r="CC36">
            <v>4550295652</v>
          </cell>
          <cell r="CD36">
            <v>4550295652</v>
          </cell>
          <cell r="CE36">
            <v>4550295652</v>
          </cell>
          <cell r="CF36">
            <v>0</v>
          </cell>
          <cell r="CG36">
            <v>0</v>
          </cell>
          <cell r="CH36">
            <v>0</v>
          </cell>
          <cell r="CI36">
            <v>0</v>
          </cell>
          <cell r="CJ36">
            <v>0</v>
          </cell>
          <cell r="CK36">
            <v>0</v>
          </cell>
          <cell r="CL36">
            <v>0</v>
          </cell>
          <cell r="CM36">
            <v>0</v>
          </cell>
          <cell r="CN36">
            <v>0</v>
          </cell>
          <cell r="CO36">
            <v>0</v>
          </cell>
          <cell r="CP36">
            <v>0</v>
          </cell>
          <cell r="CQ36">
            <v>0</v>
          </cell>
        </row>
        <row r="37">
          <cell r="D37" t="str">
            <v>V/O - 026</v>
          </cell>
          <cell r="E37" t="str">
            <v>V/O - 026</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4550295652</v>
          </cell>
          <cell r="BS37">
            <v>4550295652</v>
          </cell>
          <cell r="BT37">
            <v>4550295652</v>
          </cell>
          <cell r="BU37">
            <v>4550295652</v>
          </cell>
          <cell r="BV37">
            <v>4550295652</v>
          </cell>
          <cell r="BW37">
            <v>4550295652</v>
          </cell>
          <cell r="BX37">
            <v>4550295652</v>
          </cell>
          <cell r="BY37">
            <v>4550295652</v>
          </cell>
          <cell r="BZ37">
            <v>4550295652</v>
          </cell>
          <cell r="CA37">
            <v>4550295652</v>
          </cell>
          <cell r="CB37">
            <v>4550295652</v>
          </cell>
          <cell r="CC37">
            <v>4550295652</v>
          </cell>
          <cell r="CD37">
            <v>4550295652</v>
          </cell>
          <cell r="CE37">
            <v>4550295652</v>
          </cell>
          <cell r="CF37">
            <v>0</v>
          </cell>
          <cell r="CG37">
            <v>0</v>
          </cell>
          <cell r="CH37">
            <v>0</v>
          </cell>
          <cell r="CI37">
            <v>0</v>
          </cell>
          <cell r="CJ37">
            <v>0</v>
          </cell>
          <cell r="CK37">
            <v>0</v>
          </cell>
          <cell r="CL37">
            <v>0</v>
          </cell>
          <cell r="CM37">
            <v>0</v>
          </cell>
          <cell r="CN37">
            <v>0</v>
          </cell>
          <cell r="CO37">
            <v>0</v>
          </cell>
          <cell r="CP37">
            <v>0</v>
          </cell>
          <cell r="CQ37">
            <v>0</v>
          </cell>
        </row>
        <row r="38">
          <cell r="D38" t="str">
            <v>V/O - 027</v>
          </cell>
          <cell r="E38" t="str">
            <v>V/O - 027</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4550295652</v>
          </cell>
          <cell r="BS38">
            <v>4550295652</v>
          </cell>
          <cell r="BT38">
            <v>4550295652</v>
          </cell>
          <cell r="BU38">
            <v>4550295652</v>
          </cell>
          <cell r="BV38">
            <v>4550295652</v>
          </cell>
          <cell r="BW38">
            <v>4550295652</v>
          </cell>
          <cell r="BX38">
            <v>4550295652</v>
          </cell>
          <cell r="BY38">
            <v>4550295652</v>
          </cell>
          <cell r="BZ38">
            <v>4550295652</v>
          </cell>
          <cell r="CA38">
            <v>4550295652</v>
          </cell>
          <cell r="CB38">
            <v>4550295652</v>
          </cell>
          <cell r="CC38">
            <v>4550295652</v>
          </cell>
          <cell r="CD38">
            <v>4550295652</v>
          </cell>
          <cell r="CE38">
            <v>4550295652</v>
          </cell>
          <cell r="CF38">
            <v>0</v>
          </cell>
          <cell r="CG38">
            <v>0</v>
          </cell>
          <cell r="CH38">
            <v>0</v>
          </cell>
          <cell r="CI38">
            <v>0</v>
          </cell>
          <cell r="CJ38">
            <v>0</v>
          </cell>
          <cell r="CK38">
            <v>0</v>
          </cell>
          <cell r="CL38">
            <v>0</v>
          </cell>
          <cell r="CM38">
            <v>0</v>
          </cell>
          <cell r="CN38">
            <v>0</v>
          </cell>
          <cell r="CO38">
            <v>0</v>
          </cell>
          <cell r="CP38">
            <v>0</v>
          </cell>
          <cell r="CQ38">
            <v>0</v>
          </cell>
        </row>
        <row r="39">
          <cell r="D39" t="str">
            <v>V/O - 029</v>
          </cell>
          <cell r="E39" t="str">
            <v>V/O - 029</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4501525018</v>
          </cell>
          <cell r="BO39">
            <v>4501525018</v>
          </cell>
          <cell r="BP39">
            <v>4501525018</v>
          </cell>
          <cell r="BQ39">
            <v>4501525018</v>
          </cell>
          <cell r="BR39">
            <v>4501525018</v>
          </cell>
          <cell r="BS39">
            <v>4501525018</v>
          </cell>
          <cell r="BT39">
            <v>4501525018</v>
          </cell>
          <cell r="BU39">
            <v>4501525018</v>
          </cell>
          <cell r="BV39">
            <v>4501525018</v>
          </cell>
          <cell r="BW39">
            <v>4501525018</v>
          </cell>
          <cell r="BX39">
            <v>4501525018</v>
          </cell>
          <cell r="BY39">
            <v>4501525018</v>
          </cell>
          <cell r="BZ39">
            <v>4501525018</v>
          </cell>
          <cell r="CA39">
            <v>4501525018</v>
          </cell>
          <cell r="CB39">
            <v>4501525018</v>
          </cell>
          <cell r="CC39">
            <v>4501525018</v>
          </cell>
          <cell r="CD39">
            <v>4501525018</v>
          </cell>
          <cell r="CE39">
            <v>4501525018</v>
          </cell>
          <cell r="CF39">
            <v>0</v>
          </cell>
          <cell r="CG39">
            <v>0</v>
          </cell>
          <cell r="CH39">
            <v>0</v>
          </cell>
          <cell r="CI39">
            <v>0</v>
          </cell>
          <cell r="CJ39">
            <v>0</v>
          </cell>
          <cell r="CK39">
            <v>0</v>
          </cell>
          <cell r="CL39">
            <v>0</v>
          </cell>
          <cell r="CM39">
            <v>0</v>
          </cell>
          <cell r="CN39">
            <v>0</v>
          </cell>
          <cell r="CO39">
            <v>0</v>
          </cell>
          <cell r="CP39">
            <v>0</v>
          </cell>
          <cell r="CQ39">
            <v>0</v>
          </cell>
        </row>
        <row r="40">
          <cell r="D40" t="str">
            <v>V/O - 030</v>
          </cell>
          <cell r="E40" t="str">
            <v>V/O - 030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4501569281</v>
          </cell>
          <cell r="BQ40">
            <v>4501569281</v>
          </cell>
          <cell r="BR40">
            <v>4501569281</v>
          </cell>
          <cell r="BS40">
            <v>4501569281</v>
          </cell>
          <cell r="BT40">
            <v>4501569281</v>
          </cell>
          <cell r="BU40">
            <v>4501569281</v>
          </cell>
          <cell r="BV40">
            <v>4501569281</v>
          </cell>
          <cell r="BW40">
            <v>4501569281</v>
          </cell>
          <cell r="BX40">
            <v>4501569281</v>
          </cell>
          <cell r="BY40">
            <v>4501569281</v>
          </cell>
          <cell r="BZ40">
            <v>4501569281</v>
          </cell>
          <cell r="CA40">
            <v>4501569281</v>
          </cell>
          <cell r="CB40">
            <v>4501569281</v>
          </cell>
          <cell r="CC40">
            <v>4501569281</v>
          </cell>
          <cell r="CD40">
            <v>4501569281</v>
          </cell>
          <cell r="CE40">
            <v>4501569281</v>
          </cell>
          <cell r="CF40">
            <v>0</v>
          </cell>
          <cell r="CG40">
            <v>0</v>
          </cell>
          <cell r="CH40">
            <v>0</v>
          </cell>
          <cell r="CI40">
            <v>0</v>
          </cell>
          <cell r="CJ40">
            <v>0</v>
          </cell>
          <cell r="CK40">
            <v>0</v>
          </cell>
          <cell r="CL40">
            <v>0</v>
          </cell>
          <cell r="CM40">
            <v>0</v>
          </cell>
          <cell r="CN40">
            <v>0</v>
          </cell>
          <cell r="CO40">
            <v>0</v>
          </cell>
          <cell r="CP40">
            <v>0</v>
          </cell>
          <cell r="CQ40">
            <v>0</v>
          </cell>
        </row>
        <row r="41">
          <cell r="D41" t="str">
            <v>V/O - 031</v>
          </cell>
          <cell r="E41" t="str">
            <v>V/O - 031</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4550295652</v>
          </cell>
          <cell r="BS41">
            <v>4550295652</v>
          </cell>
          <cell r="BT41">
            <v>4550295652</v>
          </cell>
          <cell r="BU41">
            <v>4550295652</v>
          </cell>
          <cell r="BV41">
            <v>4550295652</v>
          </cell>
          <cell r="BW41">
            <v>4550295652</v>
          </cell>
          <cell r="BX41">
            <v>4550295652</v>
          </cell>
          <cell r="BY41">
            <v>4550295652</v>
          </cell>
          <cell r="BZ41">
            <v>4550295652</v>
          </cell>
          <cell r="CA41">
            <v>4550295652</v>
          </cell>
          <cell r="CB41">
            <v>4550295652</v>
          </cell>
          <cell r="CC41">
            <v>4550295652</v>
          </cell>
          <cell r="CD41">
            <v>4550295652</v>
          </cell>
          <cell r="CE41">
            <v>4550295652</v>
          </cell>
          <cell r="CF41">
            <v>0</v>
          </cell>
          <cell r="CG41">
            <v>0</v>
          </cell>
          <cell r="CH41">
            <v>0</v>
          </cell>
          <cell r="CI41">
            <v>0</v>
          </cell>
          <cell r="CJ41">
            <v>0</v>
          </cell>
          <cell r="CK41">
            <v>0</v>
          </cell>
          <cell r="CL41">
            <v>0</v>
          </cell>
          <cell r="CM41">
            <v>0</v>
          </cell>
          <cell r="CN41">
            <v>0</v>
          </cell>
          <cell r="CO41">
            <v>0</v>
          </cell>
          <cell r="CP41">
            <v>0</v>
          </cell>
          <cell r="CQ41">
            <v>0</v>
          </cell>
        </row>
        <row r="42">
          <cell r="D42" t="str">
            <v>V/O - 032</v>
          </cell>
          <cell r="E42" t="str">
            <v>V/O - 032</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4550292154</v>
          </cell>
          <cell r="BS42">
            <v>4550292154</v>
          </cell>
          <cell r="BT42">
            <v>4550292154</v>
          </cell>
          <cell r="BU42">
            <v>4550292154</v>
          </cell>
          <cell r="BV42">
            <v>4550292154</v>
          </cell>
          <cell r="BW42">
            <v>4550292154</v>
          </cell>
          <cell r="BX42">
            <v>4550292154</v>
          </cell>
          <cell r="BY42">
            <v>4550292154</v>
          </cell>
          <cell r="BZ42">
            <v>4550292154</v>
          </cell>
          <cell r="CA42">
            <v>4550292154</v>
          </cell>
          <cell r="CB42">
            <v>4550292154</v>
          </cell>
          <cell r="CC42">
            <v>4550292154</v>
          </cell>
          <cell r="CD42">
            <v>4550292154</v>
          </cell>
          <cell r="CE42">
            <v>4550292154</v>
          </cell>
          <cell r="CF42">
            <v>0</v>
          </cell>
          <cell r="CG42">
            <v>0</v>
          </cell>
          <cell r="CH42">
            <v>0</v>
          </cell>
          <cell r="CI42">
            <v>0</v>
          </cell>
          <cell r="CJ42">
            <v>0</v>
          </cell>
          <cell r="CK42">
            <v>0</v>
          </cell>
          <cell r="CL42">
            <v>0</v>
          </cell>
          <cell r="CM42">
            <v>0</v>
          </cell>
          <cell r="CN42">
            <v>0</v>
          </cell>
          <cell r="CO42">
            <v>0</v>
          </cell>
          <cell r="CP42">
            <v>0</v>
          </cell>
          <cell r="CQ42">
            <v>0</v>
          </cell>
        </row>
        <row r="43">
          <cell r="D43" t="str">
            <v>V/O - 033</v>
          </cell>
          <cell r="E43" t="str">
            <v>V/O - 033</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4550295652</v>
          </cell>
          <cell r="BS43">
            <v>4550295652</v>
          </cell>
          <cell r="BT43">
            <v>4550295652</v>
          </cell>
          <cell r="BU43">
            <v>4550295652</v>
          </cell>
          <cell r="BV43">
            <v>4550295652</v>
          </cell>
          <cell r="BW43">
            <v>4550295652</v>
          </cell>
          <cell r="BX43">
            <v>4550295652</v>
          </cell>
          <cell r="BY43">
            <v>4550295652</v>
          </cell>
          <cell r="BZ43">
            <v>4550295652</v>
          </cell>
          <cell r="CA43">
            <v>4550295652</v>
          </cell>
          <cell r="CB43">
            <v>4550295652</v>
          </cell>
          <cell r="CC43">
            <v>4550295652</v>
          </cell>
          <cell r="CD43">
            <v>4550295652</v>
          </cell>
          <cell r="CE43">
            <v>4550295652</v>
          </cell>
          <cell r="CF43">
            <v>0</v>
          </cell>
          <cell r="CG43">
            <v>0</v>
          </cell>
          <cell r="CH43">
            <v>0</v>
          </cell>
          <cell r="CI43">
            <v>0</v>
          </cell>
          <cell r="CJ43">
            <v>0</v>
          </cell>
          <cell r="CK43">
            <v>0</v>
          </cell>
          <cell r="CL43">
            <v>0</v>
          </cell>
          <cell r="CM43">
            <v>0</v>
          </cell>
          <cell r="CN43">
            <v>0</v>
          </cell>
          <cell r="CO43">
            <v>0</v>
          </cell>
          <cell r="CP43">
            <v>0</v>
          </cell>
          <cell r="CQ43">
            <v>0</v>
          </cell>
        </row>
        <row r="44">
          <cell r="D44" t="str">
            <v>V/O - 034</v>
          </cell>
          <cell r="E44" t="str">
            <v>V/O - 034</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4550295652</v>
          </cell>
          <cell r="BS44">
            <v>4550295652</v>
          </cell>
          <cell r="BT44">
            <v>4550295652</v>
          </cell>
          <cell r="BU44">
            <v>4550295652</v>
          </cell>
          <cell r="BV44">
            <v>4550295652</v>
          </cell>
          <cell r="BW44">
            <v>4550295652</v>
          </cell>
          <cell r="BX44">
            <v>4550295652</v>
          </cell>
          <cell r="BY44">
            <v>4550295652</v>
          </cell>
          <cell r="BZ44">
            <v>4550295652</v>
          </cell>
          <cell r="CA44">
            <v>4550295652</v>
          </cell>
          <cell r="CB44">
            <v>4550295652</v>
          </cell>
          <cell r="CC44">
            <v>4550295652</v>
          </cell>
          <cell r="CD44">
            <v>4550295652</v>
          </cell>
          <cell r="CE44">
            <v>4550295652</v>
          </cell>
          <cell r="CF44">
            <v>0</v>
          </cell>
          <cell r="CG44">
            <v>0</v>
          </cell>
          <cell r="CH44">
            <v>0</v>
          </cell>
          <cell r="CI44">
            <v>0</v>
          </cell>
          <cell r="CJ44">
            <v>0</v>
          </cell>
          <cell r="CK44">
            <v>0</v>
          </cell>
          <cell r="CL44">
            <v>0</v>
          </cell>
          <cell r="CM44">
            <v>0</v>
          </cell>
          <cell r="CN44">
            <v>0</v>
          </cell>
          <cell r="CO44">
            <v>0</v>
          </cell>
          <cell r="CP44">
            <v>0</v>
          </cell>
          <cell r="CQ44">
            <v>0</v>
          </cell>
        </row>
        <row r="45">
          <cell r="D45" t="str">
            <v>V/O - 036</v>
          </cell>
          <cell r="E45" t="str">
            <v>V/O - 036</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4550295652</v>
          </cell>
          <cell r="BS45">
            <v>4550295652</v>
          </cell>
          <cell r="BT45">
            <v>4550295652</v>
          </cell>
          <cell r="BU45">
            <v>4550295652</v>
          </cell>
          <cell r="BV45">
            <v>4550295652</v>
          </cell>
          <cell r="BW45">
            <v>4550295652</v>
          </cell>
          <cell r="BX45">
            <v>4550295652</v>
          </cell>
          <cell r="BY45">
            <v>4550295652</v>
          </cell>
          <cell r="BZ45">
            <v>4550295652</v>
          </cell>
          <cell r="CA45">
            <v>4550295652</v>
          </cell>
          <cell r="CB45">
            <v>4550295652</v>
          </cell>
          <cell r="CC45">
            <v>4550295652</v>
          </cell>
          <cell r="CD45">
            <v>4550295652</v>
          </cell>
          <cell r="CE45">
            <v>4550295652</v>
          </cell>
          <cell r="CF45">
            <v>0</v>
          </cell>
          <cell r="CG45">
            <v>0</v>
          </cell>
          <cell r="CH45">
            <v>0</v>
          </cell>
          <cell r="CI45">
            <v>0</v>
          </cell>
          <cell r="CJ45">
            <v>0</v>
          </cell>
          <cell r="CK45">
            <v>0</v>
          </cell>
          <cell r="CL45">
            <v>0</v>
          </cell>
          <cell r="CM45">
            <v>0</v>
          </cell>
          <cell r="CN45">
            <v>0</v>
          </cell>
          <cell r="CO45">
            <v>0</v>
          </cell>
          <cell r="CP45">
            <v>0</v>
          </cell>
          <cell r="CQ45">
            <v>0</v>
          </cell>
        </row>
        <row r="46">
          <cell r="D46" t="str">
            <v>V/O - 038</v>
          </cell>
          <cell r="E46" t="str">
            <v>V/O - 038</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4501547349</v>
          </cell>
          <cell r="BP46">
            <v>4501547349</v>
          </cell>
          <cell r="BQ46">
            <v>4501547349</v>
          </cell>
          <cell r="BR46">
            <v>4501547349</v>
          </cell>
          <cell r="BS46">
            <v>4501547349</v>
          </cell>
          <cell r="BT46">
            <v>4501547349</v>
          </cell>
          <cell r="BU46">
            <v>4501547349</v>
          </cell>
          <cell r="BV46">
            <v>4501547349</v>
          </cell>
          <cell r="BW46">
            <v>4501547349</v>
          </cell>
          <cell r="BX46">
            <v>4501547349</v>
          </cell>
          <cell r="BY46">
            <v>4501547349</v>
          </cell>
          <cell r="BZ46">
            <v>4501547349</v>
          </cell>
          <cell r="CA46">
            <v>4501547349</v>
          </cell>
          <cell r="CB46">
            <v>4501547349</v>
          </cell>
          <cell r="CC46">
            <v>4501547349</v>
          </cell>
          <cell r="CD46">
            <v>4501547349</v>
          </cell>
          <cell r="CE46">
            <v>4501547349</v>
          </cell>
          <cell r="CF46">
            <v>0</v>
          </cell>
          <cell r="CG46">
            <v>0</v>
          </cell>
          <cell r="CH46">
            <v>0</v>
          </cell>
          <cell r="CI46">
            <v>0</v>
          </cell>
          <cell r="CJ46">
            <v>0</v>
          </cell>
          <cell r="CK46">
            <v>0</v>
          </cell>
          <cell r="CL46">
            <v>0</v>
          </cell>
          <cell r="CM46">
            <v>0</v>
          </cell>
          <cell r="CN46">
            <v>0</v>
          </cell>
          <cell r="CO46">
            <v>0</v>
          </cell>
          <cell r="CP46">
            <v>0</v>
          </cell>
          <cell r="CQ46">
            <v>0</v>
          </cell>
        </row>
        <row r="47">
          <cell r="D47" t="str">
            <v>V/O - 039</v>
          </cell>
          <cell r="E47" t="str">
            <v>V/O - 039</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cell r="BL47">
            <v>0</v>
          </cell>
          <cell r="BM47">
            <v>0</v>
          </cell>
          <cell r="BN47">
            <v>0</v>
          </cell>
          <cell r="BO47">
            <v>4501547358</v>
          </cell>
          <cell r="BP47">
            <v>4501547358</v>
          </cell>
          <cell r="BQ47">
            <v>4501547358</v>
          </cell>
          <cell r="BR47">
            <v>4501547358</v>
          </cell>
          <cell r="BS47">
            <v>4501547358</v>
          </cell>
          <cell r="BT47">
            <v>4501547358</v>
          </cell>
          <cell r="BU47">
            <v>4501547358</v>
          </cell>
          <cell r="BV47">
            <v>4501547358</v>
          </cell>
          <cell r="BW47">
            <v>4501547358</v>
          </cell>
          <cell r="BX47">
            <v>4501547358</v>
          </cell>
          <cell r="BY47">
            <v>4501547358</v>
          </cell>
          <cell r="BZ47">
            <v>4501547358</v>
          </cell>
          <cell r="CA47">
            <v>4501547358</v>
          </cell>
          <cell r="CB47">
            <v>4501547358</v>
          </cell>
          <cell r="CC47">
            <v>4501547358</v>
          </cell>
          <cell r="CD47">
            <v>4501547358</v>
          </cell>
          <cell r="CE47">
            <v>4501547358</v>
          </cell>
          <cell r="CF47">
            <v>0</v>
          </cell>
          <cell r="CG47">
            <v>0</v>
          </cell>
          <cell r="CH47">
            <v>0</v>
          </cell>
          <cell r="CI47">
            <v>0</v>
          </cell>
          <cell r="CJ47">
            <v>0</v>
          </cell>
          <cell r="CK47">
            <v>0</v>
          </cell>
          <cell r="CL47">
            <v>0</v>
          </cell>
          <cell r="CM47">
            <v>0</v>
          </cell>
          <cell r="CN47">
            <v>0</v>
          </cell>
          <cell r="CO47">
            <v>0</v>
          </cell>
          <cell r="CP47">
            <v>0</v>
          </cell>
          <cell r="CQ47">
            <v>0</v>
          </cell>
        </row>
        <row r="48">
          <cell r="D48" t="str">
            <v>V/O - 041</v>
          </cell>
          <cell r="E48" t="str">
            <v>V/O - 041</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v>
          </cell>
          <cell r="BR48">
            <v>0</v>
          </cell>
          <cell r="BS48">
            <v>0</v>
          </cell>
          <cell r="BT48">
            <v>0</v>
          </cell>
          <cell r="BU48">
            <v>0</v>
          </cell>
          <cell r="BV48">
            <v>0</v>
          </cell>
          <cell r="BW48">
            <v>0</v>
          </cell>
          <cell r="BX48">
            <v>0</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v>0</v>
          </cell>
        </row>
        <row r="49">
          <cell r="D49" t="str">
            <v>V/O - 042</v>
          </cell>
          <cell r="E49" t="str">
            <v>V/O - 042</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v>
          </cell>
          <cell r="BR49">
            <v>0</v>
          </cell>
          <cell r="BS49">
            <v>0</v>
          </cell>
          <cell r="BT49">
            <v>0</v>
          </cell>
          <cell r="BU49">
            <v>0</v>
          </cell>
          <cell r="BV49">
            <v>0</v>
          </cell>
          <cell r="BW49">
            <v>0</v>
          </cell>
          <cell r="BX49">
            <v>0</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v>0</v>
          </cell>
        </row>
        <row r="50">
          <cell r="D50" t="str">
            <v>V/O - 043</v>
          </cell>
          <cell r="E50" t="str">
            <v>V/O - 043</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v>0</v>
          </cell>
        </row>
        <row r="51">
          <cell r="D51" t="str">
            <v>V/O - 044</v>
          </cell>
          <cell r="E51" t="str">
            <v>V/O - 044</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v>0</v>
          </cell>
        </row>
        <row r="52">
          <cell r="D52" t="str">
            <v>V/O - 045</v>
          </cell>
          <cell r="E52" t="str">
            <v>V/O - 045</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4501347587</v>
          </cell>
          <cell r="BS52">
            <v>4501347587</v>
          </cell>
          <cell r="BT52">
            <v>4501347587</v>
          </cell>
          <cell r="BU52">
            <v>4501347587</v>
          </cell>
          <cell r="BV52">
            <v>4501347587</v>
          </cell>
          <cell r="BW52">
            <v>4501347587</v>
          </cell>
          <cell r="BX52">
            <v>4501347587</v>
          </cell>
          <cell r="BY52">
            <v>4501347587</v>
          </cell>
          <cell r="BZ52">
            <v>4501347587</v>
          </cell>
          <cell r="CA52">
            <v>4501347587</v>
          </cell>
          <cell r="CB52">
            <v>4501347587</v>
          </cell>
          <cell r="CC52">
            <v>4501347587</v>
          </cell>
          <cell r="CD52">
            <v>4501347587</v>
          </cell>
          <cell r="CE52">
            <v>4501347587</v>
          </cell>
          <cell r="CF52">
            <v>0</v>
          </cell>
          <cell r="CG52">
            <v>0</v>
          </cell>
          <cell r="CH52">
            <v>0</v>
          </cell>
          <cell r="CI52">
            <v>0</v>
          </cell>
          <cell r="CJ52">
            <v>0</v>
          </cell>
          <cell r="CK52">
            <v>0</v>
          </cell>
          <cell r="CL52">
            <v>0</v>
          </cell>
          <cell r="CM52">
            <v>0</v>
          </cell>
          <cell r="CN52">
            <v>0</v>
          </cell>
          <cell r="CO52">
            <v>0</v>
          </cell>
          <cell r="CP52">
            <v>0</v>
          </cell>
          <cell r="CQ52">
            <v>0</v>
          </cell>
        </row>
        <row r="53">
          <cell r="D53" t="str">
            <v>V/O - 047</v>
          </cell>
          <cell r="E53" t="str">
            <v>V/O - 047</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4501630795</v>
          </cell>
          <cell r="CA53">
            <v>4501630795</v>
          </cell>
          <cell r="CB53">
            <v>4501630795</v>
          </cell>
          <cell r="CC53">
            <v>4501630795</v>
          </cell>
          <cell r="CD53">
            <v>4501630795</v>
          </cell>
          <cell r="CE53">
            <v>4501630795</v>
          </cell>
          <cell r="CF53">
            <v>0</v>
          </cell>
          <cell r="CG53">
            <v>0</v>
          </cell>
          <cell r="CH53">
            <v>0</v>
          </cell>
          <cell r="CI53">
            <v>0</v>
          </cell>
          <cell r="CJ53">
            <v>0</v>
          </cell>
          <cell r="CK53">
            <v>0</v>
          </cell>
          <cell r="CL53">
            <v>0</v>
          </cell>
          <cell r="CM53">
            <v>0</v>
          </cell>
          <cell r="CN53">
            <v>0</v>
          </cell>
          <cell r="CO53">
            <v>0</v>
          </cell>
          <cell r="CP53">
            <v>0</v>
          </cell>
          <cell r="CQ53">
            <v>0</v>
          </cell>
        </row>
        <row r="54">
          <cell r="D54" t="str">
            <v>V/O - 048</v>
          </cell>
          <cell r="E54" t="str">
            <v>V/O - 048</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4501354160</v>
          </cell>
          <cell r="BS54">
            <v>4501354160</v>
          </cell>
          <cell r="BT54">
            <v>4501354160</v>
          </cell>
          <cell r="BU54">
            <v>4501354160</v>
          </cell>
          <cell r="BV54">
            <v>4501354160</v>
          </cell>
          <cell r="BW54">
            <v>4501354160</v>
          </cell>
          <cell r="BX54">
            <v>4501354160</v>
          </cell>
          <cell r="BY54">
            <v>4501354160</v>
          </cell>
          <cell r="BZ54">
            <v>4501354160</v>
          </cell>
          <cell r="CA54">
            <v>4501354160</v>
          </cell>
          <cell r="CB54">
            <v>4501354160</v>
          </cell>
          <cell r="CC54">
            <v>4501354160</v>
          </cell>
          <cell r="CD54">
            <v>4501354160</v>
          </cell>
          <cell r="CE54">
            <v>4501354160</v>
          </cell>
          <cell r="CF54">
            <v>0</v>
          </cell>
          <cell r="CG54">
            <v>0</v>
          </cell>
          <cell r="CH54">
            <v>0</v>
          </cell>
          <cell r="CI54">
            <v>0</v>
          </cell>
          <cell r="CJ54">
            <v>0</v>
          </cell>
          <cell r="CK54">
            <v>0</v>
          </cell>
          <cell r="CL54">
            <v>0</v>
          </cell>
          <cell r="CM54">
            <v>0</v>
          </cell>
          <cell r="CN54">
            <v>0</v>
          </cell>
          <cell r="CO54">
            <v>0</v>
          </cell>
          <cell r="CP54">
            <v>0</v>
          </cell>
          <cell r="CQ54">
            <v>0</v>
          </cell>
        </row>
        <row r="55">
          <cell r="D55" t="str">
            <v>V/O - 049</v>
          </cell>
          <cell r="E55" t="str">
            <v>V/O - 049</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4501378157</v>
          </cell>
          <cell r="BS55">
            <v>4501378157</v>
          </cell>
          <cell r="BT55">
            <v>4501378157</v>
          </cell>
          <cell r="BU55">
            <v>4501378157</v>
          </cell>
          <cell r="BV55">
            <v>4501378157</v>
          </cell>
          <cell r="BW55">
            <v>4501378157</v>
          </cell>
          <cell r="BX55">
            <v>4501378157</v>
          </cell>
          <cell r="BY55">
            <v>4501378157</v>
          </cell>
          <cell r="BZ55">
            <v>4501378157</v>
          </cell>
          <cell r="CA55">
            <v>4501378157</v>
          </cell>
          <cell r="CB55">
            <v>4501378157</v>
          </cell>
          <cell r="CC55">
            <v>4501378157</v>
          </cell>
          <cell r="CD55">
            <v>4501378157</v>
          </cell>
          <cell r="CE55">
            <v>4501378157</v>
          </cell>
          <cell r="CF55">
            <v>0</v>
          </cell>
          <cell r="CG55">
            <v>0</v>
          </cell>
          <cell r="CH55">
            <v>0</v>
          </cell>
          <cell r="CI55">
            <v>0</v>
          </cell>
          <cell r="CJ55">
            <v>0</v>
          </cell>
          <cell r="CK55">
            <v>0</v>
          </cell>
          <cell r="CL55">
            <v>0</v>
          </cell>
          <cell r="CM55">
            <v>0</v>
          </cell>
          <cell r="CN55">
            <v>0</v>
          </cell>
          <cell r="CO55">
            <v>0</v>
          </cell>
          <cell r="CP55">
            <v>0</v>
          </cell>
          <cell r="CQ55">
            <v>0</v>
          </cell>
        </row>
        <row r="56">
          <cell r="D56" t="str">
            <v>V/O - 050</v>
          </cell>
          <cell r="E56" t="str">
            <v>V/O - 050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row>
        <row r="57">
          <cell r="D57" t="str">
            <v>V/O - 051</v>
          </cell>
          <cell r="E57" t="str">
            <v>V/O - 051</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v>0</v>
          </cell>
        </row>
        <row r="58">
          <cell r="D58" t="str">
            <v>V/O - 053</v>
          </cell>
          <cell r="E58" t="str">
            <v>V/O - 053</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4501504561</v>
          </cell>
          <cell r="BS58">
            <v>4501504561</v>
          </cell>
          <cell r="BT58">
            <v>4501504561</v>
          </cell>
          <cell r="BU58">
            <v>4501504561</v>
          </cell>
          <cell r="BV58">
            <v>4501504561</v>
          </cell>
          <cell r="BW58">
            <v>4501504561</v>
          </cell>
          <cell r="BX58">
            <v>4501504561</v>
          </cell>
          <cell r="BY58">
            <v>4501504561</v>
          </cell>
          <cell r="BZ58">
            <v>4501504561</v>
          </cell>
          <cell r="CA58">
            <v>4501504561</v>
          </cell>
          <cell r="CB58">
            <v>4501504561</v>
          </cell>
          <cell r="CC58">
            <v>4501504561</v>
          </cell>
          <cell r="CD58">
            <v>4501504561</v>
          </cell>
          <cell r="CE58">
            <v>4501504561</v>
          </cell>
          <cell r="CF58">
            <v>0</v>
          </cell>
          <cell r="CG58">
            <v>0</v>
          </cell>
          <cell r="CH58">
            <v>0</v>
          </cell>
          <cell r="CI58">
            <v>0</v>
          </cell>
          <cell r="CJ58">
            <v>0</v>
          </cell>
          <cell r="CK58">
            <v>0</v>
          </cell>
          <cell r="CL58">
            <v>0</v>
          </cell>
          <cell r="CM58">
            <v>0</v>
          </cell>
          <cell r="CN58">
            <v>0</v>
          </cell>
          <cell r="CO58">
            <v>0</v>
          </cell>
          <cell r="CP58">
            <v>0</v>
          </cell>
          <cell r="CQ58">
            <v>0</v>
          </cell>
        </row>
        <row r="59">
          <cell r="D59" t="str">
            <v>V/O - 054</v>
          </cell>
          <cell r="E59" t="str">
            <v>V/O - 054</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4501511531</v>
          </cell>
          <cell r="BS59">
            <v>4501511531</v>
          </cell>
          <cell r="BT59">
            <v>4501511531</v>
          </cell>
          <cell r="BU59">
            <v>4501511531</v>
          </cell>
          <cell r="BV59">
            <v>4501511531</v>
          </cell>
          <cell r="BW59">
            <v>4501511531</v>
          </cell>
          <cell r="BX59">
            <v>4501511531</v>
          </cell>
          <cell r="BY59">
            <v>4501511531</v>
          </cell>
          <cell r="BZ59">
            <v>4501511531</v>
          </cell>
          <cell r="CA59">
            <v>4501511531</v>
          </cell>
          <cell r="CB59">
            <v>4501511531</v>
          </cell>
          <cell r="CC59">
            <v>4501511531</v>
          </cell>
          <cell r="CD59">
            <v>4501511531</v>
          </cell>
          <cell r="CE59">
            <v>4501511531</v>
          </cell>
          <cell r="CF59">
            <v>0</v>
          </cell>
          <cell r="CG59">
            <v>0</v>
          </cell>
          <cell r="CH59">
            <v>0</v>
          </cell>
          <cell r="CI59">
            <v>0</v>
          </cell>
          <cell r="CJ59">
            <v>0</v>
          </cell>
          <cell r="CK59">
            <v>0</v>
          </cell>
          <cell r="CL59">
            <v>0</v>
          </cell>
          <cell r="CM59">
            <v>0</v>
          </cell>
          <cell r="CN59">
            <v>0</v>
          </cell>
          <cell r="CO59">
            <v>0</v>
          </cell>
          <cell r="CP59">
            <v>0</v>
          </cell>
          <cell r="CQ59">
            <v>0</v>
          </cell>
        </row>
        <row r="60">
          <cell r="D60" t="str">
            <v>V/O - 055</v>
          </cell>
          <cell r="E60" t="str">
            <v>V/O - 055</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4501547377</v>
          </cell>
          <cell r="BP60">
            <v>4501547377</v>
          </cell>
          <cell r="BQ60">
            <v>4501547377</v>
          </cell>
          <cell r="BR60">
            <v>4501547377</v>
          </cell>
          <cell r="BS60">
            <v>4501547377</v>
          </cell>
          <cell r="BT60">
            <v>4501547377</v>
          </cell>
          <cell r="BU60">
            <v>4501547377</v>
          </cell>
          <cell r="BV60">
            <v>4501547377</v>
          </cell>
          <cell r="BW60">
            <v>4501547377</v>
          </cell>
          <cell r="BX60">
            <v>4501547377</v>
          </cell>
          <cell r="BY60">
            <v>4501547377</v>
          </cell>
          <cell r="BZ60">
            <v>4501547377</v>
          </cell>
          <cell r="CA60">
            <v>4501547377</v>
          </cell>
          <cell r="CB60">
            <v>4501547377</v>
          </cell>
          <cell r="CC60">
            <v>4501547377</v>
          </cell>
          <cell r="CD60">
            <v>4501547377</v>
          </cell>
          <cell r="CE60">
            <v>4501547377</v>
          </cell>
          <cell r="CF60">
            <v>0</v>
          </cell>
          <cell r="CG60">
            <v>0</v>
          </cell>
          <cell r="CH60">
            <v>0</v>
          </cell>
          <cell r="CI60">
            <v>0</v>
          </cell>
          <cell r="CJ60">
            <v>0</v>
          </cell>
          <cell r="CK60">
            <v>0</v>
          </cell>
          <cell r="CL60">
            <v>0</v>
          </cell>
          <cell r="CM60">
            <v>0</v>
          </cell>
          <cell r="CN60">
            <v>0</v>
          </cell>
          <cell r="CO60">
            <v>0</v>
          </cell>
          <cell r="CP60">
            <v>0</v>
          </cell>
          <cell r="CQ60">
            <v>0</v>
          </cell>
        </row>
        <row r="61">
          <cell r="D61" t="str">
            <v>V/O - 056</v>
          </cell>
          <cell r="E61" t="str">
            <v>V/O - 056</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4501504561</v>
          </cell>
          <cell r="BS61">
            <v>4501504561</v>
          </cell>
          <cell r="BT61">
            <v>4501504561</v>
          </cell>
          <cell r="BU61">
            <v>4501504561</v>
          </cell>
          <cell r="BV61">
            <v>4501504561</v>
          </cell>
          <cell r="BW61">
            <v>4501504561</v>
          </cell>
          <cell r="BX61">
            <v>4501504561</v>
          </cell>
          <cell r="BY61">
            <v>4501504561</v>
          </cell>
          <cell r="BZ61">
            <v>4501504561</v>
          </cell>
          <cell r="CA61">
            <v>4501504561</v>
          </cell>
          <cell r="CB61">
            <v>4501504561</v>
          </cell>
          <cell r="CC61">
            <v>4501504561</v>
          </cell>
          <cell r="CD61">
            <v>4501504561</v>
          </cell>
          <cell r="CE61">
            <v>4501504561</v>
          </cell>
          <cell r="CF61">
            <v>0</v>
          </cell>
          <cell r="CG61">
            <v>0</v>
          </cell>
          <cell r="CH61">
            <v>0</v>
          </cell>
          <cell r="CI61">
            <v>0</v>
          </cell>
          <cell r="CJ61">
            <v>0</v>
          </cell>
          <cell r="CK61">
            <v>0</v>
          </cell>
          <cell r="CL61">
            <v>0</v>
          </cell>
          <cell r="CM61">
            <v>0</v>
          </cell>
          <cell r="CN61">
            <v>0</v>
          </cell>
          <cell r="CO61">
            <v>0</v>
          </cell>
          <cell r="CP61">
            <v>0</v>
          </cell>
          <cell r="CQ61">
            <v>0</v>
          </cell>
        </row>
        <row r="62">
          <cell r="D62" t="str">
            <v>V/O - 057</v>
          </cell>
          <cell r="E62" t="str">
            <v>V/O - 057</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row>
        <row r="63">
          <cell r="D63" t="str">
            <v>V/O - 058</v>
          </cell>
          <cell r="E63" t="str">
            <v>V/O - 058</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4501525071</v>
          </cell>
          <cell r="BO63">
            <v>4501525071</v>
          </cell>
          <cell r="BP63">
            <v>4501525071</v>
          </cell>
          <cell r="BQ63">
            <v>4501525071</v>
          </cell>
          <cell r="BR63">
            <v>4501525071</v>
          </cell>
          <cell r="BS63">
            <v>4501525071</v>
          </cell>
          <cell r="BT63">
            <v>4501525071</v>
          </cell>
          <cell r="BU63">
            <v>4501525071</v>
          </cell>
          <cell r="BV63">
            <v>4501525071</v>
          </cell>
          <cell r="BW63">
            <v>4501525071</v>
          </cell>
          <cell r="BX63">
            <v>4501525071</v>
          </cell>
          <cell r="BY63">
            <v>4501525071</v>
          </cell>
          <cell r="BZ63">
            <v>4501525071</v>
          </cell>
          <cell r="CA63">
            <v>4501525071</v>
          </cell>
          <cell r="CB63">
            <v>4501525071</v>
          </cell>
          <cell r="CC63">
            <v>4501525071</v>
          </cell>
          <cell r="CD63">
            <v>4501525071</v>
          </cell>
          <cell r="CE63">
            <v>4501525071</v>
          </cell>
          <cell r="CF63">
            <v>0</v>
          </cell>
          <cell r="CG63">
            <v>0</v>
          </cell>
          <cell r="CH63">
            <v>0</v>
          </cell>
          <cell r="CI63">
            <v>0</v>
          </cell>
          <cell r="CJ63">
            <v>0</v>
          </cell>
          <cell r="CK63">
            <v>0</v>
          </cell>
          <cell r="CL63">
            <v>0</v>
          </cell>
          <cell r="CM63">
            <v>0</v>
          </cell>
          <cell r="CN63">
            <v>0</v>
          </cell>
          <cell r="CO63">
            <v>0</v>
          </cell>
          <cell r="CP63">
            <v>0</v>
          </cell>
          <cell r="CQ63">
            <v>0</v>
          </cell>
        </row>
        <row r="64">
          <cell r="D64" t="str">
            <v>V/O - 059</v>
          </cell>
          <cell r="E64" t="str">
            <v>V/O - 059</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4501511549</v>
          </cell>
          <cell r="BS64">
            <v>4501511549</v>
          </cell>
          <cell r="BT64">
            <v>4501511549</v>
          </cell>
          <cell r="BU64">
            <v>4501511549</v>
          </cell>
          <cell r="BV64">
            <v>4501511549</v>
          </cell>
          <cell r="BW64">
            <v>4501511549</v>
          </cell>
          <cell r="BX64">
            <v>4501511549</v>
          </cell>
          <cell r="BY64">
            <v>4501511549</v>
          </cell>
          <cell r="BZ64">
            <v>4501511549</v>
          </cell>
          <cell r="CA64">
            <v>4501511549</v>
          </cell>
          <cell r="CB64">
            <v>4501511549</v>
          </cell>
          <cell r="CC64">
            <v>4501511549</v>
          </cell>
          <cell r="CD64">
            <v>4501511549</v>
          </cell>
          <cell r="CE64">
            <v>4501511549</v>
          </cell>
          <cell r="CF64">
            <v>0</v>
          </cell>
          <cell r="CG64">
            <v>0</v>
          </cell>
          <cell r="CH64">
            <v>0</v>
          </cell>
          <cell r="CI64">
            <v>0</v>
          </cell>
          <cell r="CJ64">
            <v>0</v>
          </cell>
          <cell r="CK64">
            <v>0</v>
          </cell>
          <cell r="CL64">
            <v>0</v>
          </cell>
          <cell r="CM64">
            <v>0</v>
          </cell>
          <cell r="CN64">
            <v>0</v>
          </cell>
          <cell r="CO64">
            <v>0</v>
          </cell>
          <cell r="CP64">
            <v>0</v>
          </cell>
          <cell r="CQ64">
            <v>0</v>
          </cell>
        </row>
        <row r="65">
          <cell r="D65" t="str">
            <v>V/O - 060</v>
          </cell>
          <cell r="E65" t="str">
            <v>V/O - 060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v>0</v>
          </cell>
        </row>
        <row r="66">
          <cell r="D66" t="str">
            <v>V/O - 062</v>
          </cell>
          <cell r="E66" t="str">
            <v>V/O - 062</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4501608808</v>
          </cell>
          <cell r="BS66">
            <v>4501608808</v>
          </cell>
          <cell r="BT66">
            <v>4501608808</v>
          </cell>
          <cell r="BU66">
            <v>4501608808</v>
          </cell>
          <cell r="BV66">
            <v>4501608808</v>
          </cell>
          <cell r="BW66">
            <v>4501608808</v>
          </cell>
          <cell r="BX66">
            <v>4501608808</v>
          </cell>
          <cell r="BY66">
            <v>4501608808</v>
          </cell>
          <cell r="BZ66">
            <v>4501608808</v>
          </cell>
          <cell r="CA66">
            <v>4501608808</v>
          </cell>
          <cell r="CB66">
            <v>4501608808</v>
          </cell>
          <cell r="CC66">
            <v>4501608808</v>
          </cell>
          <cell r="CD66">
            <v>4501608808</v>
          </cell>
          <cell r="CE66">
            <v>4501608808</v>
          </cell>
          <cell r="CF66">
            <v>0</v>
          </cell>
          <cell r="CG66">
            <v>0</v>
          </cell>
          <cell r="CH66">
            <v>0</v>
          </cell>
          <cell r="CI66">
            <v>0</v>
          </cell>
          <cell r="CJ66">
            <v>0</v>
          </cell>
          <cell r="CK66">
            <v>0</v>
          </cell>
          <cell r="CL66">
            <v>0</v>
          </cell>
          <cell r="CM66">
            <v>0</v>
          </cell>
          <cell r="CN66">
            <v>0</v>
          </cell>
          <cell r="CO66">
            <v>0</v>
          </cell>
          <cell r="CP66">
            <v>0</v>
          </cell>
          <cell r="CQ66">
            <v>0</v>
          </cell>
        </row>
        <row r="67">
          <cell r="D67" t="str">
            <v>V/O - 063</v>
          </cell>
          <cell r="E67" t="str">
            <v>V/O - 063</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A67">
            <v>0</v>
          </cell>
          <cell r="CB67">
            <v>4501842450</v>
          </cell>
          <cell r="CC67">
            <v>4501842450</v>
          </cell>
          <cell r="CD67">
            <v>4501842450</v>
          </cell>
          <cell r="CE67">
            <v>4501842451</v>
          </cell>
          <cell r="CF67">
            <v>0</v>
          </cell>
          <cell r="CG67">
            <v>0</v>
          </cell>
          <cell r="CH67">
            <v>0</v>
          </cell>
          <cell r="CI67">
            <v>0</v>
          </cell>
          <cell r="CJ67">
            <v>0</v>
          </cell>
          <cell r="CK67">
            <v>0</v>
          </cell>
          <cell r="CL67">
            <v>0</v>
          </cell>
          <cell r="CM67">
            <v>0</v>
          </cell>
          <cell r="CN67">
            <v>0</v>
          </cell>
          <cell r="CO67">
            <v>0</v>
          </cell>
          <cell r="CP67">
            <v>0</v>
          </cell>
          <cell r="CQ67">
            <v>0</v>
          </cell>
        </row>
        <row r="68">
          <cell r="D68" t="str">
            <v>V/O - 064</v>
          </cell>
          <cell r="E68" t="str">
            <v>V/O - 064</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row>
        <row r="69">
          <cell r="D69" t="str">
            <v>V/O - 066</v>
          </cell>
          <cell r="E69" t="str">
            <v>V/O - 066</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4501567588</v>
          </cell>
          <cell r="BS69">
            <v>4501567588</v>
          </cell>
          <cell r="BT69">
            <v>4501567588</v>
          </cell>
          <cell r="BU69">
            <v>4501567588</v>
          </cell>
          <cell r="BV69">
            <v>4501567588</v>
          </cell>
          <cell r="BW69">
            <v>4501567588</v>
          </cell>
          <cell r="BX69">
            <v>4501567588</v>
          </cell>
          <cell r="BY69">
            <v>4501567588</v>
          </cell>
          <cell r="BZ69">
            <v>4501567588</v>
          </cell>
          <cell r="CA69">
            <v>4501567588</v>
          </cell>
          <cell r="CB69">
            <v>4501567588</v>
          </cell>
          <cell r="CC69">
            <v>4501567588</v>
          </cell>
          <cell r="CD69">
            <v>4501567588</v>
          </cell>
          <cell r="CE69">
            <v>4501567588</v>
          </cell>
          <cell r="CF69">
            <v>0</v>
          </cell>
          <cell r="CG69">
            <v>0</v>
          </cell>
          <cell r="CH69">
            <v>0</v>
          </cell>
          <cell r="CI69">
            <v>0</v>
          </cell>
          <cell r="CJ69">
            <v>0</v>
          </cell>
          <cell r="CK69">
            <v>0</v>
          </cell>
          <cell r="CL69">
            <v>0</v>
          </cell>
          <cell r="CM69">
            <v>0</v>
          </cell>
          <cell r="CN69">
            <v>0</v>
          </cell>
          <cell r="CO69">
            <v>0</v>
          </cell>
          <cell r="CP69">
            <v>0</v>
          </cell>
          <cell r="CQ69">
            <v>0</v>
          </cell>
        </row>
        <row r="70">
          <cell r="D70" t="str">
            <v>V/O - 069</v>
          </cell>
          <cell r="E70" t="str">
            <v>V/O - 069</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v>0</v>
          </cell>
        </row>
        <row r="71">
          <cell r="D71" t="str">
            <v>V/O - 070</v>
          </cell>
          <cell r="E71" t="str">
            <v>V/O - 070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v>4501600330</v>
          </cell>
          <cell r="BS71">
            <v>4501600330</v>
          </cell>
          <cell r="BT71">
            <v>4501600330</v>
          </cell>
          <cell r="BU71">
            <v>4501600330</v>
          </cell>
          <cell r="BV71">
            <v>4501600330</v>
          </cell>
          <cell r="BW71">
            <v>4501600330</v>
          </cell>
          <cell r="BX71">
            <v>4501600330</v>
          </cell>
          <cell r="BY71">
            <v>4501600330</v>
          </cell>
          <cell r="BZ71">
            <v>4501600330</v>
          </cell>
          <cell r="CA71">
            <v>4501600330</v>
          </cell>
          <cell r="CB71">
            <v>4501600330</v>
          </cell>
          <cell r="CC71">
            <v>4501600330</v>
          </cell>
          <cell r="CD71">
            <v>4501600330</v>
          </cell>
          <cell r="CE71">
            <v>4501600330</v>
          </cell>
          <cell r="CF71">
            <v>0</v>
          </cell>
          <cell r="CG71">
            <v>0</v>
          </cell>
          <cell r="CH71">
            <v>0</v>
          </cell>
          <cell r="CI71">
            <v>0</v>
          </cell>
          <cell r="CJ71">
            <v>0</v>
          </cell>
          <cell r="CK71">
            <v>0</v>
          </cell>
          <cell r="CL71">
            <v>0</v>
          </cell>
          <cell r="CM71">
            <v>0</v>
          </cell>
          <cell r="CN71">
            <v>0</v>
          </cell>
          <cell r="CO71">
            <v>0</v>
          </cell>
          <cell r="CP71">
            <v>0</v>
          </cell>
          <cell r="CQ71">
            <v>0</v>
          </cell>
        </row>
        <row r="72">
          <cell r="D72" t="str">
            <v>V/O - 072</v>
          </cell>
          <cell r="E72" t="str">
            <v>V/O - 072</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cell r="BL72">
            <v>0</v>
          </cell>
          <cell r="BM72">
            <v>0</v>
          </cell>
          <cell r="BN72">
            <v>0</v>
          </cell>
          <cell r="BO72">
            <v>0</v>
          </cell>
          <cell r="BP72">
            <v>0</v>
          </cell>
          <cell r="BQ72">
            <v>0</v>
          </cell>
          <cell r="BR72">
            <v>0</v>
          </cell>
          <cell r="BS72">
            <v>0</v>
          </cell>
          <cell r="BT72">
            <v>0</v>
          </cell>
          <cell r="BU72">
            <v>0</v>
          </cell>
          <cell r="BV72">
            <v>0</v>
          </cell>
          <cell r="BW72">
            <v>0</v>
          </cell>
          <cell r="BX72">
            <v>0</v>
          </cell>
          <cell r="BY72">
            <v>0</v>
          </cell>
          <cell r="BZ72">
            <v>4501655407</v>
          </cell>
          <cell r="CA72">
            <v>4501655407</v>
          </cell>
          <cell r="CB72">
            <v>4501655407</v>
          </cell>
          <cell r="CC72">
            <v>4501655407</v>
          </cell>
          <cell r="CD72">
            <v>4501655407</v>
          </cell>
          <cell r="CE72">
            <v>4501655407</v>
          </cell>
          <cell r="CF72">
            <v>0</v>
          </cell>
          <cell r="CG72">
            <v>0</v>
          </cell>
          <cell r="CH72">
            <v>0</v>
          </cell>
          <cell r="CI72">
            <v>0</v>
          </cell>
          <cell r="CJ72">
            <v>0</v>
          </cell>
          <cell r="CK72">
            <v>0</v>
          </cell>
          <cell r="CL72">
            <v>0</v>
          </cell>
          <cell r="CM72">
            <v>0</v>
          </cell>
          <cell r="CN72">
            <v>0</v>
          </cell>
          <cell r="CO72">
            <v>0</v>
          </cell>
          <cell r="CP72">
            <v>0</v>
          </cell>
          <cell r="CQ72">
            <v>0</v>
          </cell>
        </row>
        <row r="73">
          <cell r="D73" t="str">
            <v>V/O - 073</v>
          </cell>
          <cell r="E73" t="str">
            <v>V/O - 073</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cell r="BL73">
            <v>0</v>
          </cell>
          <cell r="BM73">
            <v>0</v>
          </cell>
          <cell r="BN73">
            <v>0</v>
          </cell>
          <cell r="BO73">
            <v>0</v>
          </cell>
          <cell r="BP73">
            <v>0</v>
          </cell>
          <cell r="BQ73">
            <v>0</v>
          </cell>
          <cell r="BR73">
            <v>0</v>
          </cell>
          <cell r="BS73">
            <v>0</v>
          </cell>
          <cell r="BT73">
            <v>0</v>
          </cell>
          <cell r="BU73">
            <v>0</v>
          </cell>
          <cell r="BV73">
            <v>0</v>
          </cell>
          <cell r="BW73">
            <v>0</v>
          </cell>
          <cell r="BX73">
            <v>0</v>
          </cell>
          <cell r="BY73">
            <v>4501802015</v>
          </cell>
          <cell r="BZ73">
            <v>4501802015</v>
          </cell>
          <cell r="CA73">
            <v>4501802015</v>
          </cell>
          <cell r="CB73">
            <v>4501802015</v>
          </cell>
          <cell r="CC73">
            <v>4501802015</v>
          </cell>
          <cell r="CD73">
            <v>4501802015</v>
          </cell>
          <cell r="CE73">
            <v>4501802015</v>
          </cell>
          <cell r="CF73">
            <v>0</v>
          </cell>
          <cell r="CG73">
            <v>0</v>
          </cell>
          <cell r="CH73">
            <v>0</v>
          </cell>
          <cell r="CI73">
            <v>0</v>
          </cell>
          <cell r="CJ73">
            <v>0</v>
          </cell>
          <cell r="CK73">
            <v>0</v>
          </cell>
          <cell r="CL73">
            <v>0</v>
          </cell>
          <cell r="CM73">
            <v>0</v>
          </cell>
          <cell r="CN73">
            <v>0</v>
          </cell>
          <cell r="CO73">
            <v>0</v>
          </cell>
          <cell r="CP73">
            <v>0</v>
          </cell>
          <cell r="CQ73">
            <v>0</v>
          </cell>
        </row>
        <row r="74">
          <cell r="D74" t="str">
            <v>V/O - 074</v>
          </cell>
          <cell r="E74" t="str">
            <v>V/O - 074</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cell r="BL74">
            <v>0</v>
          </cell>
          <cell r="BM74">
            <v>0</v>
          </cell>
          <cell r="BN74">
            <v>0</v>
          </cell>
          <cell r="BO74">
            <v>0</v>
          </cell>
          <cell r="BP74">
            <v>0</v>
          </cell>
          <cell r="BQ74">
            <v>0</v>
          </cell>
          <cell r="BR74">
            <v>0</v>
          </cell>
          <cell r="BS74">
            <v>0</v>
          </cell>
          <cell r="BT74">
            <v>0</v>
          </cell>
          <cell r="BU74">
            <v>0</v>
          </cell>
          <cell r="BV74">
            <v>0</v>
          </cell>
          <cell r="BW74">
            <v>0</v>
          </cell>
          <cell r="BX74">
            <v>0</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v>0</v>
          </cell>
        </row>
        <row r="75">
          <cell r="D75" t="str">
            <v>V/O - 075</v>
          </cell>
          <cell r="E75" t="str">
            <v>V/O - 075</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cell r="BL75">
            <v>0</v>
          </cell>
          <cell r="BM75">
            <v>0</v>
          </cell>
          <cell r="BN75">
            <v>0</v>
          </cell>
          <cell r="BO75">
            <v>0</v>
          </cell>
          <cell r="BP75">
            <v>0</v>
          </cell>
          <cell r="BQ75">
            <v>0</v>
          </cell>
          <cell r="BR75">
            <v>0</v>
          </cell>
          <cell r="BS75">
            <v>0</v>
          </cell>
          <cell r="BT75">
            <v>0</v>
          </cell>
          <cell r="BU75">
            <v>0</v>
          </cell>
          <cell r="BV75">
            <v>0</v>
          </cell>
          <cell r="BW75">
            <v>0</v>
          </cell>
          <cell r="BX75">
            <v>0</v>
          </cell>
          <cell r="BY75">
            <v>4501802017</v>
          </cell>
          <cell r="BZ75">
            <v>4501802017</v>
          </cell>
          <cell r="CA75">
            <v>4501802017</v>
          </cell>
          <cell r="CB75">
            <v>4501802017</v>
          </cell>
          <cell r="CC75">
            <v>4501802017</v>
          </cell>
          <cell r="CD75">
            <v>4501802017</v>
          </cell>
          <cell r="CE75">
            <v>4501802017</v>
          </cell>
          <cell r="CF75">
            <v>0</v>
          </cell>
          <cell r="CG75">
            <v>0</v>
          </cell>
          <cell r="CH75">
            <v>0</v>
          </cell>
          <cell r="CI75">
            <v>0</v>
          </cell>
          <cell r="CJ75">
            <v>0</v>
          </cell>
          <cell r="CK75">
            <v>0</v>
          </cell>
          <cell r="CL75">
            <v>0</v>
          </cell>
          <cell r="CM75">
            <v>0</v>
          </cell>
          <cell r="CN75">
            <v>0</v>
          </cell>
          <cell r="CO75">
            <v>0</v>
          </cell>
          <cell r="CP75">
            <v>0</v>
          </cell>
          <cell r="CQ75">
            <v>0</v>
          </cell>
        </row>
        <row r="76">
          <cell r="D76" t="str">
            <v>V/O - 084</v>
          </cell>
          <cell r="E76" t="str">
            <v>V/O - 084</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cell r="BL76">
            <v>0</v>
          </cell>
          <cell r="BM76">
            <v>0</v>
          </cell>
          <cell r="BN76">
            <v>0</v>
          </cell>
          <cell r="BO76">
            <v>0</v>
          </cell>
          <cell r="BP76">
            <v>0</v>
          </cell>
          <cell r="BQ76">
            <v>0</v>
          </cell>
          <cell r="BR76">
            <v>0</v>
          </cell>
          <cell r="BS76">
            <v>0</v>
          </cell>
          <cell r="BT76">
            <v>0</v>
          </cell>
          <cell r="BU76">
            <v>0</v>
          </cell>
          <cell r="BV76">
            <v>0</v>
          </cell>
          <cell r="BW76">
            <v>0</v>
          </cell>
          <cell r="BX76">
            <v>0</v>
          </cell>
          <cell r="BY76">
            <v>0</v>
          </cell>
          <cell r="BZ76">
            <v>0</v>
          </cell>
          <cell r="CA76">
            <v>0</v>
          </cell>
          <cell r="CB76">
            <v>4501872605</v>
          </cell>
          <cell r="CC76">
            <v>4501872605</v>
          </cell>
          <cell r="CD76">
            <v>4501872605</v>
          </cell>
          <cell r="CE76">
            <v>4501872606</v>
          </cell>
          <cell r="CF76">
            <v>0</v>
          </cell>
          <cell r="CG76">
            <v>0</v>
          </cell>
          <cell r="CH76">
            <v>0</v>
          </cell>
          <cell r="CI76">
            <v>0</v>
          </cell>
          <cell r="CJ76">
            <v>0</v>
          </cell>
          <cell r="CK76">
            <v>0</v>
          </cell>
          <cell r="CL76">
            <v>0</v>
          </cell>
          <cell r="CM76">
            <v>0</v>
          </cell>
          <cell r="CN76">
            <v>0</v>
          </cell>
          <cell r="CO76">
            <v>0</v>
          </cell>
          <cell r="CP76">
            <v>0</v>
          </cell>
          <cell r="CQ76">
            <v>0</v>
          </cell>
        </row>
        <row r="77">
          <cell r="D77" t="str">
            <v>V/O - 086</v>
          </cell>
          <cell r="E77" t="str">
            <v>V/O - 086</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cell r="BL77">
            <v>0</v>
          </cell>
          <cell r="BM77">
            <v>0</v>
          </cell>
          <cell r="BN77">
            <v>0</v>
          </cell>
          <cell r="BO77">
            <v>0</v>
          </cell>
          <cell r="BP77">
            <v>0</v>
          </cell>
          <cell r="BQ77">
            <v>0</v>
          </cell>
          <cell r="BR77">
            <v>0</v>
          </cell>
          <cell r="BS77">
            <v>0</v>
          </cell>
          <cell r="BT77">
            <v>0</v>
          </cell>
          <cell r="BU77">
            <v>0</v>
          </cell>
          <cell r="BV77">
            <v>0</v>
          </cell>
          <cell r="BW77">
            <v>0</v>
          </cell>
          <cell r="BX77">
            <v>0</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v>0</v>
          </cell>
        </row>
        <row r="78">
          <cell r="D78" t="str">
            <v>V/O - 088</v>
          </cell>
          <cell r="E78" t="str">
            <v>V/O - 088</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cell r="BL78">
            <v>0</v>
          </cell>
          <cell r="BM78">
            <v>0</v>
          </cell>
          <cell r="BN78">
            <v>0</v>
          </cell>
          <cell r="BO78">
            <v>0</v>
          </cell>
          <cell r="BP78">
            <v>0</v>
          </cell>
          <cell r="BQ78">
            <v>0</v>
          </cell>
          <cell r="BR78">
            <v>0</v>
          </cell>
          <cell r="BS78">
            <v>0</v>
          </cell>
          <cell r="BT78">
            <v>0</v>
          </cell>
          <cell r="BU78">
            <v>0</v>
          </cell>
          <cell r="BV78">
            <v>0</v>
          </cell>
          <cell r="BW78">
            <v>0</v>
          </cell>
          <cell r="BX78">
            <v>0</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v>0</v>
          </cell>
        </row>
        <row r="79">
          <cell r="D79" t="str">
            <v>V/O - 0VOP - 058</v>
          </cell>
          <cell r="E79" t="str">
            <v>V/O - 0VOP - 058</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row>
        <row r="80">
          <cell r="D80" t="str">
            <v>V/O - 0VOP - 074</v>
          </cell>
          <cell r="E80" t="str">
            <v>V/O - 0VOP - 074</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U80">
            <v>0</v>
          </cell>
          <cell r="BV80">
            <v>0</v>
          </cell>
          <cell r="BW80">
            <v>0</v>
          </cell>
          <cell r="BX80">
            <v>0</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v>0</v>
          </cell>
        </row>
        <row r="81">
          <cell r="D81" t="str">
            <v>V/O - 0VOP - 076</v>
          </cell>
          <cell r="E81" t="str">
            <v>V/O - 0VOP - 076</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v>0</v>
          </cell>
        </row>
        <row r="82">
          <cell r="D82" t="str">
            <v>V/O - 0VOP - 087</v>
          </cell>
          <cell r="E82" t="str">
            <v>V/O - 0VOP - 087</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cell r="BL82">
            <v>0</v>
          </cell>
          <cell r="BM82">
            <v>0</v>
          </cell>
          <cell r="BN82">
            <v>0</v>
          </cell>
          <cell r="BO82">
            <v>0</v>
          </cell>
          <cell r="BP82">
            <v>0</v>
          </cell>
          <cell r="BQ82">
            <v>0</v>
          </cell>
          <cell r="BR82">
            <v>0</v>
          </cell>
          <cell r="BS82">
            <v>0</v>
          </cell>
          <cell r="BT82">
            <v>0</v>
          </cell>
          <cell r="BU82">
            <v>0</v>
          </cell>
          <cell r="BV82">
            <v>0</v>
          </cell>
          <cell r="BW82">
            <v>0</v>
          </cell>
          <cell r="BX82">
            <v>0</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row>
        <row r="83">
          <cell r="D83" t="str">
            <v>V/O - 0VOP - 092</v>
          </cell>
          <cell r="E83" t="str">
            <v>V/O - 0VOP - 092</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v>
          </cell>
          <cell r="BU83">
            <v>0</v>
          </cell>
          <cell r="BV83">
            <v>0</v>
          </cell>
          <cell r="BW83">
            <v>0</v>
          </cell>
          <cell r="BX83">
            <v>0</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v>0</v>
          </cell>
        </row>
        <row r="84">
          <cell r="D84" t="str">
            <v>V/O - 0VOP - 100</v>
          </cell>
          <cell r="E84" t="str">
            <v>V/O - 0VOP - 100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R84">
            <v>0</v>
          </cell>
          <cell r="BS84">
            <v>0</v>
          </cell>
          <cell r="BT84">
            <v>0</v>
          </cell>
          <cell r="BU84">
            <v>0</v>
          </cell>
          <cell r="BV84">
            <v>0</v>
          </cell>
          <cell r="BW84">
            <v>0</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v>0</v>
          </cell>
        </row>
        <row r="85">
          <cell r="D85" t="str">
            <v>V/O - 0VOP - 102</v>
          </cell>
          <cell r="E85" t="str">
            <v>V/O - 0VOP - 102</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row>
        <row r="86">
          <cell r="D86" t="str">
            <v>V/O - 0VOP - 109</v>
          </cell>
          <cell r="E86" t="str">
            <v>V/O - 0VOP - 109</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row>
        <row r="87">
          <cell r="D87" t="str">
            <v>V/O - 0VOP - 110</v>
          </cell>
          <cell r="E87" t="str">
            <v>V/O - 0VOP - 110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0</v>
          </cell>
        </row>
        <row r="88">
          <cell r="D88" t="str">
            <v>V/O - 0VOP - 111</v>
          </cell>
          <cell r="E88" t="str">
            <v>V/O - 0VOP - 111</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row>
        <row r="89">
          <cell r="D89" t="str">
            <v>V/O - 0VOP - 112</v>
          </cell>
          <cell r="E89" t="str">
            <v>V/O - 0VOP - 112</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row>
        <row r="90">
          <cell r="D90" t="str">
            <v>V/O - 0VOP - 116</v>
          </cell>
          <cell r="E90" t="str">
            <v>V/O - 0VOP - 116</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row>
        <row r="91">
          <cell r="D91" t="str">
            <v>V/O - 0VOP - 117</v>
          </cell>
          <cell r="E91" t="str">
            <v>V/O - 0VOP - 117</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row>
        <row r="92">
          <cell r="D92" t="str">
            <v>V/O - 0VOP -114</v>
          </cell>
          <cell r="E92" t="str">
            <v>V/O - 0VOP -114</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row>
        <row r="93">
          <cell r="D93" t="str">
            <v>V/O - 0VOP -141</v>
          </cell>
          <cell r="E93" t="str">
            <v>V/O - 0VOP -141</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row>
        <row r="94">
          <cell r="D94" t="str">
            <v>V/O - 0VOP -142</v>
          </cell>
          <cell r="E94" t="str">
            <v>V/O - 0VOP -142</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v>0</v>
          </cell>
        </row>
        <row r="95">
          <cell r="D95" t="str">
            <v>V/O - 0VOP -143</v>
          </cell>
          <cell r="E95" t="str">
            <v>V/O - 0VOP -143</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row>
        <row r="96">
          <cell r="D96" t="str">
            <v>V/O - 0VOP -144</v>
          </cell>
          <cell r="E96" t="str">
            <v>V/O - 0VOP -144</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row>
        <row r="97">
          <cell r="D97" t="str">
            <v>V/O - Claim 45</v>
          </cell>
          <cell r="E97" t="str">
            <v>V/O - Claim 45</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v>0</v>
          </cell>
        </row>
        <row r="98">
          <cell r="D98" t="str">
            <v>V/O - Claim 58</v>
          </cell>
          <cell r="E98" t="str">
            <v>V/O - Claim 58</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row>
        <row r="99">
          <cell r="D99" t="str">
            <v>V/O - Claim 71</v>
          </cell>
          <cell r="E99" t="str">
            <v>V/O - Claim 71</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v>0</v>
          </cell>
        </row>
        <row r="100">
          <cell r="D100" t="str">
            <v>V/O - Claim 75</v>
          </cell>
          <cell r="E100" t="str">
            <v>V/O - Claim 75</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v>0</v>
          </cell>
        </row>
        <row r="101">
          <cell r="D101" t="str">
            <v>V/O - Claim 77</v>
          </cell>
          <cell r="E101" t="str">
            <v>V/O - Claim 77</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v>0</v>
          </cell>
        </row>
        <row r="102">
          <cell r="D102" t="str">
            <v>V/O - Claim 79</v>
          </cell>
          <cell r="E102" t="str">
            <v>V/O - Claim 79</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row>
        <row r="103">
          <cell r="D103" t="str">
            <v>V/O - GSA</v>
          </cell>
          <cell r="E103" t="str">
            <v>V/O - GSA</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cell r="BL103">
            <v>0</v>
          </cell>
          <cell r="BM103">
            <v>0</v>
          </cell>
          <cell r="BN103">
            <v>4501318983</v>
          </cell>
          <cell r="BO103">
            <v>4501318983</v>
          </cell>
          <cell r="BP103">
            <v>4501318983</v>
          </cell>
          <cell r="BQ103">
            <v>4501318983</v>
          </cell>
          <cell r="BR103">
            <v>4501318983</v>
          </cell>
          <cell r="BS103">
            <v>4501318983</v>
          </cell>
          <cell r="BT103">
            <v>4501318983</v>
          </cell>
          <cell r="BU103">
            <v>4501318983</v>
          </cell>
          <cell r="BV103">
            <v>4501318983</v>
          </cell>
          <cell r="BW103">
            <v>4501318983</v>
          </cell>
          <cell r="BX103">
            <v>4501318983</v>
          </cell>
          <cell r="BY103">
            <v>4501318983</v>
          </cell>
          <cell r="BZ103">
            <v>4501318983</v>
          </cell>
          <cell r="CA103">
            <v>4501318983</v>
          </cell>
          <cell r="CB103">
            <v>4501318983</v>
          </cell>
          <cell r="CC103">
            <v>4501318983</v>
          </cell>
          <cell r="CD103">
            <v>4501318983</v>
          </cell>
          <cell r="CE103">
            <v>4501318983</v>
          </cell>
          <cell r="CF103">
            <v>0</v>
          </cell>
          <cell r="CG103">
            <v>0</v>
          </cell>
          <cell r="CH103">
            <v>0</v>
          </cell>
          <cell r="CI103">
            <v>0</v>
          </cell>
          <cell r="CJ103">
            <v>0</v>
          </cell>
          <cell r="CK103">
            <v>0</v>
          </cell>
          <cell r="CL103">
            <v>0</v>
          </cell>
          <cell r="CM103">
            <v>0</v>
          </cell>
          <cell r="CN103">
            <v>0</v>
          </cell>
          <cell r="CO103">
            <v>0</v>
          </cell>
          <cell r="CP103">
            <v>0</v>
          </cell>
          <cell r="CQ103">
            <v>0</v>
          </cell>
        </row>
      </sheetData>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rt cover"/>
      <sheetName val="Summ"/>
      <sheetName val="Cert Detail"/>
      <sheetName val="SVRREG"/>
      <sheetName val="Eskal"/>
      <sheetName val="TPC's"/>
      <sheetName val="Claim Var"/>
      <sheetName val="STime"/>
      <sheetName val="Correction"/>
      <sheetName val="Appr Delays"/>
      <sheetName val="Cov drill"/>
      <sheetName val="Cert calcs"/>
      <sheetName val="Sheet2"/>
      <sheetName val="Fin Rev"/>
      <sheetName val="Finl Sum"/>
      <sheetName val="Notes"/>
      <sheetName val="Cert Graph"/>
      <sheetName val="C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rt cover"/>
      <sheetName val="Summ"/>
      <sheetName val="Cert Detail"/>
      <sheetName val="SVRREG"/>
      <sheetName val="Escal"/>
      <sheetName val="TPC's"/>
      <sheetName val="Claim Var"/>
      <sheetName val="Correction"/>
      <sheetName val="Appr Delays"/>
      <sheetName val="Cov drill"/>
      <sheetName val="Cert calcs"/>
      <sheetName val="Sheet2"/>
      <sheetName val="Fin Rev"/>
      <sheetName val="Finl Sum"/>
      <sheetName val="Notes"/>
      <sheetName val="Cert Graph"/>
      <sheetName val="C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TEFAC"/>
      <sheetName val="SHOPFAC"/>
      <sheetName val="TENSUM"/>
      <sheetName val="BOM"/>
      <sheetName val="Paint"/>
      <sheetName val="boltsets"/>
      <sheetName val="valves"/>
      <sheetName val="P&amp;G'S"/>
    </sheetNames>
    <sheetDataSet>
      <sheetData sheetId="0" refreshError="1">
        <row r="96">
          <cell r="H96">
            <v>52.45</v>
          </cell>
        </row>
      </sheetData>
      <sheetData sheetId="1" refreshError="1">
        <row r="59">
          <cell r="I59">
            <v>45.25</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rrcalc"/>
      <sheetName val="IRRMAC.XLM"/>
    </sheetNames>
    <sheetDataSet>
      <sheetData sheetId="0"/>
      <sheetData sheetId="1">
        <row r="1">
          <cell r="A1" t="str">
            <v>TEMP</v>
          </cell>
        </row>
      </sheetData>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1</v>
    <v>8</v>
    <v>0</v>
    <v>1</v>
  </rv>
</rvData>
</file>

<file path=xl/richData/rdrichvaluestructure.xml><?xml version="1.0" encoding="utf-8"?>
<rvStructures xmlns="http://schemas.microsoft.com/office/spreadsheetml/2017/richdata" count="1">
  <s t="_error">
    <k n="colOffset" t="i"/>
    <k n="errorType" t="i"/>
    <k n="rwOffset" t="i"/>
    <k n="subType" t="i"/>
  </s>
</rvStructure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6" Type="http://schemas.openxmlformats.org/officeDocument/2006/relationships/hyperlink" Target="http://tescod1.eskom.co.za:84/Prt09BG/8000/8017.PDF" TargetMode="External"/><Relationship Id="rId21" Type="http://schemas.openxmlformats.org/officeDocument/2006/relationships/hyperlink" Target="http://tescod1.eskom.co.za:84/Prt09BG/8000/8017.PDF" TargetMode="External"/><Relationship Id="rId42" Type="http://schemas.openxmlformats.org/officeDocument/2006/relationships/hyperlink" Target="http://tescod1.eskom.co.za:84/Prt09BG/8000/8017.PDF" TargetMode="External"/><Relationship Id="rId47" Type="http://schemas.openxmlformats.org/officeDocument/2006/relationships/hyperlink" Target="http://tescod1.eskom.co.za:84/Prt09BG/8000/8017.PDF" TargetMode="External"/><Relationship Id="rId63" Type="http://schemas.openxmlformats.org/officeDocument/2006/relationships/hyperlink" Target="http://tescod1.eskom.co.za:84/Prt09BG/8000/8008.PDF" TargetMode="External"/><Relationship Id="rId68" Type="http://schemas.openxmlformats.org/officeDocument/2006/relationships/hyperlink" Target="http://tescod1.eskom.co.za:84/Prt09BG/8000/8008.PDF" TargetMode="External"/><Relationship Id="rId84" Type="http://schemas.openxmlformats.org/officeDocument/2006/relationships/hyperlink" Target="http://tescod1.eskom.co.za:84/Prt09BG/8000/8021.PDF" TargetMode="External"/><Relationship Id="rId89" Type="http://schemas.openxmlformats.org/officeDocument/2006/relationships/hyperlink" Target="http://tescod1.eskom.co.za:84/Prt09BG/8000/8021.PDF" TargetMode="External"/><Relationship Id="rId16" Type="http://schemas.openxmlformats.org/officeDocument/2006/relationships/hyperlink" Target="http://tescod1.eskom.co.za:84/Prt09BG/8000/8005.pdf" TargetMode="External"/><Relationship Id="rId11" Type="http://schemas.openxmlformats.org/officeDocument/2006/relationships/hyperlink" Target="http://tescod1.eskom.co.za:84/Prt09BG/8000/8005.pdf" TargetMode="External"/><Relationship Id="rId32" Type="http://schemas.openxmlformats.org/officeDocument/2006/relationships/hyperlink" Target="http://tescod1.eskom.co.za:84/Prt09BG/8000/8017.PDF" TargetMode="External"/><Relationship Id="rId37" Type="http://schemas.openxmlformats.org/officeDocument/2006/relationships/hyperlink" Target="http://tescod1.eskom.co.za:84/Prt09BG/8000/8017.PDF" TargetMode="External"/><Relationship Id="rId53" Type="http://schemas.openxmlformats.org/officeDocument/2006/relationships/hyperlink" Target="http://tescod1.eskom.co.za:84/Prt09BG/8000/8007.PDF" TargetMode="External"/><Relationship Id="rId58" Type="http://schemas.openxmlformats.org/officeDocument/2006/relationships/hyperlink" Target="http://tescod1.eskom.co.za:84/Prt09BG/8000/8007.PDF" TargetMode="External"/><Relationship Id="rId74" Type="http://schemas.openxmlformats.org/officeDocument/2006/relationships/hyperlink" Target="http://tescod1.eskom.co.za:84/Prt09BG/8000/8008.PDF" TargetMode="External"/><Relationship Id="rId79" Type="http://schemas.openxmlformats.org/officeDocument/2006/relationships/hyperlink" Target="http://tescod1.eskom.co.za:84/Prt09BG/8000/8008.PDF" TargetMode="External"/><Relationship Id="rId5" Type="http://schemas.openxmlformats.org/officeDocument/2006/relationships/hyperlink" Target="http://tescod1.eskom.co.za:84/Prt09BG/8000/8005.pdf" TargetMode="External"/><Relationship Id="rId90" Type="http://schemas.openxmlformats.org/officeDocument/2006/relationships/hyperlink" Target="http://tescod1.eskom.co.za:84/Prt09BG/8000/8021.PDF" TargetMode="External"/><Relationship Id="rId95" Type="http://schemas.openxmlformats.org/officeDocument/2006/relationships/hyperlink" Target="http://tescod1.eskom.co.za:84/Prt09BG/8000/8021.PDF" TargetMode="External"/><Relationship Id="rId22" Type="http://schemas.openxmlformats.org/officeDocument/2006/relationships/hyperlink" Target="http://tescod1.eskom.co.za:84/Prt09BG/8000/8017.PDF" TargetMode="External"/><Relationship Id="rId27" Type="http://schemas.openxmlformats.org/officeDocument/2006/relationships/hyperlink" Target="http://tescod1.eskom.co.za:84/Prt09BG/8000/8017.PDF" TargetMode="External"/><Relationship Id="rId43" Type="http://schemas.openxmlformats.org/officeDocument/2006/relationships/hyperlink" Target="http://tescod1.eskom.co.za:84/Prt09BG/8000/8017.PDF" TargetMode="External"/><Relationship Id="rId48" Type="http://schemas.openxmlformats.org/officeDocument/2006/relationships/hyperlink" Target="http://tescod1.eskom.co.za:84/Prt09BG/8000/8017.PDF" TargetMode="External"/><Relationship Id="rId64" Type="http://schemas.openxmlformats.org/officeDocument/2006/relationships/hyperlink" Target="http://tescod1.eskom.co.za:84/Prt09BG/8000/8008.PDF" TargetMode="External"/><Relationship Id="rId69" Type="http://schemas.openxmlformats.org/officeDocument/2006/relationships/hyperlink" Target="http://tescod1.eskom.co.za:84/Prt09BG/8000/8008.PDF" TargetMode="External"/><Relationship Id="rId80" Type="http://schemas.openxmlformats.org/officeDocument/2006/relationships/hyperlink" Target="http://tescod1.eskom.co.za:84/Prt09BG/8000/8021.PDF" TargetMode="External"/><Relationship Id="rId85" Type="http://schemas.openxmlformats.org/officeDocument/2006/relationships/hyperlink" Target="http://tescod1.eskom.co.za:84/Prt09BG/8000/8021.PDF" TargetMode="External"/><Relationship Id="rId12" Type="http://schemas.openxmlformats.org/officeDocument/2006/relationships/hyperlink" Target="http://tescod1.eskom.co.za:84/Prt09BG/8000/8005.pdf" TargetMode="External"/><Relationship Id="rId17" Type="http://schemas.openxmlformats.org/officeDocument/2006/relationships/hyperlink" Target="http://tescod1.eskom.co.za:84/Prt09BG/8000/8005.pdf" TargetMode="External"/><Relationship Id="rId25" Type="http://schemas.openxmlformats.org/officeDocument/2006/relationships/hyperlink" Target="http://tescod1.eskom.co.za:84/Prt09BG/8000/8017.PDF" TargetMode="External"/><Relationship Id="rId33" Type="http://schemas.openxmlformats.org/officeDocument/2006/relationships/hyperlink" Target="http://tescod1.eskom.co.za:84/Prt09BG/8000/8017.PDF" TargetMode="External"/><Relationship Id="rId38" Type="http://schemas.openxmlformats.org/officeDocument/2006/relationships/hyperlink" Target="http://tescod1.eskom.co.za:84/Prt09BG/8000/8017.PDF" TargetMode="External"/><Relationship Id="rId46" Type="http://schemas.openxmlformats.org/officeDocument/2006/relationships/hyperlink" Target="http://tescod1.eskom.co.za:84/Prt09BG/8000/8017.PDF" TargetMode="External"/><Relationship Id="rId59" Type="http://schemas.openxmlformats.org/officeDocument/2006/relationships/hyperlink" Target="http://tescod1.eskom.co.za:84/Prt09BG/8000/8007.PDF" TargetMode="External"/><Relationship Id="rId67" Type="http://schemas.openxmlformats.org/officeDocument/2006/relationships/hyperlink" Target="http://tescod1.eskom.co.za:84/Prt09BG/8000/8008.PDF" TargetMode="External"/><Relationship Id="rId20" Type="http://schemas.openxmlformats.org/officeDocument/2006/relationships/hyperlink" Target="http://tescod1.eskom.co.za:84/Prt09BG/8000/8016.PDF" TargetMode="External"/><Relationship Id="rId41" Type="http://schemas.openxmlformats.org/officeDocument/2006/relationships/hyperlink" Target="http://tescod1.eskom.co.za:84/Prt09BG/8000/8017.PDF" TargetMode="External"/><Relationship Id="rId54" Type="http://schemas.openxmlformats.org/officeDocument/2006/relationships/hyperlink" Target="http://tescod1.eskom.co.za:84/Prt09BG/8000/8007.PDF" TargetMode="External"/><Relationship Id="rId62" Type="http://schemas.openxmlformats.org/officeDocument/2006/relationships/hyperlink" Target="http://tescod1.eskom.co.za:84/Prt09BG/8000/8008.PDF" TargetMode="External"/><Relationship Id="rId70" Type="http://schemas.openxmlformats.org/officeDocument/2006/relationships/hyperlink" Target="http://tescod1.eskom.co.za:84/Prt09BG/8000/8008.PDF" TargetMode="External"/><Relationship Id="rId75" Type="http://schemas.openxmlformats.org/officeDocument/2006/relationships/hyperlink" Target="http://tescod1.eskom.co.za:84/Prt09BG/8000/8008.PDF" TargetMode="External"/><Relationship Id="rId83" Type="http://schemas.openxmlformats.org/officeDocument/2006/relationships/hyperlink" Target="http://tescod1.eskom.co.za:84/Prt09BG/8000/8021.PDF" TargetMode="External"/><Relationship Id="rId88" Type="http://schemas.openxmlformats.org/officeDocument/2006/relationships/hyperlink" Target="http://tescod1.eskom.co.za:84/Prt09BG/8000/8021.PDF" TargetMode="External"/><Relationship Id="rId91" Type="http://schemas.openxmlformats.org/officeDocument/2006/relationships/hyperlink" Target="http://tescod1.eskom.co.za:84/Prt09BG/8000/8021.PDF" TargetMode="External"/><Relationship Id="rId96" Type="http://schemas.openxmlformats.org/officeDocument/2006/relationships/hyperlink" Target="http://tescod1.eskom.co.za:84/Prt09BG/8000/8021.PDF" TargetMode="External"/><Relationship Id="rId1" Type="http://schemas.openxmlformats.org/officeDocument/2006/relationships/hyperlink" Target="http://tescod1.eskom.co.za:84/Prt09BG/8000/8005.pdf" TargetMode="External"/><Relationship Id="rId6" Type="http://schemas.openxmlformats.org/officeDocument/2006/relationships/hyperlink" Target="http://tescod1.eskom.co.za:84/Prt09BG/8000/8005.pdf" TargetMode="External"/><Relationship Id="rId15" Type="http://schemas.openxmlformats.org/officeDocument/2006/relationships/hyperlink" Target="http://tescod1.eskom.co.za:84/Prt09BG/8000/8005.pdf" TargetMode="External"/><Relationship Id="rId23" Type="http://schemas.openxmlformats.org/officeDocument/2006/relationships/hyperlink" Target="http://tescod1.eskom.co.za:84/Prt09BG/8000/8017.PDF" TargetMode="External"/><Relationship Id="rId28" Type="http://schemas.openxmlformats.org/officeDocument/2006/relationships/hyperlink" Target="http://tescod1.eskom.co.za:84/Prt09BG/8000/8017.PDF" TargetMode="External"/><Relationship Id="rId36" Type="http://schemas.openxmlformats.org/officeDocument/2006/relationships/hyperlink" Target="http://tescod1.eskom.co.za:84/Prt09BG/8000/8017.PDF" TargetMode="External"/><Relationship Id="rId49" Type="http://schemas.openxmlformats.org/officeDocument/2006/relationships/hyperlink" Target="http://tescod1.eskom.co.za:84/Prt09BG/8000/8017.PDF" TargetMode="External"/><Relationship Id="rId57" Type="http://schemas.openxmlformats.org/officeDocument/2006/relationships/hyperlink" Target="http://tescod1.eskom.co.za:84/Prt09BG/8000/8007.PDF" TargetMode="External"/><Relationship Id="rId10" Type="http://schemas.openxmlformats.org/officeDocument/2006/relationships/hyperlink" Target="http://tescod1.eskom.co.za:84/Prt09BG/8000/8005.pdf" TargetMode="External"/><Relationship Id="rId31" Type="http://schemas.openxmlformats.org/officeDocument/2006/relationships/hyperlink" Target="http://tescod1.eskom.co.za:84/Prt09BG/8000/8017.PDF" TargetMode="External"/><Relationship Id="rId44" Type="http://schemas.openxmlformats.org/officeDocument/2006/relationships/hyperlink" Target="http://tescod1.eskom.co.za:84/Prt09BG/8000/8017.PDF" TargetMode="External"/><Relationship Id="rId52" Type="http://schemas.openxmlformats.org/officeDocument/2006/relationships/hyperlink" Target="http://tescod1.eskom.co.za:84/Prt09BG/8000/8017.PDF" TargetMode="External"/><Relationship Id="rId60" Type="http://schemas.openxmlformats.org/officeDocument/2006/relationships/hyperlink" Target="http://tescod1.eskom.co.za:84/Prt09BG/8000/8007.PDF" TargetMode="External"/><Relationship Id="rId65" Type="http://schemas.openxmlformats.org/officeDocument/2006/relationships/hyperlink" Target="http://tescod1.eskom.co.za:84/Prt09BG/8000/8008.PDF" TargetMode="External"/><Relationship Id="rId73" Type="http://schemas.openxmlformats.org/officeDocument/2006/relationships/hyperlink" Target="http://tescod1.eskom.co.za:84/Prt09BG/8000/8008.PDF" TargetMode="External"/><Relationship Id="rId78" Type="http://schemas.openxmlformats.org/officeDocument/2006/relationships/hyperlink" Target="http://tescod1.eskom.co.za:84/Prt09BG/8000/8008.PDF" TargetMode="External"/><Relationship Id="rId81" Type="http://schemas.openxmlformats.org/officeDocument/2006/relationships/hyperlink" Target="http://tescod1.eskom.co.za:84/Prt09BG/8000/8021.PDF" TargetMode="External"/><Relationship Id="rId86" Type="http://schemas.openxmlformats.org/officeDocument/2006/relationships/hyperlink" Target="http://tescod1.eskom.co.za:84/Prt09BG/8000/8021.PDF" TargetMode="External"/><Relationship Id="rId94" Type="http://schemas.openxmlformats.org/officeDocument/2006/relationships/hyperlink" Target="http://tescod1.eskom.co.za:84/Prt09BG/8000/8021.PDF" TargetMode="External"/><Relationship Id="rId99" Type="http://schemas.openxmlformats.org/officeDocument/2006/relationships/hyperlink" Target="http://tescod1.eskom.co.za:84/Prt09BG/8000/8008.PDF" TargetMode="External"/><Relationship Id="rId101" Type="http://schemas.openxmlformats.org/officeDocument/2006/relationships/drawing" Target="../drawings/drawing10.xml"/><Relationship Id="rId4" Type="http://schemas.openxmlformats.org/officeDocument/2006/relationships/hyperlink" Target="http://tescod1.eskom.co.za:84/Prt09BG/8000/8005.pdf" TargetMode="External"/><Relationship Id="rId9" Type="http://schemas.openxmlformats.org/officeDocument/2006/relationships/hyperlink" Target="http://tescod1.eskom.co.za:84/Prt09BG/8000/8005.pdf" TargetMode="External"/><Relationship Id="rId13" Type="http://schemas.openxmlformats.org/officeDocument/2006/relationships/hyperlink" Target="http://tescod1.eskom.co.za:84/Prt09BG/8000/8005.pdf" TargetMode="External"/><Relationship Id="rId18" Type="http://schemas.openxmlformats.org/officeDocument/2006/relationships/hyperlink" Target="http://tescod1.eskom.co.za:84/Prt09BG/8000/8005.pdf" TargetMode="External"/><Relationship Id="rId39" Type="http://schemas.openxmlformats.org/officeDocument/2006/relationships/hyperlink" Target="http://tescod1.eskom.co.za:84/Prt09BG/8000/8017.PDF" TargetMode="External"/><Relationship Id="rId34" Type="http://schemas.openxmlformats.org/officeDocument/2006/relationships/hyperlink" Target="http://tescod1.eskom.co.za:84/Prt09BG/8000/8017.PDF" TargetMode="External"/><Relationship Id="rId50" Type="http://schemas.openxmlformats.org/officeDocument/2006/relationships/hyperlink" Target="http://tescod1.eskom.co.za:84/Prt09BG/8000/8017.PDF" TargetMode="External"/><Relationship Id="rId55" Type="http://schemas.openxmlformats.org/officeDocument/2006/relationships/hyperlink" Target="http://tescod1.eskom.co.za:84/Prt09BG/8000/8007.PDF" TargetMode="External"/><Relationship Id="rId76" Type="http://schemas.openxmlformats.org/officeDocument/2006/relationships/hyperlink" Target="http://tescod1.eskom.co.za:84/Prt09BG/8000/8008.PDF" TargetMode="External"/><Relationship Id="rId97" Type="http://schemas.openxmlformats.org/officeDocument/2006/relationships/hyperlink" Target="http://tescod1.eskom.co.za:84/Prt09BG/8000/8021.PDF" TargetMode="External"/><Relationship Id="rId7" Type="http://schemas.openxmlformats.org/officeDocument/2006/relationships/hyperlink" Target="http://tescod1.eskom.co.za:84/Prt09BG/8000/8005.pdf" TargetMode="External"/><Relationship Id="rId71" Type="http://schemas.openxmlformats.org/officeDocument/2006/relationships/hyperlink" Target="http://tescod1.eskom.co.za:84/Prt09BG/8000/8008.PDF" TargetMode="External"/><Relationship Id="rId92" Type="http://schemas.openxmlformats.org/officeDocument/2006/relationships/hyperlink" Target="http://tescod1.eskom.co.za:84/Prt09BG/8000/8021.PDF" TargetMode="External"/><Relationship Id="rId2" Type="http://schemas.openxmlformats.org/officeDocument/2006/relationships/hyperlink" Target="http://tescod1.eskom.co.za:84/Prt09BG/8000/8005.pdf" TargetMode="External"/><Relationship Id="rId29" Type="http://schemas.openxmlformats.org/officeDocument/2006/relationships/hyperlink" Target="http://tescod1.eskom.co.za:84/Prt09BG/8000/8017.PDF" TargetMode="External"/><Relationship Id="rId24" Type="http://schemas.openxmlformats.org/officeDocument/2006/relationships/hyperlink" Target="http://tescod1.eskom.co.za:84/Prt09BG/8000/8017.PDF" TargetMode="External"/><Relationship Id="rId40" Type="http://schemas.openxmlformats.org/officeDocument/2006/relationships/hyperlink" Target="http://tescod1.eskom.co.za:84/Prt09BG/8000/8017.PDF" TargetMode="External"/><Relationship Id="rId45" Type="http://schemas.openxmlformats.org/officeDocument/2006/relationships/hyperlink" Target="http://tescod1.eskom.co.za:84/Prt09BG/8000/8017.PDF" TargetMode="External"/><Relationship Id="rId66" Type="http://schemas.openxmlformats.org/officeDocument/2006/relationships/hyperlink" Target="http://tescod1.eskom.co.za:84/Prt09BG/8000/8008.pdf" TargetMode="External"/><Relationship Id="rId87" Type="http://schemas.openxmlformats.org/officeDocument/2006/relationships/hyperlink" Target="http://tescod1.eskom.co.za:84/Prt09BG/8000/8021.PDF" TargetMode="External"/><Relationship Id="rId61" Type="http://schemas.openxmlformats.org/officeDocument/2006/relationships/hyperlink" Target="http://tescod1.eskom.co.za:84/Prt09BG/8000/8008.PDF" TargetMode="External"/><Relationship Id="rId82" Type="http://schemas.openxmlformats.org/officeDocument/2006/relationships/hyperlink" Target="http://tescod1.eskom.co.za:84/Prt09BG/8000/8021.PDF" TargetMode="External"/><Relationship Id="rId19" Type="http://schemas.openxmlformats.org/officeDocument/2006/relationships/hyperlink" Target="http://tescod1.eskom.co.za:84/Prt09BG/8000/8016.PDF" TargetMode="External"/><Relationship Id="rId14" Type="http://schemas.openxmlformats.org/officeDocument/2006/relationships/hyperlink" Target="http://tescod1.eskom.co.za:84/Prt09BG/8000/8005.pdf" TargetMode="External"/><Relationship Id="rId30" Type="http://schemas.openxmlformats.org/officeDocument/2006/relationships/hyperlink" Target="http://tescod1.eskom.co.za:84/Prt09BG/8000/8017.PDF" TargetMode="External"/><Relationship Id="rId35" Type="http://schemas.openxmlformats.org/officeDocument/2006/relationships/hyperlink" Target="http://tescod1.eskom.co.za:84/Prt09BG/8000/8017.PDF" TargetMode="External"/><Relationship Id="rId56" Type="http://schemas.openxmlformats.org/officeDocument/2006/relationships/hyperlink" Target="http://tescod1.eskom.co.za:84/Prt09BG/8000/8007.PDF" TargetMode="External"/><Relationship Id="rId77" Type="http://schemas.openxmlformats.org/officeDocument/2006/relationships/hyperlink" Target="http://tescod1.eskom.co.za:84/Prt09BG/8000/8008.PDF" TargetMode="External"/><Relationship Id="rId100" Type="http://schemas.openxmlformats.org/officeDocument/2006/relationships/printerSettings" Target="../printerSettings/printerSettings11.bin"/><Relationship Id="rId8" Type="http://schemas.openxmlformats.org/officeDocument/2006/relationships/hyperlink" Target="http://tescod1.eskom.co.za:84/Prt09BG/8000/8005.pdf" TargetMode="External"/><Relationship Id="rId51" Type="http://schemas.openxmlformats.org/officeDocument/2006/relationships/hyperlink" Target="http://tescod1.eskom.co.za:84/Prt09BG/8000/8017.PDF" TargetMode="External"/><Relationship Id="rId72" Type="http://schemas.openxmlformats.org/officeDocument/2006/relationships/hyperlink" Target="http://tescod1.eskom.co.za:84/Prt09BG/8000/8008.PDF" TargetMode="External"/><Relationship Id="rId93" Type="http://schemas.openxmlformats.org/officeDocument/2006/relationships/hyperlink" Target="http://tescod1.eskom.co.za:84/Prt09BG/8000/8021.PDF" TargetMode="External"/><Relationship Id="rId98" Type="http://schemas.openxmlformats.org/officeDocument/2006/relationships/hyperlink" Target="http://tescod1.eskom.co.za:84/Prt09BG/8000/8021.PDF" TargetMode="External"/><Relationship Id="rId3" Type="http://schemas.openxmlformats.org/officeDocument/2006/relationships/hyperlink" Target="http://tescod1.eskom.co.za:84/Prt09BG/8000/8005.pdf" TargetMode="Externa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1.xml"/><Relationship Id="rId1" Type="http://schemas.openxmlformats.org/officeDocument/2006/relationships/printerSettings" Target="../printerSettings/printerSettings12.bin"/><Relationship Id="rId4" Type="http://schemas.openxmlformats.org/officeDocument/2006/relationships/comments" Target="../comments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ransitionEvaluation="1">
    <tabColor rgb="FF003896"/>
    <pageSetUpPr fitToPage="1"/>
  </sheetPr>
  <dimension ref="B1:M68"/>
  <sheetViews>
    <sheetView showGridLines="0" view="pageBreakPreview" zoomScale="70" zoomScaleNormal="100" zoomScaleSheetLayoutView="70" zoomScalePageLayoutView="80" workbookViewId="0">
      <selection activeCell="E18" sqref="E18"/>
    </sheetView>
  </sheetViews>
  <sheetFormatPr defaultColWidth="5.1796875" defaultRowHeight="13" x14ac:dyDescent="0.3"/>
  <cols>
    <col min="1" max="1" width="2.1796875" style="10" customWidth="1"/>
    <col min="2" max="2" width="2" style="10" customWidth="1"/>
    <col min="3" max="3" width="12.81640625" style="10" customWidth="1"/>
    <col min="4" max="4" width="4.54296875" style="10" customWidth="1"/>
    <col min="5" max="5" width="42.81640625" style="10" customWidth="1"/>
    <col min="6" max="7" width="4.81640625" style="10" customWidth="1"/>
    <col min="8" max="8" width="7.1796875" style="10" customWidth="1"/>
    <col min="9" max="9" width="25.81640625" style="10" customWidth="1"/>
    <col min="10" max="10" width="14" style="10" customWidth="1"/>
    <col min="11" max="11" width="6" style="10" customWidth="1"/>
    <col min="12" max="12" width="24.81640625" style="10" customWidth="1"/>
    <col min="13" max="13" width="4.453125" style="10" customWidth="1"/>
    <col min="14" max="16384" width="5.1796875" style="10"/>
  </cols>
  <sheetData>
    <row r="1" spans="2:13" s="14" customFormat="1" ht="20.25" customHeight="1" thickBot="1" x14ac:dyDescent="0.4">
      <c r="B1" s="13"/>
      <c r="C1" s="348"/>
      <c r="D1" s="349"/>
      <c r="E1" s="1215" t="s">
        <v>291</v>
      </c>
      <c r="F1" s="1216"/>
      <c r="G1" s="1216"/>
      <c r="H1" s="1217"/>
      <c r="I1" s="1224" t="s">
        <v>85</v>
      </c>
      <c r="J1" s="1225"/>
      <c r="K1" s="1203" t="s">
        <v>304</v>
      </c>
      <c r="L1" s="1204"/>
    </row>
    <row r="2" spans="2:13" s="14" customFormat="1" ht="20.25" customHeight="1" x14ac:dyDescent="0.35">
      <c r="B2" s="13"/>
      <c r="C2" s="350"/>
      <c r="D2" s="351"/>
      <c r="E2" s="1218"/>
      <c r="F2" s="1219"/>
      <c r="G2" s="1219"/>
      <c r="H2" s="1220"/>
      <c r="I2" s="1226" t="s">
        <v>86</v>
      </c>
      <c r="J2" s="1227"/>
      <c r="K2" s="1203" t="s">
        <v>683</v>
      </c>
      <c r="L2" s="1204"/>
    </row>
    <row r="3" spans="2:13" s="14" customFormat="1" ht="20.25" customHeight="1" x14ac:dyDescent="0.35">
      <c r="B3" s="13"/>
      <c r="C3" s="350"/>
      <c r="D3" s="351"/>
      <c r="E3" s="1218"/>
      <c r="F3" s="1219"/>
      <c r="G3" s="1219"/>
      <c r="H3" s="1220"/>
      <c r="I3" s="1226" t="s">
        <v>87</v>
      </c>
      <c r="J3" s="1227"/>
      <c r="K3" s="1210">
        <v>44487</v>
      </c>
      <c r="L3" s="1211"/>
    </row>
    <row r="4" spans="2:13" s="14" customFormat="1" ht="20.25" customHeight="1" thickBot="1" x14ac:dyDescent="0.4">
      <c r="B4" s="13"/>
      <c r="C4" s="352"/>
      <c r="D4" s="353"/>
      <c r="E4" s="1221"/>
      <c r="F4" s="1222"/>
      <c r="G4" s="1222"/>
      <c r="H4" s="1223"/>
      <c r="I4" s="1228" t="s">
        <v>88</v>
      </c>
      <c r="J4" s="1229"/>
      <c r="K4" s="1208">
        <v>46296</v>
      </c>
      <c r="L4" s="1209"/>
    </row>
    <row r="5" spans="2:13" ht="21" customHeight="1" x14ac:dyDescent="0.4">
      <c r="B5" s="9"/>
      <c r="C5" s="11"/>
      <c r="D5" s="11"/>
      <c r="E5" s="12"/>
      <c r="F5" s="12"/>
      <c r="G5" s="12"/>
      <c r="H5" s="11"/>
      <c r="I5" s="11"/>
      <c r="J5" s="12"/>
      <c r="K5" s="12"/>
      <c r="L5" s="11"/>
    </row>
    <row r="6" spans="2:13" s="14" customFormat="1" ht="13.5" customHeight="1" x14ac:dyDescent="0.35">
      <c r="B6" s="13"/>
      <c r="F6" s="15"/>
      <c r="G6" s="15"/>
      <c r="H6" s="16"/>
      <c r="I6" s="16"/>
      <c r="J6" s="15"/>
      <c r="K6" s="15"/>
    </row>
    <row r="7" spans="2:13" ht="18.75" customHeight="1" x14ac:dyDescent="0.4">
      <c r="B7" s="9"/>
      <c r="C7" s="1205" t="s">
        <v>684</v>
      </c>
      <c r="D7" s="1205"/>
      <c r="E7" s="395" cm="1">
        <f t="array" ref="E7:F7">'SUMMARY PAGE '!B1:C1</f>
        <v>0</v>
      </c>
      <c r="F7" s="12">
        <v>0</v>
      </c>
      <c r="G7" s="12"/>
      <c r="H7" s="396"/>
      <c r="I7" s="1205" t="s">
        <v>43</v>
      </c>
      <c r="J7" s="1207"/>
      <c r="K7" s="397" t="e" cm="1" vm="1">
        <f t="array" aca="1" ref="K7" ca="1">'SUMMARY PAGE '!B4:C4</f>
        <v>#VALUE!</v>
      </c>
      <c r="L7" s="434" cm="1">
        <f t="array" ref="L7:M7">'SUMMARY PAGE '!B4:C4</f>
        <v>0</v>
      </c>
      <c r="M7" s="10">
        <v>0</v>
      </c>
    </row>
    <row r="8" spans="2:13" ht="18.75" customHeight="1" x14ac:dyDescent="0.4">
      <c r="B8" s="9"/>
      <c r="C8" s="1205" t="s">
        <v>44</v>
      </c>
      <c r="D8" s="1205"/>
      <c r="E8" s="395" t="s">
        <v>327</v>
      </c>
      <c r="F8" s="12"/>
      <c r="G8" s="12"/>
      <c r="H8" s="396"/>
      <c r="I8" s="1205" t="s">
        <v>95</v>
      </c>
      <c r="J8" s="1207"/>
      <c r="K8" s="397" t="e" cm="1" vm="1">
        <f t="array" aca="1" ref="K8" ca="1">'SUMMARY PAGE '!B5:C5</f>
        <v>#VALUE!</v>
      </c>
      <c r="L8" s="434" t="e">
        <f>#REF!</f>
        <v>#REF!</v>
      </c>
    </row>
    <row r="9" spans="2:13" ht="18.75" customHeight="1" x14ac:dyDescent="0.4">
      <c r="B9" s="9"/>
      <c r="C9" s="399"/>
      <c r="D9" s="399"/>
      <c r="E9" s="43"/>
      <c r="F9" s="12"/>
      <c r="G9" s="12"/>
      <c r="H9" s="396"/>
      <c r="I9" s="399"/>
      <c r="J9" s="399" t="s">
        <v>288</v>
      </c>
      <c r="K9" s="397"/>
      <c r="L9" s="400"/>
    </row>
    <row r="10" spans="2:13" ht="18.75" customHeight="1" x14ac:dyDescent="0.4">
      <c r="B10" s="9"/>
      <c r="C10" s="399"/>
      <c r="D10" s="399"/>
      <c r="E10" s="43"/>
      <c r="F10" s="12"/>
      <c r="G10" s="12"/>
      <c r="H10" s="396"/>
      <c r="I10" s="399"/>
      <c r="J10" s="399" t="s">
        <v>289</v>
      </c>
      <c r="K10" s="397"/>
      <c r="L10" s="398"/>
    </row>
    <row r="11" spans="2:13" ht="18.75" customHeight="1" x14ac:dyDescent="0.4">
      <c r="B11" s="9"/>
      <c r="C11" s="399"/>
      <c r="D11" s="399"/>
      <c r="E11" s="43"/>
      <c r="F11" s="12"/>
      <c r="G11" s="12"/>
      <c r="H11" s="396"/>
      <c r="I11" s="399"/>
      <c r="J11" s="399"/>
      <c r="K11" s="12"/>
      <c r="L11" s="75"/>
    </row>
    <row r="12" spans="2:13" ht="15" customHeight="1" x14ac:dyDescent="0.4">
      <c r="B12" s="9"/>
      <c r="C12" s="401"/>
      <c r="D12" s="402"/>
      <c r="E12" s="17"/>
      <c r="F12" s="9"/>
      <c r="G12" s="9"/>
      <c r="H12" s="9"/>
      <c r="I12" s="9"/>
      <c r="J12" s="9"/>
      <c r="K12" s="9"/>
      <c r="L12" s="9"/>
    </row>
    <row r="13" spans="2:13" s="14" customFormat="1" ht="21.75" customHeight="1" x14ac:dyDescent="0.35">
      <c r="B13" s="13"/>
      <c r="C13" s="1205" t="s">
        <v>45</v>
      </c>
      <c r="D13" s="1205"/>
      <c r="E13" s="403" cm="1">
        <f t="array" ref="E13:F13">'SUMMARY PAGE '!B2:C2</f>
        <v>0</v>
      </c>
      <c r="F13" s="13">
        <v>0</v>
      </c>
      <c r="G13" s="13"/>
      <c r="H13" s="13"/>
      <c r="I13" s="1205" t="s">
        <v>46</v>
      </c>
      <c r="J13" s="1205"/>
      <c r="K13" s="18"/>
      <c r="L13" s="404">
        <f>Statement!F37</f>
        <v>0</v>
      </c>
    </row>
    <row r="14" spans="2:13" s="14" customFormat="1" ht="21.75" customHeight="1" x14ac:dyDescent="0.35">
      <c r="B14" s="13"/>
      <c r="C14" s="1205" t="s">
        <v>246</v>
      </c>
      <c r="D14" s="1205"/>
      <c r="E14" s="403">
        <f ca="1">TODAY()</f>
        <v>46113</v>
      </c>
      <c r="F14" s="13"/>
      <c r="G14" s="13"/>
      <c r="H14" s="13"/>
      <c r="I14" s="399"/>
      <c r="J14" s="399"/>
      <c r="K14" s="18"/>
      <c r="L14" s="404"/>
    </row>
    <row r="15" spans="2:13" s="14" customFormat="1" ht="21.75" customHeight="1" x14ac:dyDescent="0.35">
      <c r="B15" s="13"/>
      <c r="C15" s="1205" t="s">
        <v>47</v>
      </c>
      <c r="D15" s="1205"/>
      <c r="E15" s="405">
        <f>Statement!C7</f>
        <v>45658</v>
      </c>
      <c r="F15" s="13"/>
      <c r="G15" s="13"/>
      <c r="H15" s="19" t="s">
        <v>48</v>
      </c>
      <c r="I15" s="1205" t="s">
        <v>49</v>
      </c>
      <c r="J15" s="1205"/>
      <c r="K15" s="18"/>
      <c r="L15" s="404">
        <v>0</v>
      </c>
    </row>
    <row r="16" spans="2:13" s="14" customFormat="1" ht="21.75" customHeight="1" x14ac:dyDescent="0.35">
      <c r="B16" s="13"/>
      <c r="C16" s="1205" t="s">
        <v>50</v>
      </c>
      <c r="D16" s="1205"/>
      <c r="E16" s="406">
        <v>1</v>
      </c>
      <c r="F16" s="13"/>
      <c r="G16" s="13"/>
      <c r="H16" s="19"/>
      <c r="I16" s="1205" t="s">
        <v>51</v>
      </c>
      <c r="J16" s="1205"/>
      <c r="K16" s="18"/>
      <c r="L16" s="404">
        <v>0</v>
      </c>
    </row>
    <row r="17" spans="2:12" s="14" customFormat="1" ht="21.75" customHeight="1" x14ac:dyDescent="0.35">
      <c r="B17" s="13"/>
      <c r="C17" s="1205" t="s">
        <v>52</v>
      </c>
      <c r="D17" s="1205"/>
      <c r="E17" s="407" t="s">
        <v>326</v>
      </c>
      <c r="F17" s="13"/>
      <c r="G17" s="13"/>
      <c r="H17" s="19"/>
      <c r="I17" s="1205" t="s">
        <v>53</v>
      </c>
      <c r="J17" s="1205"/>
      <c r="K17" s="18"/>
      <c r="L17" s="408">
        <f>SUM(L13:L16)*0.15</f>
        <v>0</v>
      </c>
    </row>
    <row r="18" spans="2:12" s="14" customFormat="1" ht="29.5" customHeight="1" x14ac:dyDescent="0.35">
      <c r="B18" s="13"/>
      <c r="C18" s="1205" t="s">
        <v>54</v>
      </c>
      <c r="D18" s="1205"/>
      <c r="E18" s="407">
        <f ca="1">TODAY()</f>
        <v>46113</v>
      </c>
      <c r="F18" s="13"/>
      <c r="G18" s="13"/>
      <c r="H18" s="19"/>
      <c r="I18" s="1206" t="s">
        <v>55</v>
      </c>
      <c r="J18" s="1206"/>
      <c r="K18" s="409" t="e">
        <f>+#REF!</f>
        <v>#REF!</v>
      </c>
      <c r="L18" s="408">
        <f>ROUND(SUM(L13:L17),2)</f>
        <v>0</v>
      </c>
    </row>
    <row r="19" spans="2:12" s="14" customFormat="1" ht="15" customHeight="1" x14ac:dyDescent="0.35">
      <c r="B19" s="13"/>
      <c r="C19" s="21"/>
      <c r="D19" s="21"/>
      <c r="E19" s="22"/>
      <c r="F19" s="13"/>
      <c r="G19" s="13"/>
      <c r="H19" s="13"/>
      <c r="I19" s="19"/>
      <c r="J19" s="26"/>
      <c r="K19" s="23"/>
      <c r="L19" s="24"/>
    </row>
    <row r="20" spans="2:12" ht="24" customHeight="1" x14ac:dyDescent="0.4">
      <c r="B20" s="9"/>
      <c r="C20" s="410" t="s">
        <v>56</v>
      </c>
      <c r="D20" s="25"/>
      <c r="E20" s="25"/>
      <c r="F20" s="25"/>
      <c r="G20" s="25"/>
      <c r="H20" s="25"/>
      <c r="I20" s="25"/>
      <c r="J20" s="25"/>
      <c r="K20" s="25"/>
      <c r="L20" s="20"/>
    </row>
    <row r="21" spans="2:12" ht="9.75" customHeight="1" x14ac:dyDescent="0.4">
      <c r="B21" s="9"/>
      <c r="C21" s="411"/>
      <c r="D21" s="13"/>
      <c r="E21" s="13"/>
      <c r="F21" s="13"/>
      <c r="G21" s="13"/>
      <c r="H21" s="13"/>
      <c r="I21" s="13"/>
      <c r="J21" s="13"/>
      <c r="K21" s="13"/>
      <c r="L21" s="24"/>
    </row>
    <row r="22" spans="2:12" ht="21" customHeight="1" x14ac:dyDescent="0.4">
      <c r="B22" s="9"/>
      <c r="C22" s="26" t="s">
        <v>293</v>
      </c>
      <c r="D22" s="13"/>
      <c r="E22" s="13"/>
      <c r="F22" s="13"/>
      <c r="G22" s="13"/>
      <c r="H22" s="13"/>
      <c r="I22" s="13"/>
      <c r="J22" s="412"/>
      <c r="K22" s="13"/>
      <c r="L22" s="413" t="e">
        <f>+Statement!I34</f>
        <v>#REF!</v>
      </c>
    </row>
    <row r="23" spans="2:12" ht="21" customHeight="1" x14ac:dyDescent="0.4">
      <c r="B23" s="9"/>
      <c r="C23" s="19" t="str">
        <f>+Statement!C36</f>
        <v>Add: Compensation Events 60.1(1)</v>
      </c>
      <c r="D23" s="13"/>
      <c r="E23" s="13"/>
      <c r="F23" s="13"/>
      <c r="G23" s="13"/>
      <c r="H23" s="13"/>
      <c r="I23" s="13"/>
      <c r="J23" s="133"/>
      <c r="K23" s="13"/>
      <c r="L23" s="414">
        <f>+Statement!I36</f>
        <v>0</v>
      </c>
    </row>
    <row r="24" spans="2:12" ht="21" customHeight="1" x14ac:dyDescent="0.4">
      <c r="B24" s="9"/>
      <c r="C24" s="26" t="s">
        <v>57</v>
      </c>
      <c r="D24" s="13"/>
      <c r="E24" s="13"/>
      <c r="F24" s="13"/>
      <c r="G24" s="13"/>
      <c r="H24" s="13"/>
      <c r="I24" s="13"/>
      <c r="J24" s="132" t="s">
        <v>58</v>
      </c>
      <c r="K24" s="13"/>
      <c r="L24" s="413" t="e">
        <f>$L$22+$L$23</f>
        <v>#REF!</v>
      </c>
    </row>
    <row r="25" spans="2:12" ht="21" customHeight="1" x14ac:dyDescent="0.4">
      <c r="B25" s="9"/>
      <c r="C25" s="19" t="str">
        <f>+Statement!C39</f>
        <v>Add: Compensation Events 60.1(2) to (19)</v>
      </c>
      <c r="D25" s="13"/>
      <c r="E25" s="13"/>
      <c r="F25" s="13"/>
      <c r="G25" s="13"/>
      <c r="H25" s="13"/>
      <c r="I25" s="13"/>
      <c r="J25" s="133"/>
      <c r="K25" s="13"/>
      <c r="L25" s="415">
        <f>+Statement!I39</f>
        <v>0</v>
      </c>
    </row>
    <row r="26" spans="2:12" ht="21" customHeight="1" x14ac:dyDescent="0.4">
      <c r="B26" s="9"/>
      <c r="C26" s="26"/>
      <c r="D26" s="13"/>
      <c r="E26" s="13"/>
      <c r="F26" s="13"/>
      <c r="G26" s="13"/>
      <c r="H26" s="13"/>
      <c r="I26" s="13"/>
      <c r="J26" s="132" t="s">
        <v>60</v>
      </c>
      <c r="K26" s="13"/>
      <c r="L26" s="413" t="e">
        <f>SUM($L$24:$L$25)</f>
        <v>#REF!</v>
      </c>
    </row>
    <row r="27" spans="2:12" ht="21" customHeight="1" x14ac:dyDescent="0.4">
      <c r="B27" s="9"/>
      <c r="C27" s="19" t="str">
        <f>+Statement!C42</f>
        <v>Add: N/A</v>
      </c>
      <c r="D27" s="13"/>
      <c r="E27" s="13"/>
      <c r="F27" s="13"/>
      <c r="G27" s="13"/>
      <c r="H27" s="13"/>
      <c r="I27" s="13"/>
      <c r="J27" s="133"/>
      <c r="K27" s="13"/>
      <c r="L27" s="416">
        <f>+Statement!I42</f>
        <v>0</v>
      </c>
    </row>
    <row r="28" spans="2:12" ht="21" customHeight="1" x14ac:dyDescent="0.4">
      <c r="B28" s="9"/>
      <c r="C28" s="19"/>
      <c r="D28" s="13"/>
      <c r="E28" s="13"/>
      <c r="F28" s="13"/>
      <c r="G28" s="13"/>
      <c r="H28" s="13"/>
      <c r="I28" s="13"/>
      <c r="J28" s="132" t="s">
        <v>61</v>
      </c>
      <c r="K28" s="13"/>
      <c r="L28" s="413" t="e">
        <f>SUM($L$26:$L$27)</f>
        <v>#REF!</v>
      </c>
    </row>
    <row r="29" spans="2:12" ht="21" customHeight="1" x14ac:dyDescent="0.4">
      <c r="B29" s="9"/>
      <c r="C29" s="19" t="str">
        <f>+Statement!C45</f>
        <v>Add: N/A</v>
      </c>
      <c r="D29" s="13"/>
      <c r="E29" s="13"/>
      <c r="F29" s="13"/>
      <c r="G29" s="13"/>
      <c r="H29" s="13"/>
      <c r="I29" s="13"/>
      <c r="J29" s="133"/>
      <c r="K29" s="13"/>
      <c r="L29" s="415">
        <f>+Statement!I45</f>
        <v>0</v>
      </c>
    </row>
    <row r="30" spans="2:12" ht="21" customHeight="1" x14ac:dyDescent="0.4">
      <c r="B30" s="9"/>
      <c r="C30" s="19"/>
      <c r="D30" s="13"/>
      <c r="E30" s="13"/>
      <c r="F30" s="13"/>
      <c r="G30" s="13"/>
      <c r="H30" s="13"/>
      <c r="I30" s="13"/>
      <c r="J30" s="132" t="s">
        <v>62</v>
      </c>
      <c r="K30" s="13"/>
      <c r="L30" s="413" t="e">
        <f>SUM($L$28:$L$29)</f>
        <v>#REF!</v>
      </c>
    </row>
    <row r="31" spans="2:12" ht="21" customHeight="1" x14ac:dyDescent="0.4">
      <c r="B31" s="9"/>
      <c r="C31" s="19" t="str">
        <f>+Statement!C48</f>
        <v>Less: Retention</v>
      </c>
      <c r="D31" s="13"/>
      <c r="E31" s="13"/>
      <c r="F31" s="13"/>
      <c r="G31" s="13"/>
      <c r="H31" s="13"/>
      <c r="I31" s="13"/>
      <c r="J31" s="133"/>
      <c r="K31" s="13"/>
      <c r="L31" s="415" t="e">
        <f>+Statement!I48</f>
        <v>#REF!</v>
      </c>
    </row>
    <row r="32" spans="2:12" ht="21" customHeight="1" x14ac:dyDescent="0.4">
      <c r="B32" s="9"/>
      <c r="C32" s="27"/>
      <c r="D32" s="13"/>
      <c r="E32" s="13"/>
      <c r="F32" s="13"/>
      <c r="G32" s="13"/>
      <c r="H32" s="13"/>
      <c r="I32" s="13"/>
      <c r="J32" s="132" t="s">
        <v>63</v>
      </c>
      <c r="K32" s="13"/>
      <c r="L32" s="413" t="e">
        <f>SUM($L$30:$L$31)</f>
        <v>#REF!</v>
      </c>
    </row>
    <row r="33" spans="2:12" ht="21" customHeight="1" x14ac:dyDescent="0.3">
      <c r="B33" s="19"/>
      <c r="C33" s="19" t="str">
        <f>+Statement!C51</f>
        <v>Add: Value Added Tax</v>
      </c>
      <c r="D33" s="13"/>
      <c r="E33" s="13"/>
      <c r="F33" s="13"/>
      <c r="G33" s="13"/>
      <c r="H33" s="13"/>
      <c r="I33" s="13"/>
      <c r="J33" s="133"/>
      <c r="K33" s="13"/>
      <c r="L33" s="415" t="e">
        <f>+Statement!I51</f>
        <v>#REF!</v>
      </c>
    </row>
    <row r="34" spans="2:12" ht="21" customHeight="1" x14ac:dyDescent="0.4">
      <c r="B34" s="9"/>
      <c r="C34" s="27"/>
      <c r="D34" s="13"/>
      <c r="E34" s="13"/>
      <c r="F34" s="13"/>
      <c r="G34" s="13"/>
      <c r="H34" s="13"/>
      <c r="I34" s="13"/>
      <c r="J34" s="80"/>
      <c r="K34" s="13"/>
      <c r="L34" s="413"/>
    </row>
    <row r="35" spans="2:12" ht="21" customHeight="1" x14ac:dyDescent="0.4">
      <c r="B35" s="9"/>
      <c r="C35" s="26" t="s">
        <v>64</v>
      </c>
      <c r="D35" s="13"/>
      <c r="E35" s="13"/>
      <c r="F35" s="13"/>
      <c r="G35" s="13"/>
      <c r="H35" s="13"/>
      <c r="I35" s="13"/>
      <c r="J35" s="132" t="s">
        <v>65</v>
      </c>
      <c r="K35" s="13"/>
      <c r="L35" s="413" t="e">
        <f>SUM($L$32:$L$34)</f>
        <v>#REF!</v>
      </c>
    </row>
    <row r="36" spans="2:12" ht="21" customHeight="1" x14ac:dyDescent="0.4">
      <c r="B36" s="9"/>
      <c r="C36" s="19" t="s">
        <v>66</v>
      </c>
      <c r="D36" s="13"/>
      <c r="E36" s="13"/>
      <c r="F36" s="13"/>
      <c r="G36" s="13"/>
      <c r="H36" s="19"/>
      <c r="I36" s="13"/>
      <c r="J36" s="13"/>
      <c r="K36" s="13"/>
      <c r="L36" s="415">
        <f>-Statement!J53</f>
        <v>0</v>
      </c>
    </row>
    <row r="37" spans="2:12" ht="23.25" customHeight="1" x14ac:dyDescent="0.4">
      <c r="B37" s="9"/>
      <c r="C37" s="26" t="s">
        <v>67</v>
      </c>
      <c r="D37" s="15"/>
      <c r="E37" s="15"/>
      <c r="F37" s="15"/>
      <c r="G37" s="15"/>
      <c r="H37" s="15"/>
      <c r="J37" s="132" t="s">
        <v>68</v>
      </c>
      <c r="K37" s="409" t="e">
        <f>+#REF!</f>
        <v>#REF!</v>
      </c>
      <c r="L37" s="415" t="e">
        <f>+L35+L36</f>
        <v>#REF!</v>
      </c>
    </row>
    <row r="38" spans="2:12" ht="14.25" customHeight="1" x14ac:dyDescent="0.4">
      <c r="B38" s="9"/>
      <c r="C38" s="15"/>
      <c r="D38" s="15"/>
      <c r="E38" s="15"/>
      <c r="F38" s="15"/>
      <c r="G38" s="15"/>
      <c r="H38" s="15"/>
      <c r="J38" s="9"/>
      <c r="K38" s="15"/>
      <c r="L38" s="28"/>
    </row>
    <row r="39" spans="2:12" s="14" customFormat="1" ht="21" customHeight="1" x14ac:dyDescent="0.35">
      <c r="B39" s="13"/>
      <c r="C39" s="417" t="s">
        <v>69</v>
      </c>
      <c r="D39" s="25"/>
      <c r="E39" s="25"/>
      <c r="F39" s="25"/>
      <c r="G39" s="25"/>
      <c r="H39" s="25"/>
      <c r="I39" s="25"/>
      <c r="J39" s="25"/>
      <c r="K39" s="25"/>
      <c r="L39" s="20"/>
    </row>
    <row r="40" spans="2:12" s="14" customFormat="1" ht="9" customHeight="1" x14ac:dyDescent="0.35">
      <c r="B40" s="13"/>
      <c r="C40" s="411"/>
      <c r="D40" s="13"/>
      <c r="E40" s="13"/>
      <c r="F40" s="13"/>
      <c r="G40" s="13"/>
      <c r="H40" s="13"/>
      <c r="I40" s="13"/>
      <c r="J40" s="13"/>
      <c r="K40" s="13"/>
      <c r="L40" s="24"/>
    </row>
    <row r="41" spans="2:12" s="14" customFormat="1" ht="21" customHeight="1" x14ac:dyDescent="0.35">
      <c r="B41" s="13"/>
      <c r="C41" s="19" t="s">
        <v>70</v>
      </c>
      <c r="D41" s="13"/>
      <c r="E41" s="13"/>
      <c r="F41" s="13"/>
      <c r="G41" s="13"/>
      <c r="H41" s="13"/>
      <c r="I41" s="13"/>
      <c r="J41" s="13"/>
      <c r="K41" s="418"/>
      <c r="L41" s="419" t="e">
        <f>+Statement!I48</f>
        <v>#REF!</v>
      </c>
    </row>
    <row r="42" spans="2:12" s="14" customFormat="1" ht="21" customHeight="1" x14ac:dyDescent="0.35">
      <c r="B42" s="13"/>
      <c r="C42" s="19" t="s">
        <v>71</v>
      </c>
      <c r="D42" s="13"/>
      <c r="E42" s="13"/>
      <c r="F42" s="13"/>
      <c r="G42" s="13"/>
      <c r="H42" s="13"/>
      <c r="I42" s="13"/>
      <c r="J42" s="13"/>
      <c r="K42" s="418"/>
      <c r="L42" s="420">
        <f>+Statement!J48</f>
        <v>0</v>
      </c>
    </row>
    <row r="43" spans="2:12" s="14" customFormat="1" ht="23.25" customHeight="1" x14ac:dyDescent="0.35">
      <c r="B43" s="13"/>
      <c r="C43" s="26" t="s">
        <v>296</v>
      </c>
      <c r="D43" s="13"/>
      <c r="E43" s="13"/>
      <c r="F43" s="13"/>
      <c r="G43" s="13"/>
      <c r="H43" s="13"/>
      <c r="I43" s="13"/>
      <c r="J43" s="132" t="s">
        <v>68</v>
      </c>
      <c r="K43" s="409" t="e">
        <f>+#REF!</f>
        <v>#REF!</v>
      </c>
      <c r="L43" s="421" t="e">
        <f>+L41-L42</f>
        <v>#REF!</v>
      </c>
    </row>
    <row r="44" spans="2:12" s="14" customFormat="1" ht="15" customHeight="1" x14ac:dyDescent="0.35">
      <c r="B44" s="13"/>
      <c r="C44" s="26"/>
      <c r="D44" s="13"/>
      <c r="E44" s="13"/>
      <c r="F44" s="13"/>
      <c r="G44" s="13"/>
      <c r="H44" s="13"/>
      <c r="I44" s="13"/>
      <c r="J44" s="132"/>
      <c r="K44" s="422"/>
      <c r="L44" s="423"/>
    </row>
    <row r="45" spans="2:12" ht="21.75" hidden="1" customHeight="1" x14ac:dyDescent="0.4">
      <c r="B45" s="9"/>
      <c r="C45" s="410" t="s">
        <v>256</v>
      </c>
      <c r="D45" s="25"/>
      <c r="E45" s="25"/>
      <c r="F45" s="25"/>
      <c r="G45" s="25"/>
      <c r="H45" s="25"/>
      <c r="I45" s="25"/>
      <c r="J45" s="25"/>
      <c r="K45" s="424"/>
      <c r="L45" s="408"/>
    </row>
    <row r="46" spans="2:12" ht="9" hidden="1" customHeight="1" x14ac:dyDescent="0.4">
      <c r="B46" s="9"/>
      <c r="C46" s="411"/>
      <c r="D46" s="13"/>
      <c r="E46" s="13"/>
      <c r="F46" s="13"/>
      <c r="G46" s="13"/>
      <c r="H46" s="13"/>
      <c r="I46" s="13"/>
      <c r="J46" s="13"/>
      <c r="K46" s="418"/>
      <c r="L46" s="425"/>
    </row>
    <row r="47" spans="2:12" ht="21.75" hidden="1" customHeight="1" x14ac:dyDescent="0.4">
      <c r="B47" s="9"/>
      <c r="C47" s="19" t="s">
        <v>260</v>
      </c>
      <c r="D47" s="13"/>
      <c r="E47" s="13"/>
      <c r="F47" s="13"/>
      <c r="G47" s="13"/>
      <c r="H47" s="13"/>
      <c r="I47" s="13"/>
      <c r="J47" s="13"/>
      <c r="K47" s="418"/>
      <c r="L47" s="425">
        <f>+Statement!I64</f>
        <v>0</v>
      </c>
    </row>
    <row r="48" spans="2:12" ht="21.75" hidden="1" customHeight="1" x14ac:dyDescent="0.4">
      <c r="B48" s="9"/>
      <c r="C48" s="19" t="s">
        <v>66</v>
      </c>
      <c r="D48" s="13"/>
      <c r="E48" s="13"/>
      <c r="F48" s="13"/>
      <c r="G48" s="13"/>
      <c r="H48" s="13"/>
      <c r="I48" s="13"/>
      <c r="J48" s="13"/>
      <c r="K48" s="418"/>
      <c r="L48" s="426">
        <f>-Statement!J64</f>
        <v>0</v>
      </c>
    </row>
    <row r="49" spans="2:12" ht="23.25" hidden="1" customHeight="1" x14ac:dyDescent="0.4">
      <c r="B49" s="9"/>
      <c r="C49" s="26" t="s">
        <v>67</v>
      </c>
      <c r="D49" s="13"/>
      <c r="E49" s="13"/>
      <c r="F49" s="13"/>
      <c r="G49" s="13"/>
      <c r="H49" s="13"/>
      <c r="I49" s="13"/>
      <c r="J49" s="132" t="s">
        <v>68</v>
      </c>
      <c r="K49" s="409" t="e">
        <f>+K43</f>
        <v>#REF!</v>
      </c>
      <c r="L49" s="427">
        <f>SUM(L47:L48)</f>
        <v>0</v>
      </c>
    </row>
    <row r="50" spans="2:12" s="14" customFormat="1" ht="15" customHeight="1" x14ac:dyDescent="0.35">
      <c r="B50" s="13"/>
      <c r="C50" s="26"/>
      <c r="D50" s="13"/>
      <c r="E50" s="13"/>
      <c r="F50" s="13"/>
      <c r="G50" s="13"/>
      <c r="H50" s="13"/>
      <c r="I50" s="13"/>
      <c r="J50" s="132"/>
      <c r="K50" s="422"/>
      <c r="L50" s="423"/>
    </row>
    <row r="51" spans="2:12" ht="21" customHeight="1" x14ac:dyDescent="0.4">
      <c r="B51" s="9"/>
      <c r="C51" s="410" t="s">
        <v>72</v>
      </c>
      <c r="D51" s="25"/>
      <c r="E51" s="25"/>
      <c r="F51" s="25"/>
      <c r="G51" s="25"/>
      <c r="H51" s="25"/>
      <c r="I51" s="25"/>
      <c r="J51" s="25"/>
      <c r="K51" s="424"/>
      <c r="L51" s="408"/>
    </row>
    <row r="52" spans="2:12" ht="8.25" customHeight="1" x14ac:dyDescent="0.4">
      <c r="B52" s="9"/>
      <c r="C52" s="411"/>
      <c r="D52" s="13"/>
      <c r="E52" s="13"/>
      <c r="F52" s="13"/>
      <c r="G52" s="13"/>
      <c r="H52" s="13"/>
      <c r="I52" s="13"/>
      <c r="J52" s="13"/>
      <c r="K52" s="418"/>
      <c r="L52" s="425"/>
    </row>
    <row r="53" spans="2:12" s="80" customFormat="1" ht="21" customHeight="1" x14ac:dyDescent="0.4">
      <c r="B53" s="81"/>
      <c r="C53" s="26" t="s">
        <v>305</v>
      </c>
      <c r="D53" s="81"/>
      <c r="E53" s="81"/>
      <c r="F53" s="26" t="s">
        <v>73</v>
      </c>
      <c r="G53" s="81"/>
      <c r="H53" s="81"/>
      <c r="I53" s="355">
        <f ca="1">TODAY()</f>
        <v>46113</v>
      </c>
      <c r="J53" s="81"/>
      <c r="K53" s="428"/>
      <c r="L53" s="428"/>
    </row>
    <row r="54" spans="2:12" ht="30" customHeight="1" x14ac:dyDescent="0.4">
      <c r="B54" s="9"/>
      <c r="C54" s="19"/>
      <c r="D54" s="9"/>
      <c r="F54" s="1230"/>
      <c r="G54" s="1230"/>
      <c r="H54" s="1230"/>
      <c r="I54" s="1230"/>
      <c r="J54" s="29"/>
      <c r="K54" s="1231"/>
      <c r="L54" s="1231"/>
    </row>
    <row r="55" spans="2:12" s="14" customFormat="1" ht="15" customHeight="1" x14ac:dyDescent="0.35">
      <c r="B55" s="13"/>
      <c r="C55" s="26"/>
      <c r="D55" s="13"/>
      <c r="E55" s="13"/>
      <c r="F55" s="13"/>
      <c r="G55" s="13"/>
      <c r="H55" s="13"/>
      <c r="I55" s="13"/>
      <c r="J55" s="132"/>
      <c r="K55" s="422"/>
      <c r="L55" s="423"/>
    </row>
    <row r="56" spans="2:12" ht="21" customHeight="1" x14ac:dyDescent="0.4">
      <c r="B56" s="9"/>
      <c r="C56" s="410" t="s">
        <v>290</v>
      </c>
      <c r="D56" s="25"/>
      <c r="E56" s="25"/>
      <c r="F56" s="25"/>
      <c r="G56" s="25"/>
      <c r="H56" s="25"/>
      <c r="I56" s="25"/>
      <c r="J56" s="25"/>
      <c r="K56" s="424"/>
      <c r="L56" s="408"/>
    </row>
    <row r="57" spans="2:12" s="80" customFormat="1" ht="30" customHeight="1" x14ac:dyDescent="0.4">
      <c r="B57" s="81"/>
      <c r="C57" s="26" t="s">
        <v>686</v>
      </c>
      <c r="D57" s="81"/>
      <c r="E57" s="81"/>
      <c r="F57" s="26" t="s">
        <v>73</v>
      </c>
      <c r="G57" s="81"/>
      <c r="H57" s="81"/>
      <c r="I57" s="355"/>
      <c r="J57" s="81"/>
      <c r="K57" s="428"/>
      <c r="L57" s="428"/>
    </row>
    <row r="58" spans="2:12" ht="30" customHeight="1" x14ac:dyDescent="0.4">
      <c r="B58" s="9"/>
      <c r="C58" s="19"/>
      <c r="D58" s="9"/>
      <c r="F58" s="1233"/>
      <c r="G58" s="1233"/>
      <c r="H58" s="1233"/>
      <c r="I58" s="1233"/>
      <c r="J58" s="29"/>
      <c r="K58" s="1231"/>
      <c r="L58" s="1231"/>
    </row>
    <row r="59" spans="2:12" ht="15" customHeight="1" x14ac:dyDescent="0.4">
      <c r="B59" s="9"/>
      <c r="C59" s="30"/>
      <c r="D59" s="31"/>
      <c r="E59" s="32"/>
      <c r="F59" s="33"/>
      <c r="G59" s="31"/>
      <c r="H59" s="31"/>
      <c r="I59" s="31"/>
      <c r="J59" s="34"/>
      <c r="K59" s="429"/>
      <c r="L59" s="430"/>
    </row>
    <row r="60" spans="2:12" ht="38.25" customHeight="1" x14ac:dyDescent="0.4">
      <c r="B60" s="9"/>
      <c r="C60" s="1232" t="s">
        <v>292</v>
      </c>
      <c r="D60" s="1232"/>
      <c r="E60" s="1232"/>
      <c r="F60" s="1232"/>
      <c r="G60" s="1232"/>
      <c r="H60" s="1232"/>
      <c r="I60" s="1232"/>
      <c r="J60" s="134" t="s">
        <v>68</v>
      </c>
      <c r="K60" s="409" t="e">
        <f>+K49</f>
        <v>#REF!</v>
      </c>
      <c r="L60" s="431" t="e">
        <f>+L37</f>
        <v>#REF!</v>
      </c>
    </row>
    <row r="62" spans="2:12" s="80" customFormat="1" ht="30" customHeight="1" x14ac:dyDescent="0.4">
      <c r="B62" s="81"/>
      <c r="C62" s="130"/>
      <c r="D62" s="81"/>
      <c r="E62" s="81"/>
      <c r="F62" s="26" t="s">
        <v>73</v>
      </c>
      <c r="G62" s="81"/>
      <c r="H62" s="81"/>
      <c r="I62" s="355">
        <f ca="1">TODAY()</f>
        <v>46113</v>
      </c>
      <c r="J62" s="81"/>
      <c r="K62" s="81"/>
      <c r="L62" s="81"/>
    </row>
    <row r="63" spans="2:12" ht="30" customHeight="1" x14ac:dyDescent="0.4">
      <c r="B63" s="9"/>
      <c r="C63" s="19"/>
      <c r="D63" s="9"/>
      <c r="F63" s="1233"/>
      <c r="G63" s="1233"/>
      <c r="H63" s="1233"/>
      <c r="I63" s="1233"/>
      <c r="J63" s="29"/>
      <c r="K63" s="1234"/>
      <c r="L63" s="1234"/>
    </row>
    <row r="64" spans="2:12" s="14" customFormat="1" ht="15" customHeight="1" x14ac:dyDescent="0.35">
      <c r="B64" s="13"/>
      <c r="C64" s="76"/>
      <c r="D64" s="25"/>
      <c r="E64" s="77"/>
      <c r="F64" s="78"/>
      <c r="G64" s="25"/>
      <c r="H64" s="25"/>
      <c r="I64" s="25"/>
      <c r="J64" s="79"/>
      <c r="K64" s="76"/>
      <c r="L64" s="25"/>
    </row>
    <row r="65" spans="3:12" s="14" customFormat="1" ht="15" customHeight="1" x14ac:dyDescent="0.35">
      <c r="C65" s="432"/>
      <c r="D65" s="432"/>
      <c r="E65" s="432"/>
      <c r="F65" s="432"/>
      <c r="G65" s="432"/>
      <c r="H65" s="432"/>
      <c r="I65" s="432"/>
      <c r="J65" s="432"/>
      <c r="K65" s="432"/>
      <c r="L65" s="433" t="s">
        <v>89</v>
      </c>
    </row>
    <row r="66" spans="3:12" s="14" customFormat="1" ht="56.25" customHeight="1" x14ac:dyDescent="0.35">
      <c r="C66" s="1212" t="s">
        <v>685</v>
      </c>
      <c r="D66" s="1213"/>
      <c r="E66" s="1213"/>
      <c r="F66" s="1213"/>
      <c r="G66" s="1213"/>
      <c r="H66" s="1213"/>
      <c r="I66" s="1213"/>
      <c r="J66" s="1213"/>
      <c r="K66" s="1213"/>
      <c r="L66" s="1214"/>
    </row>
    <row r="67" spans="3:12" s="14" customFormat="1" x14ac:dyDescent="0.35"/>
    <row r="68" spans="3:12" s="14" customFormat="1" x14ac:dyDescent="0.35"/>
  </sheetData>
  <mergeCells count="32">
    <mergeCell ref="C14:D14"/>
    <mergeCell ref="C66:L66"/>
    <mergeCell ref="I8:J8"/>
    <mergeCell ref="E1:H4"/>
    <mergeCell ref="I1:J1"/>
    <mergeCell ref="I2:J2"/>
    <mergeCell ref="I3:J3"/>
    <mergeCell ref="I4:J4"/>
    <mergeCell ref="F54:I54"/>
    <mergeCell ref="K54:L54"/>
    <mergeCell ref="C60:I60"/>
    <mergeCell ref="F58:I58"/>
    <mergeCell ref="K58:L58"/>
    <mergeCell ref="F63:I63"/>
    <mergeCell ref="K63:L63"/>
    <mergeCell ref="C16:D16"/>
    <mergeCell ref="K1:L1"/>
    <mergeCell ref="C17:D17"/>
    <mergeCell ref="I17:J17"/>
    <mergeCell ref="C18:D18"/>
    <mergeCell ref="I18:J18"/>
    <mergeCell ref="C15:D15"/>
    <mergeCell ref="I15:J15"/>
    <mergeCell ref="C7:D7"/>
    <mergeCell ref="I7:J7"/>
    <mergeCell ref="C8:D8"/>
    <mergeCell ref="C13:D13"/>
    <mergeCell ref="I13:J13"/>
    <mergeCell ref="I16:J16"/>
    <mergeCell ref="K4:L4"/>
    <mergeCell ref="K3:L3"/>
    <mergeCell ref="K2:L2"/>
  </mergeCells>
  <printOptions horizontalCentered="1"/>
  <pageMargins left="0.39370078740157483" right="0.39370078740157483" top="0.31496062992125984" bottom="0.31496062992125984" header="0.39370078740157483" footer="0.11811023622047245"/>
  <pageSetup paperSize="9" scale="62" orientation="portrait" r:id="rId1"/>
  <headerFooter scaleWithDoc="0">
    <firstFooter>&amp;L&amp;"-,Regular"CES Group (Pty) Ltd - &amp;KFF0000Confidential&amp;R&amp;"-,Regular"Page &amp;P of &amp;N</firstFooter>
  </headerFooter>
  <colBreaks count="1" manualBreakCount="1">
    <brk id="12"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ransitionEvaluation="1">
    <tabColor rgb="FF003896"/>
    <pageSetUpPr fitToPage="1"/>
  </sheetPr>
  <dimension ref="B1:N67"/>
  <sheetViews>
    <sheetView showGridLines="0" showZeros="0" view="pageBreakPreview" zoomScale="80" zoomScaleSheetLayoutView="80" workbookViewId="0">
      <selection activeCell="E48" sqref="E48"/>
    </sheetView>
  </sheetViews>
  <sheetFormatPr defaultColWidth="5.1796875" defaultRowHeight="12.5" x14ac:dyDescent="0.25"/>
  <cols>
    <col min="1" max="1" width="7.1796875" style="35" customWidth="1"/>
    <col min="2" max="2" width="14" style="35" customWidth="1"/>
    <col min="3" max="3" width="25" style="35" customWidth="1"/>
    <col min="4" max="4" width="30.54296875" style="35" customWidth="1"/>
    <col min="5" max="5" width="7.1796875" style="86" bestFit="1" customWidth="1"/>
    <col min="6" max="6" width="16.81640625" style="35" customWidth="1"/>
    <col min="7" max="7" width="2" style="35" customWidth="1"/>
    <col min="8" max="8" width="7.7265625" style="86" customWidth="1"/>
    <col min="9" max="10" width="16.81640625" style="35" customWidth="1"/>
    <col min="11" max="11" width="18.54296875" style="35" bestFit="1" customWidth="1"/>
    <col min="12" max="12" width="15.453125" style="35" bestFit="1" customWidth="1"/>
    <col min="13" max="13" width="17.54296875" style="35" bestFit="1" customWidth="1"/>
    <col min="14" max="16" width="15.81640625" style="35" customWidth="1"/>
    <col min="17" max="16384" width="5.1796875" style="35"/>
  </cols>
  <sheetData>
    <row r="1" spans="2:12" ht="21" customHeight="1" x14ac:dyDescent="0.25">
      <c r="B1" s="1235" t="s">
        <v>90</v>
      </c>
      <c r="C1" s="1235"/>
      <c r="D1" s="1235"/>
      <c r="E1" s="1235"/>
      <c r="F1" s="1235"/>
      <c r="G1" s="1235"/>
      <c r="H1" s="1235"/>
      <c r="I1" s="1235"/>
      <c r="J1" s="36"/>
      <c r="K1" s="36"/>
    </row>
    <row r="2" spans="2:12" ht="21" customHeight="1" x14ac:dyDescent="0.25">
      <c r="B2" s="1235"/>
      <c r="C2" s="1235"/>
      <c r="D2" s="1235"/>
      <c r="E2" s="1235"/>
      <c r="F2" s="1235"/>
      <c r="G2" s="1235"/>
      <c r="H2" s="1235"/>
      <c r="I2" s="1235"/>
      <c r="J2" s="36"/>
      <c r="K2" s="36"/>
    </row>
    <row r="3" spans="2:12" ht="21" customHeight="1" x14ac:dyDescent="0.3">
      <c r="B3" s="195" t="s">
        <v>303</v>
      </c>
      <c r="C3" s="41"/>
      <c r="D3" s="41"/>
      <c r="E3" s="82"/>
      <c r="F3" s="41"/>
      <c r="G3" s="41"/>
      <c r="H3" s="82"/>
      <c r="I3" s="41"/>
      <c r="J3" s="41"/>
      <c r="K3" s="41"/>
      <c r="L3" s="37"/>
    </row>
    <row r="4" spans="2:12" ht="21" customHeight="1" x14ac:dyDescent="0.3">
      <c r="B4" s="41"/>
      <c r="C4" s="41"/>
      <c r="D4" s="41"/>
      <c r="E4" s="82"/>
      <c r="F4" s="41"/>
      <c r="G4" s="41"/>
      <c r="H4" s="82"/>
      <c r="I4" s="41"/>
      <c r="J4" s="41"/>
      <c r="K4" s="41"/>
      <c r="L4" s="37"/>
    </row>
    <row r="5" spans="2:12" ht="15.5" x14ac:dyDescent="0.3">
      <c r="B5" s="196" t="s">
        <v>42</v>
      </c>
      <c r="C5" s="42" cm="1">
        <f t="array" ref="C5:D5">'SUMMARY PAGE '!B1:C1</f>
        <v>0</v>
      </c>
      <c r="D5" s="39">
        <v>0</v>
      </c>
      <c r="E5" s="83"/>
      <c r="F5" s="41"/>
      <c r="G5" s="41"/>
      <c r="H5" s="82"/>
      <c r="I5" s="41"/>
      <c r="J5" s="197" t="s">
        <v>50</v>
      </c>
      <c r="K5" s="347">
        <v>1</v>
      </c>
      <c r="L5" s="37"/>
    </row>
    <row r="6" spans="2:12" ht="15.5" x14ac:dyDescent="0.3">
      <c r="B6" s="196" t="s">
        <v>45</v>
      </c>
      <c r="C6" s="42" cm="1">
        <f t="array" ref="C6:D6">'SUMMARY PAGE '!B2:C2</f>
        <v>0</v>
      </c>
      <c r="D6" s="43">
        <v>0</v>
      </c>
      <c r="E6" s="84"/>
      <c r="F6" s="41"/>
      <c r="G6" s="41"/>
      <c r="H6" s="82"/>
      <c r="I6" s="41"/>
      <c r="J6" s="44"/>
      <c r="K6" s="44"/>
      <c r="L6" s="37"/>
    </row>
    <row r="7" spans="2:12" ht="15.5" x14ac:dyDescent="0.3">
      <c r="B7" s="196" t="s">
        <v>47</v>
      </c>
      <c r="C7" s="45">
        <v>45658</v>
      </c>
      <c r="D7" s="43"/>
      <c r="E7" s="84"/>
      <c r="F7" s="44"/>
      <c r="G7" s="44"/>
      <c r="H7" s="91"/>
      <c r="I7" s="44"/>
      <c r="J7" s="37"/>
      <c r="K7" s="44"/>
      <c r="L7" s="37"/>
    </row>
    <row r="8" spans="2:12" ht="13" x14ac:dyDescent="0.3">
      <c r="B8" s="87"/>
      <c r="C8" s="46"/>
      <c r="D8" s="41"/>
      <c r="E8" s="82"/>
      <c r="F8" s="44"/>
      <c r="G8" s="44"/>
      <c r="H8" s="91"/>
      <c r="I8" s="44"/>
      <c r="J8" s="37"/>
      <c r="K8" s="44"/>
      <c r="L8" s="37"/>
    </row>
    <row r="9" spans="2:12" ht="13" x14ac:dyDescent="0.3">
      <c r="B9" s="88"/>
      <c r="C9" s="37"/>
      <c r="D9" s="37"/>
      <c r="E9" s="85"/>
      <c r="F9" s="37"/>
      <c r="G9" s="44"/>
      <c r="H9" s="91"/>
      <c r="I9" s="37"/>
      <c r="J9" s="37"/>
      <c r="K9" s="37"/>
      <c r="L9" s="37"/>
    </row>
    <row r="10" spans="2:12" ht="20.25" customHeight="1" x14ac:dyDescent="0.3">
      <c r="B10" s="1256" t="s">
        <v>74</v>
      </c>
      <c r="C10" s="1258" t="s">
        <v>2</v>
      </c>
      <c r="D10" s="1259"/>
      <c r="E10" s="1244" t="s">
        <v>75</v>
      </c>
      <c r="F10" s="1254" t="s">
        <v>287</v>
      </c>
      <c r="G10" s="44"/>
      <c r="H10" s="1244" t="s">
        <v>76</v>
      </c>
      <c r="I10" s="1254" t="s">
        <v>57</v>
      </c>
      <c r="J10" s="1246" t="s">
        <v>77</v>
      </c>
      <c r="K10" s="1248" t="s">
        <v>78</v>
      </c>
      <c r="L10" s="37"/>
    </row>
    <row r="11" spans="2:12" ht="20.25" customHeight="1" x14ac:dyDescent="0.3">
      <c r="B11" s="1257"/>
      <c r="C11" s="1260"/>
      <c r="D11" s="1261"/>
      <c r="E11" s="1245"/>
      <c r="F11" s="1255"/>
      <c r="G11" s="44"/>
      <c r="H11" s="1245"/>
      <c r="I11" s="1255"/>
      <c r="J11" s="1247"/>
      <c r="K11" s="1249"/>
      <c r="L11" s="37"/>
    </row>
    <row r="12" spans="2:12" s="38" customFormat="1" ht="18" customHeight="1" x14ac:dyDescent="0.35">
      <c r="B12" s="141" t="s">
        <v>19</v>
      </c>
      <c r="C12" s="1250" t="s">
        <v>20</v>
      </c>
      <c r="D12" s="1251"/>
      <c r="E12" s="142"/>
      <c r="F12" s="141" t="s">
        <v>21</v>
      </c>
      <c r="G12" s="44"/>
      <c r="H12" s="141" t="s">
        <v>79</v>
      </c>
      <c r="I12" s="141" t="s">
        <v>7</v>
      </c>
      <c r="J12" s="143" t="s">
        <v>80</v>
      </c>
      <c r="K12" s="144" t="s">
        <v>81</v>
      </c>
      <c r="L12" s="47"/>
    </row>
    <row r="13" spans="2:12" ht="7.5" customHeight="1" x14ac:dyDescent="0.3">
      <c r="B13" s="48"/>
      <c r="C13" s="1252"/>
      <c r="D13" s="1253"/>
      <c r="E13" s="89"/>
      <c r="F13" s="49"/>
      <c r="G13" s="44"/>
      <c r="H13" s="64"/>
      <c r="I13" s="50"/>
      <c r="J13" s="51"/>
      <c r="K13" s="52"/>
      <c r="L13" s="53"/>
    </row>
    <row r="14" spans="2:12" s="40" customFormat="1" ht="24" customHeight="1" x14ac:dyDescent="0.35">
      <c r="B14" s="54">
        <f t="shared" ref="B14:B35" si="0">+B13+1</f>
        <v>1</v>
      </c>
      <c r="C14" s="1242" t="str">
        <f>'SUMMARY PAGE '!A10</f>
        <v xml:space="preserve">PRELIMINARY AND GENERAL </v>
      </c>
      <c r="D14" s="1243"/>
      <c r="E14" s="990" t="e">
        <f t="shared" ref="E14:E30" si="1">+F14/$F$34</f>
        <v>#DIV/0!</v>
      </c>
      <c r="F14" s="135">
        <f>'SUMMARY PAGE '!D10</f>
        <v>0</v>
      </c>
      <c r="G14" s="136"/>
      <c r="H14" s="991" t="e">
        <f>+I14/F14</f>
        <v>#REF!</v>
      </c>
      <c r="I14" s="138" t="e">
        <f>'SUMMARY PAGE '!#REF!</f>
        <v>#REF!</v>
      </c>
      <c r="J14" s="138"/>
      <c r="K14" s="139" t="e">
        <f>I14-J14</f>
        <v>#REF!</v>
      </c>
      <c r="L14" s="56"/>
    </row>
    <row r="15" spans="2:12" s="40" customFormat="1" ht="24" customHeight="1" x14ac:dyDescent="0.35">
      <c r="B15" s="54">
        <f t="shared" si="0"/>
        <v>2</v>
      </c>
      <c r="C15" s="1242" t="str">
        <f>'SUMMARY PAGE '!A11</f>
        <v>Excavate,Plant,Stays &amp; Struts</v>
      </c>
      <c r="D15" s="1243"/>
      <c r="E15" s="990" t="e">
        <f t="shared" si="1"/>
        <v>#DIV/0!</v>
      </c>
      <c r="F15" s="135">
        <f>'SUMMARY PAGE '!D11</f>
        <v>0</v>
      </c>
      <c r="G15" s="136"/>
      <c r="H15" s="137" t="e">
        <f t="shared" ref="H15:H31" si="2">+I15/F15</f>
        <v>#REF!</v>
      </c>
      <c r="I15" s="138" t="e">
        <f>'SUMMARY PAGE '!#REF!</f>
        <v>#REF!</v>
      </c>
      <c r="J15" s="138"/>
      <c r="K15" s="139" t="e">
        <f t="shared" ref="K15:K26" si="3">I15-J15</f>
        <v>#REF!</v>
      </c>
      <c r="L15" s="56"/>
    </row>
    <row r="16" spans="2:12" s="40" customFormat="1" ht="24" customHeight="1" x14ac:dyDescent="0.35">
      <c r="B16" s="54">
        <f t="shared" si="0"/>
        <v>3</v>
      </c>
      <c r="C16" s="356" t="str">
        <f>'SUMMARY PAGE '!A12</f>
        <v>MV Overhead</v>
      </c>
      <c r="D16" s="354"/>
      <c r="E16" s="990" t="e">
        <f t="shared" si="1"/>
        <v>#DIV/0!</v>
      </c>
      <c r="F16" s="135">
        <f>'SUMMARY PAGE '!D12</f>
        <v>0</v>
      </c>
      <c r="G16" s="136"/>
      <c r="H16" s="137" t="e">
        <f t="shared" si="2"/>
        <v>#REF!</v>
      </c>
      <c r="I16" s="138" t="e">
        <f>'SUMMARY PAGE '!#REF!</f>
        <v>#REF!</v>
      </c>
      <c r="J16" s="138"/>
      <c r="K16" s="139" t="e">
        <f t="shared" si="3"/>
        <v>#REF!</v>
      </c>
      <c r="L16" s="56"/>
    </row>
    <row r="17" spans="2:12" s="40" customFormat="1" ht="24" customHeight="1" x14ac:dyDescent="0.35">
      <c r="B17" s="54">
        <f t="shared" si="0"/>
        <v>4</v>
      </c>
      <c r="C17" s="1242" t="str">
        <f>'SUMMARY PAGE '!A13</f>
        <v>LV Overhead</v>
      </c>
      <c r="D17" s="1243"/>
      <c r="E17" s="990" t="e">
        <f t="shared" si="1"/>
        <v>#DIV/0!</v>
      </c>
      <c r="F17" s="135">
        <f>'SUMMARY PAGE '!D13</f>
        <v>0</v>
      </c>
      <c r="G17" s="136"/>
      <c r="H17" s="137" t="e">
        <f t="shared" si="2"/>
        <v>#REF!</v>
      </c>
      <c r="I17" s="138" t="e">
        <f>'SUMMARY PAGE '!#REF!</f>
        <v>#REF!</v>
      </c>
      <c r="J17" s="138"/>
      <c r="K17" s="139" t="e">
        <f t="shared" si="3"/>
        <v>#REF!</v>
      </c>
      <c r="L17" s="56"/>
    </row>
    <row r="18" spans="2:12" s="40" customFormat="1" ht="24" customHeight="1" x14ac:dyDescent="0.35">
      <c r="B18" s="54">
        <f t="shared" si="0"/>
        <v>5</v>
      </c>
      <c r="C18" s="1242" t="str">
        <f>'SUMMARY PAGE '!A14</f>
        <v>MV Equip &amp; Switchgear</v>
      </c>
      <c r="D18" s="1243"/>
      <c r="E18" s="990" t="e">
        <f t="shared" si="1"/>
        <v>#DIV/0!</v>
      </c>
      <c r="F18" s="135">
        <f>'SUMMARY PAGE '!D14</f>
        <v>0</v>
      </c>
      <c r="G18" s="136"/>
      <c r="H18" s="137" t="e">
        <f t="shared" si="2"/>
        <v>#REF!</v>
      </c>
      <c r="I18" s="138" t="e">
        <f>'SUMMARY PAGE '!#REF!</f>
        <v>#REF!</v>
      </c>
      <c r="J18" s="138"/>
      <c r="K18" s="139" t="e">
        <f t="shared" si="3"/>
        <v>#REF!</v>
      </c>
      <c r="L18" s="56"/>
    </row>
    <row r="19" spans="2:12" s="40" customFormat="1" ht="24" customHeight="1" x14ac:dyDescent="0.35">
      <c r="B19" s="54">
        <f t="shared" si="0"/>
        <v>6</v>
      </c>
      <c r="C19" s="1242" t="str">
        <f>'SUMMARY PAGE '!A15</f>
        <v>House Service Connections</v>
      </c>
      <c r="D19" s="1243"/>
      <c r="E19" s="990" t="e">
        <f t="shared" si="1"/>
        <v>#DIV/0!</v>
      </c>
      <c r="F19" s="135">
        <f>'SUMMARY PAGE '!D15</f>
        <v>0</v>
      </c>
      <c r="G19" s="44"/>
      <c r="H19" s="137" t="e">
        <f t="shared" si="2"/>
        <v>#REF!</v>
      </c>
      <c r="I19" s="138" t="e">
        <f>'SUMMARY PAGE '!#REF!</f>
        <v>#REF!</v>
      </c>
      <c r="J19" s="138"/>
      <c r="K19" s="139" t="e">
        <f t="shared" si="3"/>
        <v>#REF!</v>
      </c>
      <c r="L19" s="56"/>
    </row>
    <row r="20" spans="2:12" s="40" customFormat="1" ht="24" customHeight="1" x14ac:dyDescent="0.35">
      <c r="B20" s="54">
        <f t="shared" si="0"/>
        <v>7</v>
      </c>
      <c r="C20" s="1242" t="str">
        <f>'SUMMARY PAGE '!A16</f>
        <v>LV Cable</v>
      </c>
      <c r="D20" s="1243"/>
      <c r="E20" s="990" t="e">
        <f t="shared" si="1"/>
        <v>#DIV/0!</v>
      </c>
      <c r="F20" s="135">
        <f>'SUMMARY PAGE '!D16</f>
        <v>0</v>
      </c>
      <c r="G20" s="44"/>
      <c r="H20" s="137" t="e">
        <f t="shared" si="2"/>
        <v>#REF!</v>
      </c>
      <c r="I20" s="138" t="e">
        <f>'SUMMARY PAGE '!#REF!</f>
        <v>#REF!</v>
      </c>
      <c r="J20" s="138"/>
      <c r="K20" s="139" t="e">
        <f t="shared" si="3"/>
        <v>#REF!</v>
      </c>
      <c r="L20" s="56"/>
    </row>
    <row r="21" spans="2:12" s="40" customFormat="1" ht="24" customHeight="1" x14ac:dyDescent="0.35">
      <c r="B21" s="54">
        <v>8</v>
      </c>
      <c r="C21" s="356" t="str">
        <f>'SUMMARY PAGE '!A17</f>
        <v>MV Cable</v>
      </c>
      <c r="D21" s="354"/>
      <c r="E21" s="990" t="e">
        <f t="shared" si="1"/>
        <v>#DIV/0!</v>
      </c>
      <c r="F21" s="135">
        <f>'SUMMARY PAGE '!D17</f>
        <v>0</v>
      </c>
      <c r="G21" s="44"/>
      <c r="H21" s="137" t="e">
        <f t="shared" si="2"/>
        <v>#REF!</v>
      </c>
      <c r="I21" s="138" t="e">
        <f>'SUMMARY PAGE '!#REF!</f>
        <v>#REF!</v>
      </c>
      <c r="J21" s="138"/>
      <c r="K21" s="139" t="e">
        <f t="shared" si="3"/>
        <v>#REF!</v>
      </c>
      <c r="L21" s="56"/>
    </row>
    <row r="22" spans="2:12" s="40" customFormat="1" ht="24" customHeight="1" x14ac:dyDescent="0.35">
      <c r="B22" s="54">
        <v>9</v>
      </c>
      <c r="C22" s="1242" t="str">
        <f>'SUMMARY PAGE '!A18</f>
        <v>Dismantle</v>
      </c>
      <c r="D22" s="1243"/>
      <c r="E22" s="990" t="e">
        <f t="shared" si="1"/>
        <v>#DIV/0!</v>
      </c>
      <c r="F22" s="135">
        <f>'SUMMARY PAGE '!D18</f>
        <v>0</v>
      </c>
      <c r="G22" s="44"/>
      <c r="H22" s="137" t="e">
        <f t="shared" si="2"/>
        <v>#REF!</v>
      </c>
      <c r="I22" s="138" t="e">
        <f>'SUMMARY PAGE '!#REF!</f>
        <v>#REF!</v>
      </c>
      <c r="J22" s="138"/>
      <c r="K22" s="139" t="e">
        <f t="shared" si="3"/>
        <v>#REF!</v>
      </c>
      <c r="L22" s="56"/>
    </row>
    <row r="23" spans="2:12" s="40" customFormat="1" ht="24" customHeight="1" x14ac:dyDescent="0.35">
      <c r="B23" s="54">
        <v>10</v>
      </c>
      <c r="C23" s="1242" t="str">
        <f>'SUMMARY PAGE '!A20</f>
        <v>Buy-out material handling fee @ 5%</v>
      </c>
      <c r="D23" s="1243"/>
      <c r="E23" s="990" t="e">
        <f t="shared" si="1"/>
        <v>#DIV/0!</v>
      </c>
      <c r="F23" s="135">
        <f>'SUMMARY PAGE '!D20</f>
        <v>0</v>
      </c>
      <c r="G23" s="44"/>
      <c r="H23" s="991" t="e">
        <f>+I23/F23</f>
        <v>#REF!</v>
      </c>
      <c r="I23" s="138" t="e">
        <f>'SUMMARY PAGE '!#REF!</f>
        <v>#REF!</v>
      </c>
      <c r="J23" s="138"/>
      <c r="K23" s="139" t="e">
        <f t="shared" si="3"/>
        <v>#REF!</v>
      </c>
      <c r="L23" s="56"/>
    </row>
    <row r="24" spans="2:12" s="40" customFormat="1" ht="24" customHeight="1" x14ac:dyDescent="0.35">
      <c r="B24" s="54">
        <v>11</v>
      </c>
      <c r="C24" s="1242" t="str">
        <f>'SUMMARY PAGE '!A22</f>
        <v>INFILLS</v>
      </c>
      <c r="D24" s="1243"/>
      <c r="E24" s="990" t="e">
        <f t="shared" si="1"/>
        <v>#DIV/0!</v>
      </c>
      <c r="F24" s="135">
        <f>'SUMMARY PAGE '!D22</f>
        <v>0</v>
      </c>
      <c r="G24" s="44"/>
      <c r="H24" s="137" t="e">
        <f t="shared" si="2"/>
        <v>#REF!</v>
      </c>
      <c r="I24" s="138" t="e">
        <f>'SUMMARY PAGE '!#REF!</f>
        <v>#REF!</v>
      </c>
      <c r="J24" s="138"/>
      <c r="K24" s="139" t="e">
        <f t="shared" si="3"/>
        <v>#REF!</v>
      </c>
      <c r="L24" s="56"/>
    </row>
    <row r="25" spans="2:12" s="40" customFormat="1" ht="24" customHeight="1" x14ac:dyDescent="0.35">
      <c r="B25" s="54">
        <v>12</v>
      </c>
      <c r="C25" s="1242" t="str">
        <f>'SUMMARY PAGE '!A23</f>
        <v>TRANSPORT</v>
      </c>
      <c r="D25" s="1243"/>
      <c r="E25" s="990" t="e">
        <f t="shared" si="1"/>
        <v>#DIV/0!</v>
      </c>
      <c r="F25" s="135">
        <f>'SUMMARY PAGE '!D23</f>
        <v>0</v>
      </c>
      <c r="G25" s="44"/>
      <c r="H25" s="137" t="e">
        <f t="shared" si="2"/>
        <v>#REF!</v>
      </c>
      <c r="I25" s="138" t="e">
        <f>'SUMMARY PAGE '!#REF!</f>
        <v>#REF!</v>
      </c>
      <c r="J25" s="138"/>
      <c r="K25" s="139" t="e">
        <f t="shared" si="3"/>
        <v>#REF!</v>
      </c>
      <c r="L25" s="56"/>
    </row>
    <row r="26" spans="2:12" s="40" customFormat="1" ht="24" customHeight="1" x14ac:dyDescent="0.35">
      <c r="B26" s="54">
        <v>13</v>
      </c>
      <c r="C26" s="1242" t="str">
        <f>'SUMMARY PAGE '!A24</f>
        <v>Compensation Events</v>
      </c>
      <c r="D26" s="1243"/>
      <c r="E26" s="990" t="e">
        <f t="shared" si="1"/>
        <v>#DIV/0!</v>
      </c>
      <c r="F26" s="135">
        <f>'SUMMARY PAGE '!D24</f>
        <v>0</v>
      </c>
      <c r="G26" s="44"/>
      <c r="H26" s="137" t="e">
        <f t="shared" si="2"/>
        <v>#REF!</v>
      </c>
      <c r="I26" s="138" t="e">
        <f>'SUMMARY PAGE '!#REF!</f>
        <v>#REF!</v>
      </c>
      <c r="J26" s="138"/>
      <c r="K26" s="139" t="e">
        <f t="shared" si="3"/>
        <v>#REF!</v>
      </c>
      <c r="L26" s="56"/>
    </row>
    <row r="27" spans="2:12" s="40" customFormat="1" ht="24" hidden="1" customHeight="1" x14ac:dyDescent="0.35">
      <c r="B27" s="54">
        <v>14</v>
      </c>
      <c r="C27" s="1242"/>
      <c r="D27" s="1243"/>
      <c r="E27" s="990" t="e">
        <f t="shared" si="1"/>
        <v>#DIV/0!</v>
      </c>
      <c r="F27" s="135"/>
      <c r="G27" s="44"/>
      <c r="H27" s="137" t="e">
        <f t="shared" si="2"/>
        <v>#REF!</v>
      </c>
      <c r="I27" s="138" t="e">
        <f>'SUMMARY PAGE '!#REF!</f>
        <v>#REF!</v>
      </c>
      <c r="J27" s="138"/>
      <c r="K27" s="139" t="e">
        <f t="shared" ref="K27:K29" si="4">I27-J27</f>
        <v>#REF!</v>
      </c>
      <c r="L27" s="56"/>
    </row>
    <row r="28" spans="2:12" s="40" customFormat="1" ht="24" hidden="1" customHeight="1" x14ac:dyDescent="0.35">
      <c r="B28" s="54">
        <v>15</v>
      </c>
      <c r="C28" s="1242"/>
      <c r="D28" s="1243"/>
      <c r="E28" s="990" t="e">
        <f t="shared" si="1"/>
        <v>#DIV/0!</v>
      </c>
      <c r="F28" s="135"/>
      <c r="G28" s="44"/>
      <c r="H28" s="137" t="e">
        <f t="shared" si="2"/>
        <v>#REF!</v>
      </c>
      <c r="I28" s="138" t="e">
        <f>'SUMMARY PAGE '!#REF!</f>
        <v>#REF!</v>
      </c>
      <c r="J28" s="138"/>
      <c r="K28" s="139" t="e">
        <f t="shared" si="4"/>
        <v>#REF!</v>
      </c>
      <c r="L28" s="56"/>
    </row>
    <row r="29" spans="2:12" s="40" customFormat="1" ht="24" hidden="1" customHeight="1" x14ac:dyDescent="0.35">
      <c r="B29" s="54">
        <v>16</v>
      </c>
      <c r="C29" s="1242"/>
      <c r="D29" s="1243"/>
      <c r="E29" s="990" t="e">
        <f t="shared" si="1"/>
        <v>#DIV/0!</v>
      </c>
      <c r="F29" s="135"/>
      <c r="G29" s="44"/>
      <c r="H29" s="137" t="e">
        <f t="shared" si="2"/>
        <v>#REF!</v>
      </c>
      <c r="I29" s="138" t="e">
        <f>'SUMMARY PAGE '!#REF!</f>
        <v>#REF!</v>
      </c>
      <c r="J29" s="138">
        <v>0</v>
      </c>
      <c r="K29" s="139" t="e">
        <f t="shared" si="4"/>
        <v>#REF!</v>
      </c>
      <c r="L29" s="56"/>
    </row>
    <row r="30" spans="2:12" s="40" customFormat="1" ht="24" hidden="1" customHeight="1" x14ac:dyDescent="0.35">
      <c r="B30" s="54">
        <v>17</v>
      </c>
      <c r="C30" s="1242"/>
      <c r="D30" s="1243"/>
      <c r="E30" s="990" t="e">
        <f t="shared" si="1"/>
        <v>#DIV/0!</v>
      </c>
      <c r="F30" s="135"/>
      <c r="G30" s="44"/>
      <c r="H30" s="137" t="e">
        <f t="shared" si="2"/>
        <v>#REF!</v>
      </c>
      <c r="I30" s="138" t="e">
        <f>'SUMMARY PAGE '!#REF!</f>
        <v>#REF!</v>
      </c>
      <c r="J30" s="138"/>
      <c r="K30" s="139"/>
      <c r="L30" s="56"/>
    </row>
    <row r="31" spans="2:12" s="40" customFormat="1" ht="24" customHeight="1" x14ac:dyDescent="0.35">
      <c r="B31" s="54">
        <v>18</v>
      </c>
      <c r="C31" s="1242"/>
      <c r="D31" s="1243"/>
      <c r="E31" s="990" t="e">
        <f>+F31/$F$34</f>
        <v>#DIV/0!</v>
      </c>
      <c r="F31" s="55"/>
      <c r="G31" s="44"/>
      <c r="H31" s="137" t="e">
        <f t="shared" si="2"/>
        <v>#DIV/0!</v>
      </c>
      <c r="I31" s="138"/>
      <c r="J31" s="138"/>
      <c r="K31" s="139"/>
      <c r="L31" s="56"/>
    </row>
    <row r="32" spans="2:12" s="40" customFormat="1" ht="24" hidden="1" customHeight="1" x14ac:dyDescent="0.35">
      <c r="B32" s="54">
        <f t="shared" si="0"/>
        <v>19</v>
      </c>
      <c r="C32" s="1242"/>
      <c r="D32" s="1243"/>
      <c r="E32" s="140" t="e">
        <f t="shared" ref="E32:E33" si="5">+F32/$F$34</f>
        <v>#DIV/0!</v>
      </c>
      <c r="F32" s="55"/>
      <c r="G32" s="44"/>
      <c r="H32" s="137"/>
      <c r="I32" s="138"/>
      <c r="J32" s="138"/>
      <c r="K32" s="139"/>
      <c r="L32" s="56"/>
    </row>
    <row r="33" spans="2:14" s="40" customFormat="1" ht="24" hidden="1" customHeight="1" x14ac:dyDescent="0.35">
      <c r="B33" s="54">
        <f t="shared" si="0"/>
        <v>20</v>
      </c>
      <c r="C33" s="1242"/>
      <c r="D33" s="1243"/>
      <c r="E33" s="140" t="e">
        <f t="shared" si="5"/>
        <v>#DIV/0!</v>
      </c>
      <c r="F33" s="55"/>
      <c r="G33" s="44"/>
      <c r="H33" s="137"/>
      <c r="I33" s="138"/>
      <c r="J33" s="138"/>
      <c r="K33" s="139"/>
      <c r="L33" s="56"/>
    </row>
    <row r="34" spans="2:14" s="40" customFormat="1" ht="24" customHeight="1" x14ac:dyDescent="0.35">
      <c r="B34" s="54">
        <f t="shared" si="0"/>
        <v>21</v>
      </c>
      <c r="C34" s="1238" t="s">
        <v>299</v>
      </c>
      <c r="D34" s="1239"/>
      <c r="E34" s="146"/>
      <c r="F34" s="147">
        <f>SUM(F13:F33)</f>
        <v>0</v>
      </c>
      <c r="G34" s="136"/>
      <c r="H34" s="148"/>
      <c r="I34" s="147" t="e">
        <f>SUM(I13:I33)</f>
        <v>#REF!</v>
      </c>
      <c r="J34" s="147">
        <f>SUM(J13:J33)</f>
        <v>0</v>
      </c>
      <c r="K34" s="147" t="e">
        <f>ROUND(I34-J34,2)</f>
        <v>#REF!</v>
      </c>
      <c r="L34" s="58"/>
      <c r="M34" s="59"/>
      <c r="N34" s="59"/>
    </row>
    <row r="35" spans="2:14" s="40" customFormat="1" ht="7.5" customHeight="1" x14ac:dyDescent="0.35">
      <c r="B35" s="54">
        <f t="shared" si="0"/>
        <v>22</v>
      </c>
      <c r="C35" s="198"/>
      <c r="D35" s="199"/>
      <c r="E35" s="149"/>
      <c r="F35" s="150"/>
      <c r="G35" s="136"/>
      <c r="H35" s="151"/>
      <c r="I35" s="152"/>
      <c r="J35" s="152"/>
      <c r="K35" s="150"/>
      <c r="L35" s="58"/>
    </row>
    <row r="36" spans="2:14" s="40" customFormat="1" ht="24.75" customHeight="1" x14ac:dyDescent="0.35">
      <c r="B36" s="128">
        <f>+B34+1</f>
        <v>22</v>
      </c>
      <c r="C36" s="1238" t="s">
        <v>294</v>
      </c>
      <c r="D36" s="1239"/>
      <c r="E36" s="153"/>
      <c r="F36" s="150"/>
      <c r="G36" s="136"/>
      <c r="H36" s="151"/>
      <c r="I36" s="154"/>
      <c r="J36" s="154"/>
      <c r="K36" s="139">
        <f>+I36-J36</f>
        <v>0</v>
      </c>
      <c r="L36" s="58"/>
    </row>
    <row r="37" spans="2:14" s="40" customFormat="1" ht="24" customHeight="1" x14ac:dyDescent="0.35">
      <c r="B37" s="54">
        <f>+B36+1</f>
        <v>23</v>
      </c>
      <c r="C37" s="200" t="s">
        <v>91</v>
      </c>
      <c r="D37" s="193" t="s">
        <v>0</v>
      </c>
      <c r="E37" s="155"/>
      <c r="F37" s="147">
        <f>+SUM(F34:F36)</f>
        <v>0</v>
      </c>
      <c r="G37" s="136"/>
      <c r="H37" s="148"/>
      <c r="I37" s="156" t="e">
        <f>+SUM(I34:I36)</f>
        <v>#REF!</v>
      </c>
      <c r="J37" s="156">
        <f>+SUM(J34:J36)</f>
        <v>0</v>
      </c>
      <c r="K37" s="147" t="e">
        <f t="shared" ref="K37" si="6">ROUND(I37-J37,2)</f>
        <v>#REF!</v>
      </c>
      <c r="L37" s="58"/>
    </row>
    <row r="38" spans="2:14" s="40" customFormat="1" ht="7.5" customHeight="1" x14ac:dyDescent="0.35">
      <c r="B38" s="54"/>
      <c r="C38" s="60"/>
      <c r="D38" s="60"/>
      <c r="E38" s="149"/>
      <c r="F38" s="150"/>
      <c r="G38" s="136"/>
      <c r="H38" s="151"/>
      <c r="I38" s="152"/>
      <c r="J38" s="150"/>
      <c r="K38" s="150"/>
      <c r="L38" s="58"/>
    </row>
    <row r="39" spans="2:14" s="40" customFormat="1" ht="24" customHeight="1" x14ac:dyDescent="0.35">
      <c r="B39" s="57">
        <f>+B37+1</f>
        <v>24</v>
      </c>
      <c r="C39" s="1240" t="s">
        <v>295</v>
      </c>
      <c r="D39" s="1241"/>
      <c r="E39" s="157"/>
      <c r="F39" s="158"/>
      <c r="G39" s="136"/>
      <c r="H39" s="159"/>
      <c r="I39" s="158"/>
      <c r="J39" s="160"/>
      <c r="K39" s="139"/>
      <c r="L39" s="58"/>
    </row>
    <row r="40" spans="2:14" s="40" customFormat="1" ht="24" customHeight="1" x14ac:dyDescent="0.35">
      <c r="B40" s="54">
        <f>+B39+1</f>
        <v>25</v>
      </c>
      <c r="C40" s="201" t="s">
        <v>92</v>
      </c>
      <c r="D40" s="192" t="s">
        <v>0</v>
      </c>
      <c r="E40" s="155"/>
      <c r="F40" s="147">
        <f>+SUM(F37:F39)</f>
        <v>0</v>
      </c>
      <c r="G40" s="136"/>
      <c r="H40" s="148"/>
      <c r="I40" s="156" t="e">
        <f>+SUM(I37:I39)</f>
        <v>#REF!</v>
      </c>
      <c r="J40" s="156">
        <f>+SUM(J37:J39)</f>
        <v>0</v>
      </c>
      <c r="K40" s="147" t="e">
        <f t="shared" ref="K40" si="7">ROUND(I40-J40,2)</f>
        <v>#REF!</v>
      </c>
      <c r="L40" s="58"/>
      <c r="M40" s="61"/>
    </row>
    <row r="41" spans="2:14" s="40" customFormat="1" ht="7.5" customHeight="1" x14ac:dyDescent="0.35">
      <c r="B41" s="54"/>
      <c r="C41" s="60"/>
      <c r="D41" s="62"/>
      <c r="E41" s="149"/>
      <c r="F41" s="150"/>
      <c r="G41" s="136"/>
      <c r="H41" s="151"/>
      <c r="I41" s="150"/>
      <c r="J41" s="152"/>
      <c r="K41" s="150"/>
      <c r="L41" s="58"/>
    </row>
    <row r="42" spans="2:14" s="40" customFormat="1" ht="24" customHeight="1" x14ac:dyDescent="0.35">
      <c r="B42" s="57">
        <f>+B40+1</f>
        <v>26</v>
      </c>
      <c r="C42" s="1236" t="s">
        <v>94</v>
      </c>
      <c r="D42" s="1237"/>
      <c r="E42" s="157"/>
      <c r="F42" s="161"/>
      <c r="G42" s="136"/>
      <c r="H42" s="159"/>
      <c r="I42" s="162"/>
      <c r="J42" s="160"/>
      <c r="K42" s="139"/>
      <c r="L42" s="58"/>
    </row>
    <row r="43" spans="2:14" s="40" customFormat="1" ht="24" customHeight="1" x14ac:dyDescent="0.35">
      <c r="B43" s="54">
        <f>+B39+1</f>
        <v>25</v>
      </c>
      <c r="C43" s="202" t="s">
        <v>93</v>
      </c>
      <c r="D43" s="192" t="s">
        <v>0</v>
      </c>
      <c r="E43" s="155"/>
      <c r="F43" s="147">
        <f>SUM(F40:F42)</f>
        <v>0</v>
      </c>
      <c r="G43" s="136"/>
      <c r="H43" s="148"/>
      <c r="I43" s="156" t="e">
        <f>SUM(I40:I42)</f>
        <v>#REF!</v>
      </c>
      <c r="J43" s="156">
        <f>SUM(J40:J42)</f>
        <v>0</v>
      </c>
      <c r="K43" s="147" t="e">
        <f>ROUND(I43-J43,2)</f>
        <v>#REF!</v>
      </c>
      <c r="L43" s="58"/>
      <c r="M43" s="61"/>
    </row>
    <row r="44" spans="2:14" s="40" customFormat="1" ht="7.5" customHeight="1" x14ac:dyDescent="0.35">
      <c r="B44" s="54"/>
      <c r="C44" s="60"/>
      <c r="D44" s="60"/>
      <c r="E44" s="149"/>
      <c r="F44" s="150"/>
      <c r="G44" s="136"/>
      <c r="H44" s="151"/>
      <c r="I44" s="152"/>
      <c r="J44" s="150"/>
      <c r="K44" s="150"/>
      <c r="L44" s="58"/>
    </row>
    <row r="45" spans="2:14" s="40" customFormat="1" ht="24" customHeight="1" x14ac:dyDescent="0.35">
      <c r="B45" s="57">
        <f>+B43+1</f>
        <v>26</v>
      </c>
      <c r="C45" s="1236" t="s">
        <v>94</v>
      </c>
      <c r="D45" s="1237"/>
      <c r="E45" s="163"/>
      <c r="F45" s="158"/>
      <c r="G45" s="136"/>
      <c r="H45" s="159"/>
      <c r="I45" s="160"/>
      <c r="J45" s="158"/>
      <c r="K45" s="164"/>
      <c r="L45" s="58"/>
    </row>
    <row r="46" spans="2:14" s="40" customFormat="1" ht="24" customHeight="1" x14ac:dyDescent="0.35">
      <c r="B46" s="54">
        <f>+B42+1</f>
        <v>27</v>
      </c>
      <c r="C46" s="203" t="s">
        <v>82</v>
      </c>
      <c r="D46" s="192" t="s">
        <v>0</v>
      </c>
      <c r="E46" s="155"/>
      <c r="F46" s="147">
        <f>SUM(F43:F45)</f>
        <v>0</v>
      </c>
      <c r="G46" s="136"/>
      <c r="H46" s="148"/>
      <c r="I46" s="156" t="e">
        <f>SUM(I43:I45)</f>
        <v>#REF!</v>
      </c>
      <c r="J46" s="156">
        <f>SUM(J43:J45)</f>
        <v>0</v>
      </c>
      <c r="K46" s="147" t="e">
        <f>ROUND(I46-J46,2)</f>
        <v>#REF!</v>
      </c>
      <c r="L46" s="58" t="e">
        <f>I46-J46</f>
        <v>#REF!</v>
      </c>
    </row>
    <row r="47" spans="2:14" s="40" customFormat="1" ht="7.5" customHeight="1" x14ac:dyDescent="0.35">
      <c r="B47" s="54"/>
      <c r="C47" s="90"/>
      <c r="D47" s="90"/>
      <c r="E47" s="149"/>
      <c r="F47" s="150"/>
      <c r="G47" s="136"/>
      <c r="H47" s="151"/>
      <c r="I47" s="152"/>
      <c r="J47" s="150"/>
      <c r="K47" s="150"/>
      <c r="L47" s="58"/>
    </row>
    <row r="48" spans="2:14" s="40" customFormat="1" ht="24" customHeight="1" x14ac:dyDescent="0.35">
      <c r="B48" s="57">
        <f>+B46+1</f>
        <v>28</v>
      </c>
      <c r="C48" s="93" t="s">
        <v>59</v>
      </c>
      <c r="D48" s="63"/>
      <c r="E48" s="165">
        <v>0.05</v>
      </c>
      <c r="F48" s="158"/>
      <c r="G48" s="136"/>
      <c r="H48" s="159"/>
      <c r="I48" s="160" t="e">
        <f>-I46*E48</f>
        <v>#REF!</v>
      </c>
      <c r="J48" s="158">
        <f>-J46*E48</f>
        <v>0</v>
      </c>
      <c r="K48" s="139" t="e">
        <f t="shared" ref="K48:K49" si="8">ROUND(I48-J48,2)</f>
        <v>#REF!</v>
      </c>
      <c r="L48" s="58"/>
    </row>
    <row r="49" spans="2:14" s="40" customFormat="1" ht="24" customHeight="1" x14ac:dyDescent="0.35">
      <c r="B49" s="54">
        <f>+B45+1</f>
        <v>27</v>
      </c>
      <c r="C49" s="204" t="s">
        <v>83</v>
      </c>
      <c r="D49" s="192" t="s">
        <v>0</v>
      </c>
      <c r="E49" s="149"/>
      <c r="F49" s="147">
        <f>SUM(F46:F48)</f>
        <v>0</v>
      </c>
      <c r="G49" s="136"/>
      <c r="H49" s="148"/>
      <c r="I49" s="156" t="e">
        <f>SUM(I46:I48)</f>
        <v>#REF!</v>
      </c>
      <c r="J49" s="156">
        <f>SUM(J46:J48)</f>
        <v>0</v>
      </c>
      <c r="K49" s="147" t="e">
        <f t="shared" si="8"/>
        <v>#REF!</v>
      </c>
      <c r="L49" s="58"/>
    </row>
    <row r="50" spans="2:14" s="40" customFormat="1" ht="7.5" customHeight="1" x14ac:dyDescent="0.35">
      <c r="B50" s="64"/>
      <c r="C50" s="65"/>
      <c r="D50" s="62"/>
      <c r="E50" s="149"/>
      <c r="F50" s="150"/>
      <c r="G50" s="136"/>
      <c r="H50" s="151"/>
      <c r="I50" s="150"/>
      <c r="J50" s="150"/>
      <c r="K50" s="150"/>
      <c r="L50" s="58"/>
    </row>
    <row r="51" spans="2:14" s="40" customFormat="1" ht="24" customHeight="1" x14ac:dyDescent="0.35">
      <c r="B51" s="54">
        <f>+B49+1</f>
        <v>28</v>
      </c>
      <c r="C51" s="93" t="s">
        <v>84</v>
      </c>
      <c r="D51" s="66"/>
      <c r="E51" s="166">
        <v>0.15</v>
      </c>
      <c r="F51" s="158">
        <f>ROUND($E$51*F49,2)</f>
        <v>0</v>
      </c>
      <c r="G51" s="136"/>
      <c r="H51" s="151"/>
      <c r="I51" s="158" t="e">
        <f>+E51*I49</f>
        <v>#REF!</v>
      </c>
      <c r="J51" s="158">
        <f>+J49*E51</f>
        <v>0</v>
      </c>
      <c r="K51" s="139" t="e">
        <f>ROUND(I51-J51,2)</f>
        <v>#REF!</v>
      </c>
      <c r="L51" s="58"/>
    </row>
    <row r="52" spans="2:14" s="40" customFormat="1" ht="7.5" customHeight="1" x14ac:dyDescent="0.35">
      <c r="B52" s="57"/>
      <c r="C52" s="67"/>
      <c r="D52" s="68"/>
      <c r="E52" s="167"/>
      <c r="F52" s="158"/>
      <c r="G52" s="136"/>
      <c r="H52" s="159"/>
      <c r="I52" s="158"/>
      <c r="J52" s="158"/>
      <c r="K52" s="139"/>
      <c r="L52" s="58"/>
    </row>
    <row r="53" spans="2:14" s="40" customFormat="1" ht="24" customHeight="1" x14ac:dyDescent="0.35">
      <c r="B53" s="69">
        <f>+B51+1</f>
        <v>29</v>
      </c>
      <c r="C53" s="205" t="s">
        <v>68</v>
      </c>
      <c r="D53" s="194" t="str">
        <f>D49</f>
        <v>ZAR</v>
      </c>
      <c r="E53" s="168"/>
      <c r="F53" s="169">
        <f>+F51+F49</f>
        <v>0</v>
      </c>
      <c r="G53" s="136"/>
      <c r="H53" s="170" t="e">
        <f>+I53/F53</f>
        <v>#REF!</v>
      </c>
      <c r="I53" s="169" t="e">
        <f>+I51+I49</f>
        <v>#REF!</v>
      </c>
      <c r="J53" s="169">
        <f>SUM(J49:J52)</f>
        <v>0</v>
      </c>
      <c r="K53" s="169" t="e">
        <f>ROUND(I53-J53,2)</f>
        <v>#REF!</v>
      </c>
      <c r="L53" s="58"/>
    </row>
    <row r="54" spans="2:14" ht="26.25" customHeight="1" x14ac:dyDescent="0.3">
      <c r="B54" s="37"/>
      <c r="C54" s="37"/>
      <c r="D54" s="37"/>
      <c r="E54" s="171"/>
      <c r="F54" s="172"/>
      <c r="G54" s="136"/>
      <c r="H54" s="173"/>
      <c r="I54" s="172"/>
      <c r="J54" s="172"/>
      <c r="K54" s="172"/>
      <c r="M54" s="40"/>
      <c r="N54" s="40"/>
    </row>
    <row r="55" spans="2:14" ht="11.25" customHeight="1" x14ac:dyDescent="0.3">
      <c r="B55" s="101"/>
      <c r="C55" s="102"/>
      <c r="D55" s="102"/>
      <c r="E55" s="174"/>
      <c r="F55" s="175"/>
      <c r="G55" s="136"/>
      <c r="H55" s="176"/>
      <c r="I55" s="177"/>
      <c r="J55" s="177"/>
      <c r="K55" s="175"/>
      <c r="M55" s="40"/>
      <c r="N55" s="40"/>
    </row>
    <row r="56" spans="2:14" ht="26.25" customHeight="1" x14ac:dyDescent="0.3">
      <c r="B56" s="37"/>
      <c r="C56" s="37"/>
      <c r="D56" s="37"/>
      <c r="E56" s="171"/>
      <c r="F56" s="172"/>
      <c r="G56" s="136"/>
      <c r="H56" s="173"/>
      <c r="I56" s="172"/>
      <c r="J56" s="172"/>
      <c r="K56" s="172"/>
      <c r="M56" s="40"/>
      <c r="N56" s="40"/>
    </row>
    <row r="57" spans="2:14" s="40" customFormat="1" ht="24.75" customHeight="1" x14ac:dyDescent="0.35">
      <c r="B57" s="98">
        <v>1</v>
      </c>
      <c r="C57" s="206" t="s">
        <v>256</v>
      </c>
      <c r="D57" s="145"/>
      <c r="E57" s="178"/>
      <c r="F57" s="179"/>
      <c r="G57" s="136"/>
      <c r="H57" s="180"/>
      <c r="I57" s="181"/>
      <c r="J57" s="181"/>
      <c r="K57" s="182"/>
      <c r="L57" s="58"/>
    </row>
    <row r="58" spans="2:14" s="40" customFormat="1" ht="24.75" customHeight="1" x14ac:dyDescent="0.35">
      <c r="B58" s="129">
        <f t="shared" ref="B58:B64" si="9">+B57+1</f>
        <v>2</v>
      </c>
      <c r="C58" s="206" t="s">
        <v>297</v>
      </c>
      <c r="D58" s="145"/>
      <c r="E58" s="153"/>
      <c r="F58" s="158"/>
      <c r="G58" s="136"/>
      <c r="H58" s="151"/>
      <c r="I58" s="158">
        <v>0</v>
      </c>
      <c r="J58" s="158">
        <v>0</v>
      </c>
      <c r="K58" s="139">
        <f>ROUND(I58-J58,2)</f>
        <v>0</v>
      </c>
      <c r="L58" s="58"/>
    </row>
    <row r="59" spans="2:14" s="40" customFormat="1" ht="24.75" customHeight="1" x14ac:dyDescent="0.35">
      <c r="B59" s="128">
        <f t="shared" si="9"/>
        <v>3</v>
      </c>
      <c r="C59" s="206" t="s">
        <v>298</v>
      </c>
      <c r="D59" s="117"/>
      <c r="E59" s="183"/>
      <c r="F59" s="161"/>
      <c r="G59" s="136"/>
      <c r="H59" s="159"/>
      <c r="I59" s="161">
        <v>0</v>
      </c>
      <c r="J59" s="161">
        <v>0</v>
      </c>
      <c r="K59" s="184">
        <f t="shared" ref="K59" si="10">ROUND(I59-J59,2)</f>
        <v>0</v>
      </c>
      <c r="L59" s="58"/>
    </row>
    <row r="60" spans="2:14" s="40" customFormat="1" ht="24.75" customHeight="1" x14ac:dyDescent="0.35">
      <c r="B60" s="54">
        <f t="shared" si="9"/>
        <v>4</v>
      </c>
      <c r="C60" s="201" t="s">
        <v>257</v>
      </c>
      <c r="D60" s="209" t="s">
        <v>0</v>
      </c>
      <c r="E60" s="149"/>
      <c r="F60" s="150">
        <f>SUM(F57:F59)</f>
        <v>0</v>
      </c>
      <c r="G60" s="136"/>
      <c r="H60" s="151"/>
      <c r="I60" s="150">
        <f>SUM(I57:I59)</f>
        <v>0</v>
      </c>
      <c r="J60" s="150">
        <f t="shared" ref="J60:K60" si="11">SUM(J57:J59)</f>
        <v>0</v>
      </c>
      <c r="K60" s="179">
        <f t="shared" si="11"/>
        <v>0</v>
      </c>
      <c r="L60" s="58"/>
    </row>
    <row r="61" spans="2:14" s="40" customFormat="1" ht="24.75" customHeight="1" x14ac:dyDescent="0.35">
      <c r="B61" s="114">
        <f t="shared" si="9"/>
        <v>5</v>
      </c>
      <c r="C61" s="99" t="s">
        <v>59</v>
      </c>
      <c r="D61" s="115"/>
      <c r="E61" s="185">
        <v>0.1</v>
      </c>
      <c r="F61" s="186"/>
      <c r="G61" s="136"/>
      <c r="H61" s="187"/>
      <c r="I61" s="186">
        <f>+I60*-$E$61</f>
        <v>0</v>
      </c>
      <c r="J61" s="186">
        <f>+J60*-$E$61</f>
        <v>0</v>
      </c>
      <c r="K61" s="188">
        <f t="shared" ref="K61" si="12">ROUND(I61-J61,2)</f>
        <v>0</v>
      </c>
      <c r="L61" s="58"/>
    </row>
    <row r="62" spans="2:14" s="40" customFormat="1" ht="24.75" customHeight="1" x14ac:dyDescent="0.35">
      <c r="B62" s="54">
        <f t="shared" si="9"/>
        <v>6</v>
      </c>
      <c r="C62" s="200" t="s">
        <v>259</v>
      </c>
      <c r="D62" s="193" t="s">
        <v>0</v>
      </c>
      <c r="E62" s="149"/>
      <c r="F62" s="150">
        <f>SUM(F60:F61)</f>
        <v>0</v>
      </c>
      <c r="G62" s="136"/>
      <c r="H62" s="151"/>
      <c r="I62" s="150">
        <f>SUM(I60:I61)</f>
        <v>0</v>
      </c>
      <c r="J62" s="150">
        <f>SUM(J60:J61)</f>
        <v>0</v>
      </c>
      <c r="K62" s="150">
        <f>SUM(K60:K61)</f>
        <v>0</v>
      </c>
      <c r="L62" s="58"/>
    </row>
    <row r="63" spans="2:14" s="40" customFormat="1" ht="24.75" customHeight="1" x14ac:dyDescent="0.35">
      <c r="B63" s="54">
        <f t="shared" si="9"/>
        <v>7</v>
      </c>
      <c r="C63" s="93" t="s">
        <v>84</v>
      </c>
      <c r="D63" s="63"/>
      <c r="E63" s="166">
        <v>0.15</v>
      </c>
      <c r="F63" s="158">
        <f>ROUND($E$51*F61,2)</f>
        <v>0</v>
      </c>
      <c r="G63" s="136"/>
      <c r="H63" s="151"/>
      <c r="I63" s="158">
        <f>+E63*I62</f>
        <v>0</v>
      </c>
      <c r="J63" s="158">
        <f>+J61*E62</f>
        <v>0</v>
      </c>
      <c r="K63" s="139">
        <f>ROUND(I63-J63,2)</f>
        <v>0</v>
      </c>
      <c r="L63" s="58"/>
    </row>
    <row r="64" spans="2:14" s="40" customFormat="1" ht="24.75" customHeight="1" x14ac:dyDescent="0.35">
      <c r="B64" s="116">
        <f t="shared" si="9"/>
        <v>8</v>
      </c>
      <c r="C64" s="207" t="s">
        <v>68</v>
      </c>
      <c r="D64" s="208" t="s">
        <v>0</v>
      </c>
      <c r="E64" s="189"/>
      <c r="F64" s="190">
        <f>SUM(F62:F63)</f>
        <v>0</v>
      </c>
      <c r="G64" s="136"/>
      <c r="H64" s="191"/>
      <c r="I64" s="169">
        <f>SUM(I62:I63)</f>
        <v>0</v>
      </c>
      <c r="J64" s="169">
        <f>SUM(J62:J63)</f>
        <v>0</v>
      </c>
      <c r="K64" s="169">
        <f>SUM(K62:K63)</f>
        <v>0</v>
      </c>
      <c r="L64" s="58"/>
    </row>
    <row r="65" spans="2:12" s="40" customFormat="1" ht="24.75" customHeight="1" x14ac:dyDescent="0.35">
      <c r="B65" s="91"/>
      <c r="C65" s="90"/>
      <c r="D65" s="100"/>
      <c r="E65" s="111"/>
      <c r="F65" s="112"/>
      <c r="G65" s="44"/>
      <c r="H65" s="113"/>
      <c r="I65" s="112"/>
      <c r="J65" s="112"/>
      <c r="K65" s="112"/>
      <c r="L65" s="58"/>
    </row>
    <row r="66" spans="2:12" x14ac:dyDescent="0.25">
      <c r="D66" s="71"/>
      <c r="F66" s="72"/>
      <c r="G66" s="72"/>
      <c r="H66" s="92"/>
      <c r="I66" s="72"/>
      <c r="J66" s="72"/>
      <c r="K66" s="73"/>
    </row>
    <row r="67" spans="2:12" ht="13" x14ac:dyDescent="0.3">
      <c r="D67" s="71"/>
      <c r="F67" s="74"/>
      <c r="G67" s="74"/>
      <c r="H67" s="70"/>
      <c r="I67" s="74"/>
      <c r="J67" s="74"/>
      <c r="K67" s="73"/>
    </row>
  </sheetData>
  <mergeCells count="34">
    <mergeCell ref="C31:D31"/>
    <mergeCell ref="C32:D32"/>
    <mergeCell ref="C33:D33"/>
    <mergeCell ref="C24:D24"/>
    <mergeCell ref="C27:D27"/>
    <mergeCell ref="C28:D28"/>
    <mergeCell ref="C29:D29"/>
    <mergeCell ref="C30:D30"/>
    <mergeCell ref="B10:B11"/>
    <mergeCell ref="C10:D11"/>
    <mergeCell ref="E10:E11"/>
    <mergeCell ref="F10:F11"/>
    <mergeCell ref="C14:D14"/>
    <mergeCell ref="J10:J11"/>
    <mergeCell ref="K10:K11"/>
    <mergeCell ref="C12:D12"/>
    <mergeCell ref="C13:D13"/>
    <mergeCell ref="I10:I11"/>
    <mergeCell ref="B1:I2"/>
    <mergeCell ref="C45:D45"/>
    <mergeCell ref="C34:D34"/>
    <mergeCell ref="C36:D36"/>
    <mergeCell ref="C39:D39"/>
    <mergeCell ref="C25:D25"/>
    <mergeCell ref="C26:D26"/>
    <mergeCell ref="C23:D23"/>
    <mergeCell ref="C15:D15"/>
    <mergeCell ref="C17:D17"/>
    <mergeCell ref="C18:D18"/>
    <mergeCell ref="C19:D19"/>
    <mergeCell ref="C20:D20"/>
    <mergeCell ref="C22:D22"/>
    <mergeCell ref="H10:H11"/>
    <mergeCell ref="C42:D42"/>
  </mergeCells>
  <dataValidations disablePrompts="1" count="1">
    <dataValidation type="list" allowBlank="1" showInputMessage="1" showErrorMessage="1" sqref="C13" xr:uid="{00000000-0002-0000-0200-000000000000}">
      <formula1>ListArea</formula1>
    </dataValidation>
  </dataValidations>
  <printOptions horizontalCentered="1"/>
  <pageMargins left="0.39370078740157483" right="0.39370078740157483" top="0.39370078740157483" bottom="0.31496062992125984" header="0.39370078740157483" footer="0.11811023622047245"/>
  <pageSetup paperSize="9" scale="58" orientation="portrait" r:id="rId1"/>
  <headerFooter scaleWithDoc="0"/>
  <colBreaks count="1" manualBreakCount="1">
    <brk id="11"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113853-5237-4EA6-B590-05959ED0D96A}">
  <sheetPr>
    <tabColor rgb="FF66FFFF"/>
  </sheetPr>
  <dimension ref="A1:AF35"/>
  <sheetViews>
    <sheetView tabSelected="1" view="pageBreakPreview" zoomScale="70" zoomScaleNormal="70" zoomScaleSheetLayoutView="70" workbookViewId="0">
      <selection activeCell="I14" sqref="I14"/>
    </sheetView>
  </sheetViews>
  <sheetFormatPr defaultRowHeight="14.5" x14ac:dyDescent="0.35"/>
  <cols>
    <col min="1" max="1" width="45" customWidth="1"/>
    <col min="2" max="2" width="34.7265625" customWidth="1"/>
    <col min="3" max="3" width="27.36328125" customWidth="1"/>
    <col min="4" max="4" width="32.08984375" customWidth="1"/>
  </cols>
  <sheetData>
    <row r="1" spans="1:32" s="443" customFormat="1" ht="19" customHeight="1" x14ac:dyDescent="0.35">
      <c r="A1" s="439" t="s">
        <v>328</v>
      </c>
      <c r="B1" s="1198"/>
      <c r="C1" s="1198"/>
      <c r="D1" s="380"/>
      <c r="E1" s="442"/>
      <c r="F1" s="442"/>
      <c r="G1" s="442"/>
      <c r="H1" s="442"/>
      <c r="I1" s="442"/>
      <c r="J1" s="442"/>
      <c r="K1" s="442"/>
      <c r="L1" s="442"/>
      <c r="M1" s="442"/>
      <c r="N1" s="442"/>
      <c r="O1" s="442"/>
      <c r="P1" s="442"/>
      <c r="Q1" s="442"/>
      <c r="R1" s="442"/>
      <c r="S1" s="442"/>
      <c r="T1" s="442"/>
      <c r="U1" s="442"/>
      <c r="V1" s="442"/>
      <c r="W1" s="442"/>
      <c r="X1" s="442"/>
      <c r="Y1" s="442"/>
      <c r="Z1" s="442"/>
      <c r="AA1" s="442"/>
      <c r="AB1" s="442"/>
      <c r="AC1" s="442"/>
      <c r="AD1" s="442"/>
      <c r="AE1" s="442"/>
      <c r="AF1" s="442"/>
    </row>
    <row r="2" spans="1:32" s="443" customFormat="1" ht="19" customHeight="1" x14ac:dyDescent="0.35">
      <c r="A2" s="439" t="s">
        <v>329</v>
      </c>
      <c r="B2" s="1198"/>
      <c r="C2" s="1198"/>
      <c r="D2" s="380"/>
      <c r="E2" s="442"/>
      <c r="F2" s="442"/>
      <c r="G2" s="442"/>
      <c r="H2" s="442"/>
      <c r="I2" s="442"/>
      <c r="J2" s="442"/>
      <c r="K2" s="442"/>
      <c r="L2" s="442"/>
      <c r="M2" s="442"/>
      <c r="N2" s="442"/>
      <c r="O2" s="442"/>
      <c r="P2" s="442"/>
      <c r="Q2" s="442"/>
      <c r="R2" s="442"/>
      <c r="S2" s="442"/>
      <c r="T2" s="442"/>
      <c r="U2" s="442"/>
      <c r="V2" s="442"/>
      <c r="W2" s="442"/>
      <c r="X2" s="442"/>
      <c r="Y2" s="442"/>
      <c r="Z2" s="442"/>
      <c r="AA2" s="442"/>
      <c r="AB2" s="442"/>
      <c r="AC2" s="442"/>
      <c r="AD2" s="442"/>
      <c r="AE2" s="442"/>
      <c r="AF2" s="442"/>
    </row>
    <row r="3" spans="1:32" s="443" customFormat="1" ht="19" customHeight="1" x14ac:dyDescent="0.35">
      <c r="A3" s="439" t="s">
        <v>687</v>
      </c>
      <c r="B3" s="1198"/>
      <c r="C3" s="1198"/>
      <c r="D3" s="380"/>
      <c r="E3" s="442"/>
      <c r="F3" s="442"/>
      <c r="G3" s="442"/>
      <c r="H3" s="442"/>
      <c r="I3" s="442"/>
      <c r="J3" s="442"/>
      <c r="K3" s="442"/>
      <c r="L3" s="442"/>
      <c r="M3" s="442"/>
      <c r="N3" s="442"/>
      <c r="O3" s="442"/>
      <c r="P3" s="442"/>
      <c r="Q3" s="442"/>
      <c r="R3" s="442"/>
      <c r="S3" s="442"/>
      <c r="T3" s="442"/>
      <c r="U3" s="442"/>
      <c r="V3" s="442"/>
      <c r="W3" s="442"/>
      <c r="X3" s="442"/>
      <c r="Y3" s="442"/>
      <c r="Z3" s="442"/>
      <c r="AA3" s="442"/>
      <c r="AB3" s="442"/>
      <c r="AC3" s="442"/>
      <c r="AD3" s="442"/>
      <c r="AE3" s="442"/>
      <c r="AF3" s="442"/>
    </row>
    <row r="4" spans="1:32" s="443" customFormat="1" ht="19" customHeight="1" x14ac:dyDescent="0.35">
      <c r="A4" s="439" t="s">
        <v>330</v>
      </c>
      <c r="B4" s="1198"/>
      <c r="C4" s="1198"/>
      <c r="D4" s="380"/>
      <c r="E4" s="442"/>
      <c r="F4" s="442"/>
      <c r="G4" s="442"/>
      <c r="H4" s="442"/>
      <c r="I4" s="442"/>
      <c r="J4" s="442"/>
      <c r="K4" s="442"/>
      <c r="L4" s="442"/>
      <c r="M4" s="442"/>
      <c r="N4" s="442"/>
      <c r="O4" s="442"/>
      <c r="P4" s="442"/>
      <c r="Q4" s="442"/>
      <c r="R4" s="442"/>
      <c r="S4" s="442"/>
      <c r="T4" s="442"/>
      <c r="U4" s="442"/>
      <c r="V4" s="442"/>
      <c r="W4" s="442"/>
      <c r="X4" s="442"/>
      <c r="Y4" s="442"/>
      <c r="Z4" s="442"/>
      <c r="AA4" s="442"/>
      <c r="AB4" s="442"/>
      <c r="AC4" s="442"/>
      <c r="AD4" s="442"/>
      <c r="AE4" s="442"/>
      <c r="AF4" s="442"/>
    </row>
    <row r="5" spans="1:32" s="443" customFormat="1" ht="19" customHeight="1" x14ac:dyDescent="0.35">
      <c r="A5" s="439" t="s">
        <v>331</v>
      </c>
      <c r="B5" s="1198"/>
      <c r="C5" s="1198"/>
      <c r="D5" s="380"/>
      <c r="E5" s="442"/>
      <c r="F5" s="442"/>
      <c r="G5" s="442"/>
      <c r="H5" s="442"/>
      <c r="I5" s="442"/>
      <c r="J5" s="442"/>
      <c r="K5" s="442"/>
      <c r="L5" s="442"/>
      <c r="M5" s="442"/>
      <c r="N5" s="442"/>
      <c r="O5" s="442"/>
      <c r="P5" s="442"/>
      <c r="Q5" s="442"/>
      <c r="R5" s="442"/>
      <c r="S5" s="442"/>
      <c r="T5" s="442"/>
      <c r="U5" s="442"/>
      <c r="V5" s="442"/>
      <c r="W5" s="442"/>
      <c r="X5" s="442"/>
      <c r="Y5" s="442"/>
      <c r="Z5" s="442"/>
      <c r="AA5" s="442"/>
      <c r="AB5" s="442"/>
      <c r="AC5" s="442"/>
      <c r="AD5" s="442"/>
      <c r="AE5" s="442"/>
      <c r="AF5" s="442"/>
    </row>
    <row r="6" spans="1:32" s="443" customFormat="1" ht="19" customHeight="1" x14ac:dyDescent="0.35">
      <c r="A6" s="439" t="s">
        <v>332</v>
      </c>
      <c r="B6" s="1198"/>
      <c r="C6" s="1198"/>
      <c r="D6" s="380"/>
      <c r="E6" s="442"/>
      <c r="F6" s="442"/>
      <c r="G6" s="442"/>
      <c r="H6" s="442"/>
      <c r="I6" s="442"/>
      <c r="J6" s="442"/>
      <c r="K6" s="442"/>
      <c r="L6" s="442"/>
      <c r="M6" s="442"/>
      <c r="N6" s="442"/>
      <c r="O6" s="442"/>
      <c r="P6" s="442"/>
      <c r="Q6" s="442"/>
      <c r="R6" s="442"/>
      <c r="S6" s="442"/>
      <c r="T6" s="442"/>
      <c r="U6" s="442"/>
      <c r="V6" s="442"/>
      <c r="W6" s="442"/>
      <c r="X6" s="442"/>
      <c r="Y6" s="442"/>
      <c r="Z6" s="442"/>
      <c r="AA6" s="442"/>
      <c r="AB6" s="442"/>
      <c r="AC6" s="442"/>
      <c r="AD6" s="442"/>
      <c r="AE6" s="442"/>
      <c r="AF6" s="442"/>
    </row>
    <row r="7" spans="1:32" s="443" customFormat="1" ht="19" customHeight="1" thickBot="1" x14ac:dyDescent="0.4">
      <c r="A7" s="439" t="s">
        <v>333</v>
      </c>
      <c r="B7" s="1198"/>
      <c r="C7" s="1198"/>
      <c r="D7" s="380"/>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row>
    <row r="8" spans="1:32" ht="19" customHeight="1" thickBot="1" x14ac:dyDescent="0.4">
      <c r="A8" s="1412" t="s">
        <v>3559</v>
      </c>
      <c r="B8" s="1412"/>
      <c r="C8" s="1412"/>
      <c r="D8" s="1413"/>
    </row>
    <row r="9" spans="1:32" ht="19" customHeight="1" x14ac:dyDescent="0.35">
      <c r="A9" s="1414" t="s">
        <v>340</v>
      </c>
      <c r="B9" s="1416" t="s">
        <v>680</v>
      </c>
      <c r="C9" s="1416" t="s">
        <v>681</v>
      </c>
      <c r="D9" s="1415" t="s">
        <v>433</v>
      </c>
    </row>
    <row r="10" spans="1:32" s="444" customFormat="1" x14ac:dyDescent="0.35">
      <c r="A10" s="392" t="s">
        <v>689</v>
      </c>
      <c r="B10" s="1417"/>
      <c r="C10" s="1417">
        <f>'PRELIMINARY AND GENERAL '!G56</f>
        <v>0</v>
      </c>
      <c r="D10" s="1417">
        <f>B10+C10</f>
        <v>0</v>
      </c>
    </row>
    <row r="11" spans="1:32" s="444" customFormat="1" x14ac:dyDescent="0.35">
      <c r="A11" s="392" t="s">
        <v>690</v>
      </c>
      <c r="B11" s="1418">
        <f>'Excavate,Plant,Stays &amp; Struts'!H185</f>
        <v>0</v>
      </c>
      <c r="C11" s="1418">
        <f>'Excavate,Plant,Stays &amp; Struts'!K185</f>
        <v>0</v>
      </c>
      <c r="D11" s="1417">
        <f t="shared" ref="D11:D24" si="0">B11+C11</f>
        <v>0</v>
      </c>
    </row>
    <row r="12" spans="1:32" s="444" customFormat="1" x14ac:dyDescent="0.35">
      <c r="A12" s="392" t="s">
        <v>691</v>
      </c>
      <c r="B12" s="1418">
        <f>'MV Overhead'!H349</f>
        <v>0</v>
      </c>
      <c r="C12" s="1418">
        <f>'MV Overhead'!K349</f>
        <v>0</v>
      </c>
      <c r="D12" s="1417">
        <f t="shared" si="0"/>
        <v>0</v>
      </c>
    </row>
    <row r="13" spans="1:32" s="444" customFormat="1" x14ac:dyDescent="0.35">
      <c r="A13" s="392" t="s">
        <v>692</v>
      </c>
      <c r="B13" s="1418">
        <f>'LV Overhead'!H160</f>
        <v>0</v>
      </c>
      <c r="C13" s="1418">
        <f>'LV Overhead'!K160</f>
        <v>0</v>
      </c>
      <c r="D13" s="1417">
        <f t="shared" si="0"/>
        <v>0</v>
      </c>
    </row>
    <row r="14" spans="1:32" s="444" customFormat="1" x14ac:dyDescent="0.35">
      <c r="A14" s="392" t="s">
        <v>693</v>
      </c>
      <c r="B14" s="1418">
        <f>'MV Equip &amp; Switchgear'!H88</f>
        <v>0</v>
      </c>
      <c r="C14" s="1418">
        <f>'MV Equip &amp; Switchgear'!K88</f>
        <v>0</v>
      </c>
      <c r="D14" s="1417">
        <f t="shared" si="0"/>
        <v>0</v>
      </c>
    </row>
    <row r="15" spans="1:32" s="444" customFormat="1" x14ac:dyDescent="0.35">
      <c r="A15" s="392" t="s">
        <v>694</v>
      </c>
      <c r="B15" s="1418">
        <f>'House Service Connections'!H68</f>
        <v>0</v>
      </c>
      <c r="C15" s="1418">
        <f>'House Service Connections'!K68</f>
        <v>0</v>
      </c>
      <c r="D15" s="1417">
        <f t="shared" si="0"/>
        <v>0</v>
      </c>
    </row>
    <row r="16" spans="1:32" s="444" customFormat="1" x14ac:dyDescent="0.35">
      <c r="A16" s="392" t="s">
        <v>695</v>
      </c>
      <c r="B16" s="1418">
        <f>'LV Cable'!G237</f>
        <v>0</v>
      </c>
      <c r="C16" s="1418">
        <f>'LV Cable'!J237</f>
        <v>0</v>
      </c>
      <c r="D16" s="1417">
        <f t="shared" si="0"/>
        <v>0</v>
      </c>
    </row>
    <row r="17" spans="1:4" s="444" customFormat="1" x14ac:dyDescent="0.35">
      <c r="A17" s="392" t="s">
        <v>696</v>
      </c>
      <c r="B17" s="1418">
        <f>'MV Cable'!H376</f>
        <v>0</v>
      </c>
      <c r="C17" s="1418">
        <f>'MV Cable'!K376</f>
        <v>0</v>
      </c>
      <c r="D17" s="1417">
        <f t="shared" si="0"/>
        <v>0</v>
      </c>
    </row>
    <row r="18" spans="1:4" s="444" customFormat="1" x14ac:dyDescent="0.35">
      <c r="A18" s="392" t="s">
        <v>697</v>
      </c>
      <c r="B18" s="1418"/>
      <c r="C18" s="1418">
        <f>Dismantle!K293</f>
        <v>0</v>
      </c>
      <c r="D18" s="1417">
        <f t="shared" si="0"/>
        <v>0</v>
      </c>
    </row>
    <row r="19" spans="1:4" s="444" customFormat="1" x14ac:dyDescent="0.35">
      <c r="A19" s="392"/>
      <c r="B19" s="1418"/>
      <c r="C19" s="1418"/>
      <c r="D19" s="1417"/>
    </row>
    <row r="20" spans="1:4" s="444" customFormat="1" x14ac:dyDescent="0.35">
      <c r="A20" s="392" t="s">
        <v>698</v>
      </c>
      <c r="B20" s="1418">
        <f>SUM(B11:B18)*5%</f>
        <v>0</v>
      </c>
      <c r="C20" s="1418"/>
      <c r="D20" s="1417">
        <f t="shared" ref="D20" si="1">B20+C20</f>
        <v>0</v>
      </c>
    </row>
    <row r="21" spans="1:4" s="444" customFormat="1" x14ac:dyDescent="0.35">
      <c r="A21" s="392"/>
      <c r="B21" s="1418"/>
      <c r="C21" s="1418"/>
      <c r="D21" s="1417"/>
    </row>
    <row r="22" spans="1:4" s="444" customFormat="1" x14ac:dyDescent="0.35">
      <c r="A22" s="392" t="s">
        <v>682</v>
      </c>
      <c r="B22" s="1418"/>
      <c r="C22" s="1418">
        <f>INFILLS!F29</f>
        <v>0</v>
      </c>
      <c r="D22" s="1417">
        <f t="shared" si="0"/>
        <v>0</v>
      </c>
    </row>
    <row r="23" spans="1:4" s="444" customFormat="1" x14ac:dyDescent="0.35">
      <c r="A23" s="392" t="s">
        <v>324</v>
      </c>
      <c r="B23" s="1418"/>
      <c r="C23" s="1418">
        <f>'TRANSPORT '!F23</f>
        <v>0</v>
      </c>
      <c r="D23" s="1417">
        <f t="shared" si="0"/>
        <v>0</v>
      </c>
    </row>
    <row r="24" spans="1:4" s="444" customFormat="1" x14ac:dyDescent="0.35">
      <c r="A24" s="392" t="s">
        <v>298</v>
      </c>
      <c r="B24" s="1418"/>
      <c r="C24" s="1418"/>
      <c r="D24" s="1417">
        <f t="shared" si="0"/>
        <v>0</v>
      </c>
    </row>
    <row r="25" spans="1:4" s="444" customFormat="1" x14ac:dyDescent="0.35">
      <c r="A25" s="392"/>
      <c r="B25" s="1418"/>
      <c r="C25" s="1418"/>
      <c r="D25" s="1417"/>
    </row>
    <row r="26" spans="1:4" x14ac:dyDescent="0.35">
      <c r="A26" s="393"/>
      <c r="B26" s="445">
        <f>SUM(B10:B20)</f>
        <v>0</v>
      </c>
      <c r="C26" s="445">
        <f>SUM(C10:C24)</f>
        <v>0</v>
      </c>
      <c r="D26" s="394">
        <f t="shared" ref="D26" si="2">SUM(D10:D25)</f>
        <v>0</v>
      </c>
    </row>
    <row r="28" spans="1:4" s="358" customFormat="1" ht="26.5" customHeight="1" x14ac:dyDescent="0.35">
      <c r="A28" s="1199" t="s">
        <v>699</v>
      </c>
      <c r="B28" s="1200"/>
      <c r="C28" s="446"/>
      <c r="D28" s="447"/>
    </row>
    <row r="29" spans="1:4" s="358" customFormat="1" ht="26.5" customHeight="1" x14ac:dyDescent="0.35">
      <c r="A29" s="1199" t="s">
        <v>700</v>
      </c>
      <c r="B29" s="1200"/>
      <c r="C29" s="446" t="s">
        <v>421</v>
      </c>
      <c r="D29" s="447"/>
    </row>
    <row r="30" spans="1:4" s="358" customFormat="1" ht="26.5" customHeight="1" x14ac:dyDescent="0.35">
      <c r="A30" s="1199" t="s">
        <v>701</v>
      </c>
      <c r="B30" s="1200"/>
      <c r="C30" s="449"/>
      <c r="D30" s="447"/>
    </row>
    <row r="31" spans="1:4" s="358" customFormat="1" ht="26.5" customHeight="1" x14ac:dyDescent="0.35">
      <c r="A31" s="1199" t="s">
        <v>422</v>
      </c>
      <c r="B31" s="1200"/>
      <c r="C31" s="446" t="s">
        <v>421</v>
      </c>
      <c r="D31" s="447"/>
    </row>
    <row r="32" spans="1:4" s="358" customFormat="1" ht="26.5" customHeight="1" x14ac:dyDescent="0.35">
      <c r="A32" s="1199" t="s">
        <v>423</v>
      </c>
      <c r="B32" s="1200"/>
      <c r="C32" s="446"/>
      <c r="D32" s="447"/>
    </row>
    <row r="33" spans="1:4" s="358" customFormat="1" ht="26.5" customHeight="1" x14ac:dyDescent="0.35">
      <c r="A33" s="1199" t="s">
        <v>45</v>
      </c>
      <c r="B33" s="1200"/>
      <c r="C33" s="446" t="s">
        <v>421</v>
      </c>
      <c r="D33" s="447"/>
    </row>
    <row r="34" spans="1:4" s="358" customFormat="1" ht="26.5" customHeight="1" x14ac:dyDescent="0.35">
      <c r="A34" s="1199" t="s">
        <v>424</v>
      </c>
      <c r="B34" s="1200"/>
      <c r="C34" s="446"/>
      <c r="D34" s="447"/>
    </row>
    <row r="35" spans="1:4" s="358" customFormat="1" ht="26.5" customHeight="1" thickBot="1" x14ac:dyDescent="0.4">
      <c r="A35" s="1201" t="s">
        <v>702</v>
      </c>
      <c r="B35" s="1202"/>
      <c r="C35" s="450" t="s">
        <v>421</v>
      </c>
      <c r="D35" s="447"/>
    </row>
  </sheetData>
  <mergeCells count="16">
    <mergeCell ref="B7:C7"/>
    <mergeCell ref="A8:D8"/>
    <mergeCell ref="A28:B28"/>
    <mergeCell ref="A35:B35"/>
    <mergeCell ref="A29:B29"/>
    <mergeCell ref="A30:B30"/>
    <mergeCell ref="A31:B31"/>
    <mergeCell ref="A32:B32"/>
    <mergeCell ref="A33:B33"/>
    <mergeCell ref="A34:B34"/>
    <mergeCell ref="B6:C6"/>
    <mergeCell ref="B1:C1"/>
    <mergeCell ref="B2:C2"/>
    <mergeCell ref="B3:C3"/>
    <mergeCell ref="B4:C4"/>
    <mergeCell ref="B5:C5"/>
  </mergeCells>
  <pageMargins left="0.7" right="0.7" top="0.75" bottom="0.75" header="0.3" footer="0.3"/>
  <pageSetup scale="3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21F98F-C7A2-4001-9D89-431940C7401F}">
  <sheetPr>
    <tabColor rgb="FF66FFFF"/>
  </sheetPr>
  <dimension ref="A1:G65"/>
  <sheetViews>
    <sheetView view="pageBreakPreview" zoomScale="50" zoomScaleNormal="100" zoomScaleSheetLayoutView="50" workbookViewId="0">
      <selection activeCell="C17" sqref="C17"/>
    </sheetView>
  </sheetViews>
  <sheetFormatPr defaultColWidth="8.81640625" defaultRowHeight="15.5" x14ac:dyDescent="0.35"/>
  <cols>
    <col min="1" max="1" width="19.54296875" style="460" customWidth="1"/>
    <col min="2" max="2" width="20.1796875" style="502" customWidth="1"/>
    <col min="3" max="3" width="73.54296875" style="502" customWidth="1"/>
    <col min="4" max="4" width="12.81640625" style="503" customWidth="1"/>
    <col min="5" max="5" width="18.26953125" style="503" customWidth="1"/>
    <col min="6" max="6" width="25.54296875" style="1064" customWidth="1"/>
    <col min="7" max="7" width="22.1796875" style="503" customWidth="1"/>
    <col min="8" max="197" width="8.81640625" style="460"/>
    <col min="198" max="198" width="19.54296875" style="460" customWidth="1"/>
    <col min="199" max="199" width="17.453125" style="460" customWidth="1"/>
    <col min="200" max="200" width="73.54296875" style="460" customWidth="1"/>
    <col min="201" max="201" width="12.81640625" style="460" customWidth="1"/>
    <col min="202" max="202" width="7.54296875" style="460" customWidth="1"/>
    <col min="203" max="203" width="12.81640625" style="460" customWidth="1"/>
    <col min="204" max="204" width="25.54296875" style="460" customWidth="1"/>
    <col min="205" max="205" width="0" style="460" hidden="1" customWidth="1"/>
    <col min="206" max="207" width="25.54296875" style="460" customWidth="1"/>
    <col min="208" max="208" width="15" style="460" customWidth="1"/>
    <col min="209" max="209" width="13.453125" style="460" customWidth="1"/>
    <col min="210" max="210" width="8.81640625" style="460"/>
    <col min="211" max="211" width="16.453125" style="460" customWidth="1"/>
    <col min="212" max="212" width="8.81640625" style="460"/>
    <col min="213" max="213" width="16.453125" style="460" customWidth="1"/>
    <col min="214" max="214" width="8.81640625" style="460"/>
    <col min="215" max="215" width="16.453125" style="460" customWidth="1"/>
    <col min="216" max="216" width="8.81640625" style="460"/>
    <col min="217" max="217" width="16.453125" style="460" customWidth="1"/>
    <col min="218" max="218" width="8.81640625" style="460"/>
    <col min="219" max="219" width="16.453125" style="460" customWidth="1"/>
    <col min="220" max="220" width="8.81640625" style="460"/>
    <col min="221" max="221" width="16.453125" style="460" customWidth="1"/>
    <col min="222" max="222" width="8.81640625" style="460"/>
    <col min="223" max="223" width="16.453125" style="460" customWidth="1"/>
    <col min="224" max="224" width="8.81640625" style="460"/>
    <col min="225" max="225" width="16.453125" style="460" customWidth="1"/>
    <col min="226" max="226" width="8.81640625" style="460"/>
    <col min="227" max="227" width="16.453125" style="460" customWidth="1"/>
    <col min="228" max="228" width="8.81640625" style="460"/>
    <col min="229" max="229" width="16.453125" style="460" customWidth="1"/>
    <col min="230" max="230" width="8.81640625" style="460"/>
    <col min="231" max="231" width="16.453125" style="460" customWidth="1"/>
    <col min="232" max="232" width="8.81640625" style="460"/>
    <col min="233" max="233" width="16.453125" style="460" customWidth="1"/>
    <col min="234" max="234" width="23.453125" style="460" customWidth="1"/>
    <col min="235" max="235" width="23.81640625" style="460" customWidth="1"/>
    <col min="236" max="453" width="8.81640625" style="460"/>
    <col min="454" max="454" width="19.54296875" style="460" customWidth="1"/>
    <col min="455" max="455" width="17.453125" style="460" customWidth="1"/>
    <col min="456" max="456" width="73.54296875" style="460" customWidth="1"/>
    <col min="457" max="457" width="12.81640625" style="460" customWidth="1"/>
    <col min="458" max="458" width="7.54296875" style="460" customWidth="1"/>
    <col min="459" max="459" width="12.81640625" style="460" customWidth="1"/>
    <col min="460" max="460" width="25.54296875" style="460" customWidth="1"/>
    <col min="461" max="461" width="0" style="460" hidden="1" customWidth="1"/>
    <col min="462" max="463" width="25.54296875" style="460" customWidth="1"/>
    <col min="464" max="464" width="15" style="460" customWidth="1"/>
    <col min="465" max="465" width="13.453125" style="460" customWidth="1"/>
    <col min="466" max="466" width="8.81640625" style="460"/>
    <col min="467" max="467" width="16.453125" style="460" customWidth="1"/>
    <col min="468" max="468" width="8.81640625" style="460"/>
    <col min="469" max="469" width="16.453125" style="460" customWidth="1"/>
    <col min="470" max="470" width="8.81640625" style="460"/>
    <col min="471" max="471" width="16.453125" style="460" customWidth="1"/>
    <col min="472" max="472" width="8.81640625" style="460"/>
    <col min="473" max="473" width="16.453125" style="460" customWidth="1"/>
    <col min="474" max="474" width="8.81640625" style="460"/>
    <col min="475" max="475" width="16.453125" style="460" customWidth="1"/>
    <col min="476" max="476" width="8.81640625" style="460"/>
    <col min="477" max="477" width="16.453125" style="460" customWidth="1"/>
    <col min="478" max="478" width="8.81640625" style="460"/>
    <col min="479" max="479" width="16.453125" style="460" customWidth="1"/>
    <col min="480" max="480" width="8.81640625" style="460"/>
    <col min="481" max="481" width="16.453125" style="460" customWidth="1"/>
    <col min="482" max="482" width="8.81640625" style="460"/>
    <col min="483" max="483" width="16.453125" style="460" customWidth="1"/>
    <col min="484" max="484" width="8.81640625" style="460"/>
    <col min="485" max="485" width="16.453125" style="460" customWidth="1"/>
    <col min="486" max="486" width="8.81640625" style="460"/>
    <col min="487" max="487" width="16.453125" style="460" customWidth="1"/>
    <col min="488" max="488" width="8.81640625" style="460"/>
    <col min="489" max="489" width="16.453125" style="460" customWidth="1"/>
    <col min="490" max="490" width="23.453125" style="460" customWidth="1"/>
    <col min="491" max="491" width="23.81640625" style="460" customWidth="1"/>
    <col min="492" max="709" width="8.81640625" style="460"/>
    <col min="710" max="710" width="19.54296875" style="460" customWidth="1"/>
    <col min="711" max="711" width="17.453125" style="460" customWidth="1"/>
    <col min="712" max="712" width="73.54296875" style="460" customWidth="1"/>
    <col min="713" max="713" width="12.81640625" style="460" customWidth="1"/>
    <col min="714" max="714" width="7.54296875" style="460" customWidth="1"/>
    <col min="715" max="715" width="12.81640625" style="460" customWidth="1"/>
    <col min="716" max="716" width="25.54296875" style="460" customWidth="1"/>
    <col min="717" max="717" width="0" style="460" hidden="1" customWidth="1"/>
    <col min="718" max="719" width="25.54296875" style="460" customWidth="1"/>
    <col min="720" max="720" width="15" style="460" customWidth="1"/>
    <col min="721" max="721" width="13.453125" style="460" customWidth="1"/>
    <col min="722" max="722" width="8.81640625" style="460"/>
    <col min="723" max="723" width="16.453125" style="460" customWidth="1"/>
    <col min="724" max="724" width="8.81640625" style="460"/>
    <col min="725" max="725" width="16.453125" style="460" customWidth="1"/>
    <col min="726" max="726" width="8.81640625" style="460"/>
    <col min="727" max="727" width="16.453125" style="460" customWidth="1"/>
    <col min="728" max="728" width="8.81640625" style="460"/>
    <col min="729" max="729" width="16.453125" style="460" customWidth="1"/>
    <col min="730" max="730" width="8.81640625" style="460"/>
    <col min="731" max="731" width="16.453125" style="460" customWidth="1"/>
    <col min="732" max="732" width="8.81640625" style="460"/>
    <col min="733" max="733" width="16.453125" style="460" customWidth="1"/>
    <col min="734" max="734" width="8.81640625" style="460"/>
    <col min="735" max="735" width="16.453125" style="460" customWidth="1"/>
    <col min="736" max="736" width="8.81640625" style="460"/>
    <col min="737" max="737" width="16.453125" style="460" customWidth="1"/>
    <col min="738" max="738" width="8.81640625" style="460"/>
    <col min="739" max="739" width="16.453125" style="460" customWidth="1"/>
    <col min="740" max="740" width="8.81640625" style="460"/>
    <col min="741" max="741" width="16.453125" style="460" customWidth="1"/>
    <col min="742" max="742" width="8.81640625" style="460"/>
    <col min="743" max="743" width="16.453125" style="460" customWidth="1"/>
    <col min="744" max="744" width="8.81640625" style="460"/>
    <col min="745" max="745" width="16.453125" style="460" customWidth="1"/>
    <col min="746" max="746" width="23.453125" style="460" customWidth="1"/>
    <col min="747" max="747" width="23.81640625" style="460" customWidth="1"/>
    <col min="748" max="965" width="8.81640625" style="460"/>
    <col min="966" max="966" width="19.54296875" style="460" customWidth="1"/>
    <col min="967" max="967" width="17.453125" style="460" customWidth="1"/>
    <col min="968" max="968" width="73.54296875" style="460" customWidth="1"/>
    <col min="969" max="969" width="12.81640625" style="460" customWidth="1"/>
    <col min="970" max="970" width="7.54296875" style="460" customWidth="1"/>
    <col min="971" max="971" width="12.81640625" style="460" customWidth="1"/>
    <col min="972" max="972" width="25.54296875" style="460" customWidth="1"/>
    <col min="973" max="973" width="0" style="460" hidden="1" customWidth="1"/>
    <col min="974" max="975" width="25.54296875" style="460" customWidth="1"/>
    <col min="976" max="976" width="15" style="460" customWidth="1"/>
    <col min="977" max="977" width="13.453125" style="460" customWidth="1"/>
    <col min="978" max="978" width="8.81640625" style="460"/>
    <col min="979" max="979" width="16.453125" style="460" customWidth="1"/>
    <col min="980" max="980" width="8.81640625" style="460"/>
    <col min="981" max="981" width="16.453125" style="460" customWidth="1"/>
    <col min="982" max="982" width="8.81640625" style="460"/>
    <col min="983" max="983" width="16.453125" style="460" customWidth="1"/>
    <col min="984" max="984" width="8.81640625" style="460"/>
    <col min="985" max="985" width="16.453125" style="460" customWidth="1"/>
    <col min="986" max="986" width="8.81640625" style="460"/>
    <col min="987" max="987" width="16.453125" style="460" customWidth="1"/>
    <col min="988" max="988" width="8.81640625" style="460"/>
    <col min="989" max="989" width="16.453125" style="460" customWidth="1"/>
    <col min="990" max="990" width="8.81640625" style="460"/>
    <col min="991" max="991" width="16.453125" style="460" customWidth="1"/>
    <col min="992" max="992" width="8.81640625" style="460"/>
    <col min="993" max="993" width="16.453125" style="460" customWidth="1"/>
    <col min="994" max="994" width="8.81640625" style="460"/>
    <col min="995" max="995" width="16.453125" style="460" customWidth="1"/>
    <col min="996" max="996" width="8.81640625" style="460"/>
    <col min="997" max="997" width="16.453125" style="460" customWidth="1"/>
    <col min="998" max="998" width="8.81640625" style="460"/>
    <col min="999" max="999" width="16.453125" style="460" customWidth="1"/>
    <col min="1000" max="1000" width="8.81640625" style="460"/>
    <col min="1001" max="1001" width="16.453125" style="460" customWidth="1"/>
    <col min="1002" max="1002" width="23.453125" style="460" customWidth="1"/>
    <col min="1003" max="1003" width="23.81640625" style="460" customWidth="1"/>
    <col min="1004" max="1221" width="8.81640625" style="460"/>
    <col min="1222" max="1222" width="19.54296875" style="460" customWidth="1"/>
    <col min="1223" max="1223" width="17.453125" style="460" customWidth="1"/>
    <col min="1224" max="1224" width="73.54296875" style="460" customWidth="1"/>
    <col min="1225" max="1225" width="12.81640625" style="460" customWidth="1"/>
    <col min="1226" max="1226" width="7.54296875" style="460" customWidth="1"/>
    <col min="1227" max="1227" width="12.81640625" style="460" customWidth="1"/>
    <col min="1228" max="1228" width="25.54296875" style="460" customWidth="1"/>
    <col min="1229" max="1229" width="0" style="460" hidden="1" customWidth="1"/>
    <col min="1230" max="1231" width="25.54296875" style="460" customWidth="1"/>
    <col min="1232" max="1232" width="15" style="460" customWidth="1"/>
    <col min="1233" max="1233" width="13.453125" style="460" customWidth="1"/>
    <col min="1234" max="1234" width="8.81640625" style="460"/>
    <col min="1235" max="1235" width="16.453125" style="460" customWidth="1"/>
    <col min="1236" max="1236" width="8.81640625" style="460"/>
    <col min="1237" max="1237" width="16.453125" style="460" customWidth="1"/>
    <col min="1238" max="1238" width="8.81640625" style="460"/>
    <col min="1239" max="1239" width="16.453125" style="460" customWidth="1"/>
    <col min="1240" max="1240" width="8.81640625" style="460"/>
    <col min="1241" max="1241" width="16.453125" style="460" customWidth="1"/>
    <col min="1242" max="1242" width="8.81640625" style="460"/>
    <col min="1243" max="1243" width="16.453125" style="460" customWidth="1"/>
    <col min="1244" max="1244" width="8.81640625" style="460"/>
    <col min="1245" max="1245" width="16.453125" style="460" customWidth="1"/>
    <col min="1246" max="1246" width="8.81640625" style="460"/>
    <col min="1247" max="1247" width="16.453125" style="460" customWidth="1"/>
    <col min="1248" max="1248" width="8.81640625" style="460"/>
    <col min="1249" max="1249" width="16.453125" style="460" customWidth="1"/>
    <col min="1250" max="1250" width="8.81640625" style="460"/>
    <col min="1251" max="1251" width="16.453125" style="460" customWidth="1"/>
    <col min="1252" max="1252" width="8.81640625" style="460"/>
    <col min="1253" max="1253" width="16.453125" style="460" customWidth="1"/>
    <col min="1254" max="1254" width="8.81640625" style="460"/>
    <col min="1255" max="1255" width="16.453125" style="460" customWidth="1"/>
    <col min="1256" max="1256" width="8.81640625" style="460"/>
    <col min="1257" max="1257" width="16.453125" style="460" customWidth="1"/>
    <col min="1258" max="1258" width="23.453125" style="460" customWidth="1"/>
    <col min="1259" max="1259" width="23.81640625" style="460" customWidth="1"/>
    <col min="1260" max="1477" width="8.81640625" style="460"/>
    <col min="1478" max="1478" width="19.54296875" style="460" customWidth="1"/>
    <col min="1479" max="1479" width="17.453125" style="460" customWidth="1"/>
    <col min="1480" max="1480" width="73.54296875" style="460" customWidth="1"/>
    <col min="1481" max="1481" width="12.81640625" style="460" customWidth="1"/>
    <col min="1482" max="1482" width="7.54296875" style="460" customWidth="1"/>
    <col min="1483" max="1483" width="12.81640625" style="460" customWidth="1"/>
    <col min="1484" max="1484" width="25.54296875" style="460" customWidth="1"/>
    <col min="1485" max="1485" width="0" style="460" hidden="1" customWidth="1"/>
    <col min="1486" max="1487" width="25.54296875" style="460" customWidth="1"/>
    <col min="1488" max="1488" width="15" style="460" customWidth="1"/>
    <col min="1489" max="1489" width="13.453125" style="460" customWidth="1"/>
    <col min="1490" max="1490" width="8.81640625" style="460"/>
    <col min="1491" max="1491" width="16.453125" style="460" customWidth="1"/>
    <col min="1492" max="1492" width="8.81640625" style="460"/>
    <col min="1493" max="1493" width="16.453125" style="460" customWidth="1"/>
    <col min="1494" max="1494" width="8.81640625" style="460"/>
    <col min="1495" max="1495" width="16.453125" style="460" customWidth="1"/>
    <col min="1496" max="1496" width="8.81640625" style="460"/>
    <col min="1497" max="1497" width="16.453125" style="460" customWidth="1"/>
    <col min="1498" max="1498" width="8.81640625" style="460"/>
    <col min="1499" max="1499" width="16.453125" style="460" customWidth="1"/>
    <col min="1500" max="1500" width="8.81640625" style="460"/>
    <col min="1501" max="1501" width="16.453125" style="460" customWidth="1"/>
    <col min="1502" max="1502" width="8.81640625" style="460"/>
    <col min="1503" max="1503" width="16.453125" style="460" customWidth="1"/>
    <col min="1504" max="1504" width="8.81640625" style="460"/>
    <col min="1505" max="1505" width="16.453125" style="460" customWidth="1"/>
    <col min="1506" max="1506" width="8.81640625" style="460"/>
    <col min="1507" max="1507" width="16.453125" style="460" customWidth="1"/>
    <col min="1508" max="1508" width="8.81640625" style="460"/>
    <col min="1509" max="1509" width="16.453125" style="460" customWidth="1"/>
    <col min="1510" max="1510" width="8.81640625" style="460"/>
    <col min="1511" max="1511" width="16.453125" style="460" customWidth="1"/>
    <col min="1512" max="1512" width="8.81640625" style="460"/>
    <col min="1513" max="1513" width="16.453125" style="460" customWidth="1"/>
    <col min="1514" max="1514" width="23.453125" style="460" customWidth="1"/>
    <col min="1515" max="1515" width="23.81640625" style="460" customWidth="1"/>
    <col min="1516" max="1733" width="8.81640625" style="460"/>
    <col min="1734" max="1734" width="19.54296875" style="460" customWidth="1"/>
    <col min="1735" max="1735" width="17.453125" style="460" customWidth="1"/>
    <col min="1736" max="1736" width="73.54296875" style="460" customWidth="1"/>
    <col min="1737" max="1737" width="12.81640625" style="460" customWidth="1"/>
    <col min="1738" max="1738" width="7.54296875" style="460" customWidth="1"/>
    <col min="1739" max="1739" width="12.81640625" style="460" customWidth="1"/>
    <col min="1740" max="1740" width="25.54296875" style="460" customWidth="1"/>
    <col min="1741" max="1741" width="0" style="460" hidden="1" customWidth="1"/>
    <col min="1742" max="1743" width="25.54296875" style="460" customWidth="1"/>
    <col min="1744" max="1744" width="15" style="460" customWidth="1"/>
    <col min="1745" max="1745" width="13.453125" style="460" customWidth="1"/>
    <col min="1746" max="1746" width="8.81640625" style="460"/>
    <col min="1747" max="1747" width="16.453125" style="460" customWidth="1"/>
    <col min="1748" max="1748" width="8.81640625" style="460"/>
    <col min="1749" max="1749" width="16.453125" style="460" customWidth="1"/>
    <col min="1750" max="1750" width="8.81640625" style="460"/>
    <col min="1751" max="1751" width="16.453125" style="460" customWidth="1"/>
    <col min="1752" max="1752" width="8.81640625" style="460"/>
    <col min="1753" max="1753" width="16.453125" style="460" customWidth="1"/>
    <col min="1754" max="1754" width="8.81640625" style="460"/>
    <col min="1755" max="1755" width="16.453125" style="460" customWidth="1"/>
    <col min="1756" max="1756" width="8.81640625" style="460"/>
    <col min="1757" max="1757" width="16.453125" style="460" customWidth="1"/>
    <col min="1758" max="1758" width="8.81640625" style="460"/>
    <col min="1759" max="1759" width="16.453125" style="460" customWidth="1"/>
    <col min="1760" max="1760" width="8.81640625" style="460"/>
    <col min="1761" max="1761" width="16.453125" style="460" customWidth="1"/>
    <col min="1762" max="1762" width="8.81640625" style="460"/>
    <col min="1763" max="1763" width="16.453125" style="460" customWidth="1"/>
    <col min="1764" max="1764" width="8.81640625" style="460"/>
    <col min="1765" max="1765" width="16.453125" style="460" customWidth="1"/>
    <col min="1766" max="1766" width="8.81640625" style="460"/>
    <col min="1767" max="1767" width="16.453125" style="460" customWidth="1"/>
    <col min="1768" max="1768" width="8.81640625" style="460"/>
    <col min="1769" max="1769" width="16.453125" style="460" customWidth="1"/>
    <col min="1770" max="1770" width="23.453125" style="460" customWidth="1"/>
    <col min="1771" max="1771" width="23.81640625" style="460" customWidth="1"/>
    <col min="1772" max="1989" width="8.81640625" style="460"/>
    <col min="1990" max="1990" width="19.54296875" style="460" customWidth="1"/>
    <col min="1991" max="1991" width="17.453125" style="460" customWidth="1"/>
    <col min="1992" max="1992" width="73.54296875" style="460" customWidth="1"/>
    <col min="1993" max="1993" width="12.81640625" style="460" customWidth="1"/>
    <col min="1994" max="1994" width="7.54296875" style="460" customWidth="1"/>
    <col min="1995" max="1995" width="12.81640625" style="460" customWidth="1"/>
    <col min="1996" max="1996" width="25.54296875" style="460" customWidth="1"/>
    <col min="1997" max="1997" width="0" style="460" hidden="1" customWidth="1"/>
    <col min="1998" max="1999" width="25.54296875" style="460" customWidth="1"/>
    <col min="2000" max="2000" width="15" style="460" customWidth="1"/>
    <col min="2001" max="2001" width="13.453125" style="460" customWidth="1"/>
    <col min="2002" max="2002" width="8.81640625" style="460"/>
    <col min="2003" max="2003" width="16.453125" style="460" customWidth="1"/>
    <col min="2004" max="2004" width="8.81640625" style="460"/>
    <col min="2005" max="2005" width="16.453125" style="460" customWidth="1"/>
    <col min="2006" max="2006" width="8.81640625" style="460"/>
    <col min="2007" max="2007" width="16.453125" style="460" customWidth="1"/>
    <col min="2008" max="2008" width="8.81640625" style="460"/>
    <col min="2009" max="2009" width="16.453125" style="460" customWidth="1"/>
    <col min="2010" max="2010" width="8.81640625" style="460"/>
    <col min="2011" max="2011" width="16.453125" style="460" customWidth="1"/>
    <col min="2012" max="2012" width="8.81640625" style="460"/>
    <col min="2013" max="2013" width="16.453125" style="460" customWidth="1"/>
    <col min="2014" max="2014" width="8.81640625" style="460"/>
    <col min="2015" max="2015" width="16.453125" style="460" customWidth="1"/>
    <col min="2016" max="2016" width="8.81640625" style="460"/>
    <col min="2017" max="2017" width="16.453125" style="460" customWidth="1"/>
    <col min="2018" max="2018" width="8.81640625" style="460"/>
    <col min="2019" max="2019" width="16.453125" style="460" customWidth="1"/>
    <col min="2020" max="2020" width="8.81640625" style="460"/>
    <col min="2021" max="2021" width="16.453125" style="460" customWidth="1"/>
    <col min="2022" max="2022" width="8.81640625" style="460"/>
    <col min="2023" max="2023" width="16.453125" style="460" customWidth="1"/>
    <col min="2024" max="2024" width="8.81640625" style="460"/>
    <col min="2025" max="2025" width="16.453125" style="460" customWidth="1"/>
    <col min="2026" max="2026" width="23.453125" style="460" customWidth="1"/>
    <col min="2027" max="2027" width="23.81640625" style="460" customWidth="1"/>
    <col min="2028" max="2245" width="8.81640625" style="460"/>
    <col min="2246" max="2246" width="19.54296875" style="460" customWidth="1"/>
    <col min="2247" max="2247" width="17.453125" style="460" customWidth="1"/>
    <col min="2248" max="2248" width="73.54296875" style="460" customWidth="1"/>
    <col min="2249" max="2249" width="12.81640625" style="460" customWidth="1"/>
    <col min="2250" max="2250" width="7.54296875" style="460" customWidth="1"/>
    <col min="2251" max="2251" width="12.81640625" style="460" customWidth="1"/>
    <col min="2252" max="2252" width="25.54296875" style="460" customWidth="1"/>
    <col min="2253" max="2253" width="0" style="460" hidden="1" customWidth="1"/>
    <col min="2254" max="2255" width="25.54296875" style="460" customWidth="1"/>
    <col min="2256" max="2256" width="15" style="460" customWidth="1"/>
    <col min="2257" max="2257" width="13.453125" style="460" customWidth="1"/>
    <col min="2258" max="2258" width="8.81640625" style="460"/>
    <col min="2259" max="2259" width="16.453125" style="460" customWidth="1"/>
    <col min="2260" max="2260" width="8.81640625" style="460"/>
    <col min="2261" max="2261" width="16.453125" style="460" customWidth="1"/>
    <col min="2262" max="2262" width="8.81640625" style="460"/>
    <col min="2263" max="2263" width="16.453125" style="460" customWidth="1"/>
    <col min="2264" max="2264" width="8.81640625" style="460"/>
    <col min="2265" max="2265" width="16.453125" style="460" customWidth="1"/>
    <col min="2266" max="2266" width="8.81640625" style="460"/>
    <col min="2267" max="2267" width="16.453125" style="460" customWidth="1"/>
    <col min="2268" max="2268" width="8.81640625" style="460"/>
    <col min="2269" max="2269" width="16.453125" style="460" customWidth="1"/>
    <col min="2270" max="2270" width="8.81640625" style="460"/>
    <col min="2271" max="2271" width="16.453125" style="460" customWidth="1"/>
    <col min="2272" max="2272" width="8.81640625" style="460"/>
    <col min="2273" max="2273" width="16.453125" style="460" customWidth="1"/>
    <col min="2274" max="2274" width="8.81640625" style="460"/>
    <col min="2275" max="2275" width="16.453125" style="460" customWidth="1"/>
    <col min="2276" max="2276" width="8.81640625" style="460"/>
    <col min="2277" max="2277" width="16.453125" style="460" customWidth="1"/>
    <col min="2278" max="2278" width="8.81640625" style="460"/>
    <col min="2279" max="2279" width="16.453125" style="460" customWidth="1"/>
    <col min="2280" max="2280" width="8.81640625" style="460"/>
    <col min="2281" max="2281" width="16.453125" style="460" customWidth="1"/>
    <col min="2282" max="2282" width="23.453125" style="460" customWidth="1"/>
    <col min="2283" max="2283" width="23.81640625" style="460" customWidth="1"/>
    <col min="2284" max="2501" width="8.81640625" style="460"/>
    <col min="2502" max="2502" width="19.54296875" style="460" customWidth="1"/>
    <col min="2503" max="2503" width="17.453125" style="460" customWidth="1"/>
    <col min="2504" max="2504" width="73.54296875" style="460" customWidth="1"/>
    <col min="2505" max="2505" width="12.81640625" style="460" customWidth="1"/>
    <col min="2506" max="2506" width="7.54296875" style="460" customWidth="1"/>
    <col min="2507" max="2507" width="12.81640625" style="460" customWidth="1"/>
    <col min="2508" max="2508" width="25.54296875" style="460" customWidth="1"/>
    <col min="2509" max="2509" width="0" style="460" hidden="1" customWidth="1"/>
    <col min="2510" max="2511" width="25.54296875" style="460" customWidth="1"/>
    <col min="2512" max="2512" width="15" style="460" customWidth="1"/>
    <col min="2513" max="2513" width="13.453125" style="460" customWidth="1"/>
    <col min="2514" max="2514" width="8.81640625" style="460"/>
    <col min="2515" max="2515" width="16.453125" style="460" customWidth="1"/>
    <col min="2516" max="2516" width="8.81640625" style="460"/>
    <col min="2517" max="2517" width="16.453125" style="460" customWidth="1"/>
    <col min="2518" max="2518" width="8.81640625" style="460"/>
    <col min="2519" max="2519" width="16.453125" style="460" customWidth="1"/>
    <col min="2520" max="2520" width="8.81640625" style="460"/>
    <col min="2521" max="2521" width="16.453125" style="460" customWidth="1"/>
    <col min="2522" max="2522" width="8.81640625" style="460"/>
    <col min="2523" max="2523" width="16.453125" style="460" customWidth="1"/>
    <col min="2524" max="2524" width="8.81640625" style="460"/>
    <col min="2525" max="2525" width="16.453125" style="460" customWidth="1"/>
    <col min="2526" max="2526" width="8.81640625" style="460"/>
    <col min="2527" max="2527" width="16.453125" style="460" customWidth="1"/>
    <col min="2528" max="2528" width="8.81640625" style="460"/>
    <col min="2529" max="2529" width="16.453125" style="460" customWidth="1"/>
    <col min="2530" max="2530" width="8.81640625" style="460"/>
    <col min="2531" max="2531" width="16.453125" style="460" customWidth="1"/>
    <col min="2532" max="2532" width="8.81640625" style="460"/>
    <col min="2533" max="2533" width="16.453125" style="460" customWidth="1"/>
    <col min="2534" max="2534" width="8.81640625" style="460"/>
    <col min="2535" max="2535" width="16.453125" style="460" customWidth="1"/>
    <col min="2536" max="2536" width="8.81640625" style="460"/>
    <col min="2537" max="2537" width="16.453125" style="460" customWidth="1"/>
    <col min="2538" max="2538" width="23.453125" style="460" customWidth="1"/>
    <col min="2539" max="2539" width="23.81640625" style="460" customWidth="1"/>
    <col min="2540" max="2757" width="8.81640625" style="460"/>
    <col min="2758" max="2758" width="19.54296875" style="460" customWidth="1"/>
    <col min="2759" max="2759" width="17.453125" style="460" customWidth="1"/>
    <col min="2760" max="2760" width="73.54296875" style="460" customWidth="1"/>
    <col min="2761" max="2761" width="12.81640625" style="460" customWidth="1"/>
    <col min="2762" max="2762" width="7.54296875" style="460" customWidth="1"/>
    <col min="2763" max="2763" width="12.81640625" style="460" customWidth="1"/>
    <col min="2764" max="2764" width="25.54296875" style="460" customWidth="1"/>
    <col min="2765" max="2765" width="0" style="460" hidden="1" customWidth="1"/>
    <col min="2766" max="2767" width="25.54296875" style="460" customWidth="1"/>
    <col min="2768" max="2768" width="15" style="460" customWidth="1"/>
    <col min="2769" max="2769" width="13.453125" style="460" customWidth="1"/>
    <col min="2770" max="2770" width="8.81640625" style="460"/>
    <col min="2771" max="2771" width="16.453125" style="460" customWidth="1"/>
    <col min="2772" max="2772" width="8.81640625" style="460"/>
    <col min="2773" max="2773" width="16.453125" style="460" customWidth="1"/>
    <col min="2774" max="2774" width="8.81640625" style="460"/>
    <col min="2775" max="2775" width="16.453125" style="460" customWidth="1"/>
    <col min="2776" max="2776" width="8.81640625" style="460"/>
    <col min="2777" max="2777" width="16.453125" style="460" customWidth="1"/>
    <col min="2778" max="2778" width="8.81640625" style="460"/>
    <col min="2779" max="2779" width="16.453125" style="460" customWidth="1"/>
    <col min="2780" max="2780" width="8.81640625" style="460"/>
    <col min="2781" max="2781" width="16.453125" style="460" customWidth="1"/>
    <col min="2782" max="2782" width="8.81640625" style="460"/>
    <col min="2783" max="2783" width="16.453125" style="460" customWidth="1"/>
    <col min="2784" max="2784" width="8.81640625" style="460"/>
    <col min="2785" max="2785" width="16.453125" style="460" customWidth="1"/>
    <col min="2786" max="2786" width="8.81640625" style="460"/>
    <col min="2787" max="2787" width="16.453125" style="460" customWidth="1"/>
    <col min="2788" max="2788" width="8.81640625" style="460"/>
    <col min="2789" max="2789" width="16.453125" style="460" customWidth="1"/>
    <col min="2790" max="2790" width="8.81640625" style="460"/>
    <col min="2791" max="2791" width="16.453125" style="460" customWidth="1"/>
    <col min="2792" max="2792" width="8.81640625" style="460"/>
    <col min="2793" max="2793" width="16.453125" style="460" customWidth="1"/>
    <col min="2794" max="2794" width="23.453125" style="460" customWidth="1"/>
    <col min="2795" max="2795" width="23.81640625" style="460" customWidth="1"/>
    <col min="2796" max="3013" width="8.81640625" style="460"/>
    <col min="3014" max="3014" width="19.54296875" style="460" customWidth="1"/>
    <col min="3015" max="3015" width="17.453125" style="460" customWidth="1"/>
    <col min="3016" max="3016" width="73.54296875" style="460" customWidth="1"/>
    <col min="3017" max="3017" width="12.81640625" style="460" customWidth="1"/>
    <col min="3018" max="3018" width="7.54296875" style="460" customWidth="1"/>
    <col min="3019" max="3019" width="12.81640625" style="460" customWidth="1"/>
    <col min="3020" max="3020" width="25.54296875" style="460" customWidth="1"/>
    <col min="3021" max="3021" width="0" style="460" hidden="1" customWidth="1"/>
    <col min="3022" max="3023" width="25.54296875" style="460" customWidth="1"/>
    <col min="3024" max="3024" width="15" style="460" customWidth="1"/>
    <col min="3025" max="3025" width="13.453125" style="460" customWidth="1"/>
    <col min="3026" max="3026" width="8.81640625" style="460"/>
    <col min="3027" max="3027" width="16.453125" style="460" customWidth="1"/>
    <col min="3028" max="3028" width="8.81640625" style="460"/>
    <col min="3029" max="3029" width="16.453125" style="460" customWidth="1"/>
    <col min="3030" max="3030" width="8.81640625" style="460"/>
    <col min="3031" max="3031" width="16.453125" style="460" customWidth="1"/>
    <col min="3032" max="3032" width="8.81640625" style="460"/>
    <col min="3033" max="3033" width="16.453125" style="460" customWidth="1"/>
    <col min="3034" max="3034" width="8.81640625" style="460"/>
    <col min="3035" max="3035" width="16.453125" style="460" customWidth="1"/>
    <col min="3036" max="3036" width="8.81640625" style="460"/>
    <col min="3037" max="3037" width="16.453125" style="460" customWidth="1"/>
    <col min="3038" max="3038" width="8.81640625" style="460"/>
    <col min="3039" max="3039" width="16.453125" style="460" customWidth="1"/>
    <col min="3040" max="3040" width="8.81640625" style="460"/>
    <col min="3041" max="3041" width="16.453125" style="460" customWidth="1"/>
    <col min="3042" max="3042" width="8.81640625" style="460"/>
    <col min="3043" max="3043" width="16.453125" style="460" customWidth="1"/>
    <col min="3044" max="3044" width="8.81640625" style="460"/>
    <col min="3045" max="3045" width="16.453125" style="460" customWidth="1"/>
    <col min="3046" max="3046" width="8.81640625" style="460"/>
    <col min="3047" max="3047" width="16.453125" style="460" customWidth="1"/>
    <col min="3048" max="3048" width="8.81640625" style="460"/>
    <col min="3049" max="3049" width="16.453125" style="460" customWidth="1"/>
    <col min="3050" max="3050" width="23.453125" style="460" customWidth="1"/>
    <col min="3051" max="3051" width="23.81640625" style="460" customWidth="1"/>
    <col min="3052" max="3269" width="8.81640625" style="460"/>
    <col min="3270" max="3270" width="19.54296875" style="460" customWidth="1"/>
    <col min="3271" max="3271" width="17.453125" style="460" customWidth="1"/>
    <col min="3272" max="3272" width="73.54296875" style="460" customWidth="1"/>
    <col min="3273" max="3273" width="12.81640625" style="460" customWidth="1"/>
    <col min="3274" max="3274" width="7.54296875" style="460" customWidth="1"/>
    <col min="3275" max="3275" width="12.81640625" style="460" customWidth="1"/>
    <col min="3276" max="3276" width="25.54296875" style="460" customWidth="1"/>
    <col min="3277" max="3277" width="0" style="460" hidden="1" customWidth="1"/>
    <col min="3278" max="3279" width="25.54296875" style="460" customWidth="1"/>
    <col min="3280" max="3280" width="15" style="460" customWidth="1"/>
    <col min="3281" max="3281" width="13.453125" style="460" customWidth="1"/>
    <col min="3282" max="3282" width="8.81640625" style="460"/>
    <col min="3283" max="3283" width="16.453125" style="460" customWidth="1"/>
    <col min="3284" max="3284" width="8.81640625" style="460"/>
    <col min="3285" max="3285" width="16.453125" style="460" customWidth="1"/>
    <col min="3286" max="3286" width="8.81640625" style="460"/>
    <col min="3287" max="3287" width="16.453125" style="460" customWidth="1"/>
    <col min="3288" max="3288" width="8.81640625" style="460"/>
    <col min="3289" max="3289" width="16.453125" style="460" customWidth="1"/>
    <col min="3290" max="3290" width="8.81640625" style="460"/>
    <col min="3291" max="3291" width="16.453125" style="460" customWidth="1"/>
    <col min="3292" max="3292" width="8.81640625" style="460"/>
    <col min="3293" max="3293" width="16.453125" style="460" customWidth="1"/>
    <col min="3294" max="3294" width="8.81640625" style="460"/>
    <col min="3295" max="3295" width="16.453125" style="460" customWidth="1"/>
    <col min="3296" max="3296" width="8.81640625" style="460"/>
    <col min="3297" max="3297" width="16.453125" style="460" customWidth="1"/>
    <col min="3298" max="3298" width="8.81640625" style="460"/>
    <col min="3299" max="3299" width="16.453125" style="460" customWidth="1"/>
    <col min="3300" max="3300" width="8.81640625" style="460"/>
    <col min="3301" max="3301" width="16.453125" style="460" customWidth="1"/>
    <col min="3302" max="3302" width="8.81640625" style="460"/>
    <col min="3303" max="3303" width="16.453125" style="460" customWidth="1"/>
    <col min="3304" max="3304" width="8.81640625" style="460"/>
    <col min="3305" max="3305" width="16.453125" style="460" customWidth="1"/>
    <col min="3306" max="3306" width="23.453125" style="460" customWidth="1"/>
    <col min="3307" max="3307" width="23.81640625" style="460" customWidth="1"/>
    <col min="3308" max="3525" width="8.81640625" style="460"/>
    <col min="3526" max="3526" width="19.54296875" style="460" customWidth="1"/>
    <col min="3527" max="3527" width="17.453125" style="460" customWidth="1"/>
    <col min="3528" max="3528" width="73.54296875" style="460" customWidth="1"/>
    <col min="3529" max="3529" width="12.81640625" style="460" customWidth="1"/>
    <col min="3530" max="3530" width="7.54296875" style="460" customWidth="1"/>
    <col min="3531" max="3531" width="12.81640625" style="460" customWidth="1"/>
    <col min="3532" max="3532" width="25.54296875" style="460" customWidth="1"/>
    <col min="3533" max="3533" width="0" style="460" hidden="1" customWidth="1"/>
    <col min="3534" max="3535" width="25.54296875" style="460" customWidth="1"/>
    <col min="3536" max="3536" width="15" style="460" customWidth="1"/>
    <col min="3537" max="3537" width="13.453125" style="460" customWidth="1"/>
    <col min="3538" max="3538" width="8.81640625" style="460"/>
    <col min="3539" max="3539" width="16.453125" style="460" customWidth="1"/>
    <col min="3540" max="3540" width="8.81640625" style="460"/>
    <col min="3541" max="3541" width="16.453125" style="460" customWidth="1"/>
    <col min="3542" max="3542" width="8.81640625" style="460"/>
    <col min="3543" max="3543" width="16.453125" style="460" customWidth="1"/>
    <col min="3544" max="3544" width="8.81640625" style="460"/>
    <col min="3545" max="3545" width="16.453125" style="460" customWidth="1"/>
    <col min="3546" max="3546" width="8.81640625" style="460"/>
    <col min="3547" max="3547" width="16.453125" style="460" customWidth="1"/>
    <col min="3548" max="3548" width="8.81640625" style="460"/>
    <col min="3549" max="3549" width="16.453125" style="460" customWidth="1"/>
    <col min="3550" max="3550" width="8.81640625" style="460"/>
    <col min="3551" max="3551" width="16.453125" style="460" customWidth="1"/>
    <col min="3552" max="3552" width="8.81640625" style="460"/>
    <col min="3553" max="3553" width="16.453125" style="460" customWidth="1"/>
    <col min="3554" max="3554" width="8.81640625" style="460"/>
    <col min="3555" max="3555" width="16.453125" style="460" customWidth="1"/>
    <col min="3556" max="3556" width="8.81640625" style="460"/>
    <col min="3557" max="3557" width="16.453125" style="460" customWidth="1"/>
    <col min="3558" max="3558" width="8.81640625" style="460"/>
    <col min="3559" max="3559" width="16.453125" style="460" customWidth="1"/>
    <col min="3560" max="3560" width="8.81640625" style="460"/>
    <col min="3561" max="3561" width="16.453125" style="460" customWidth="1"/>
    <col min="3562" max="3562" width="23.453125" style="460" customWidth="1"/>
    <col min="3563" max="3563" width="23.81640625" style="460" customWidth="1"/>
    <col min="3564" max="3781" width="8.81640625" style="460"/>
    <col min="3782" max="3782" width="19.54296875" style="460" customWidth="1"/>
    <col min="3783" max="3783" width="17.453125" style="460" customWidth="1"/>
    <col min="3784" max="3784" width="73.54296875" style="460" customWidth="1"/>
    <col min="3785" max="3785" width="12.81640625" style="460" customWidth="1"/>
    <col min="3786" max="3786" width="7.54296875" style="460" customWidth="1"/>
    <col min="3787" max="3787" width="12.81640625" style="460" customWidth="1"/>
    <col min="3788" max="3788" width="25.54296875" style="460" customWidth="1"/>
    <col min="3789" max="3789" width="0" style="460" hidden="1" customWidth="1"/>
    <col min="3790" max="3791" width="25.54296875" style="460" customWidth="1"/>
    <col min="3792" max="3792" width="15" style="460" customWidth="1"/>
    <col min="3793" max="3793" width="13.453125" style="460" customWidth="1"/>
    <col min="3794" max="3794" width="8.81640625" style="460"/>
    <col min="3795" max="3795" width="16.453125" style="460" customWidth="1"/>
    <col min="3796" max="3796" width="8.81640625" style="460"/>
    <col min="3797" max="3797" width="16.453125" style="460" customWidth="1"/>
    <col min="3798" max="3798" width="8.81640625" style="460"/>
    <col min="3799" max="3799" width="16.453125" style="460" customWidth="1"/>
    <col min="3800" max="3800" width="8.81640625" style="460"/>
    <col min="3801" max="3801" width="16.453125" style="460" customWidth="1"/>
    <col min="3802" max="3802" width="8.81640625" style="460"/>
    <col min="3803" max="3803" width="16.453125" style="460" customWidth="1"/>
    <col min="3804" max="3804" width="8.81640625" style="460"/>
    <col min="3805" max="3805" width="16.453125" style="460" customWidth="1"/>
    <col min="3806" max="3806" width="8.81640625" style="460"/>
    <col min="3807" max="3807" width="16.453125" style="460" customWidth="1"/>
    <col min="3808" max="3808" width="8.81640625" style="460"/>
    <col min="3809" max="3809" width="16.453125" style="460" customWidth="1"/>
    <col min="3810" max="3810" width="8.81640625" style="460"/>
    <col min="3811" max="3811" width="16.453125" style="460" customWidth="1"/>
    <col min="3812" max="3812" width="8.81640625" style="460"/>
    <col min="3813" max="3813" width="16.453125" style="460" customWidth="1"/>
    <col min="3814" max="3814" width="8.81640625" style="460"/>
    <col min="3815" max="3815" width="16.453125" style="460" customWidth="1"/>
    <col min="3816" max="3816" width="8.81640625" style="460"/>
    <col min="3817" max="3817" width="16.453125" style="460" customWidth="1"/>
    <col min="3818" max="3818" width="23.453125" style="460" customWidth="1"/>
    <col min="3819" max="3819" width="23.81640625" style="460" customWidth="1"/>
    <col min="3820" max="4037" width="8.81640625" style="460"/>
    <col min="4038" max="4038" width="19.54296875" style="460" customWidth="1"/>
    <col min="4039" max="4039" width="17.453125" style="460" customWidth="1"/>
    <col min="4040" max="4040" width="73.54296875" style="460" customWidth="1"/>
    <col min="4041" max="4041" width="12.81640625" style="460" customWidth="1"/>
    <col min="4042" max="4042" width="7.54296875" style="460" customWidth="1"/>
    <col min="4043" max="4043" width="12.81640625" style="460" customWidth="1"/>
    <col min="4044" max="4044" width="25.54296875" style="460" customWidth="1"/>
    <col min="4045" max="4045" width="0" style="460" hidden="1" customWidth="1"/>
    <col min="4046" max="4047" width="25.54296875" style="460" customWidth="1"/>
    <col min="4048" max="4048" width="15" style="460" customWidth="1"/>
    <col min="4049" max="4049" width="13.453125" style="460" customWidth="1"/>
    <col min="4050" max="4050" width="8.81640625" style="460"/>
    <col min="4051" max="4051" width="16.453125" style="460" customWidth="1"/>
    <col min="4052" max="4052" width="8.81640625" style="460"/>
    <col min="4053" max="4053" width="16.453125" style="460" customWidth="1"/>
    <col min="4054" max="4054" width="8.81640625" style="460"/>
    <col min="4055" max="4055" width="16.453125" style="460" customWidth="1"/>
    <col min="4056" max="4056" width="8.81640625" style="460"/>
    <col min="4057" max="4057" width="16.453125" style="460" customWidth="1"/>
    <col min="4058" max="4058" width="8.81640625" style="460"/>
    <col min="4059" max="4059" width="16.453125" style="460" customWidth="1"/>
    <col min="4060" max="4060" width="8.81640625" style="460"/>
    <col min="4061" max="4061" width="16.453125" style="460" customWidth="1"/>
    <col min="4062" max="4062" width="8.81640625" style="460"/>
    <col min="4063" max="4063" width="16.453125" style="460" customWidth="1"/>
    <col min="4064" max="4064" width="8.81640625" style="460"/>
    <col min="4065" max="4065" width="16.453125" style="460" customWidth="1"/>
    <col min="4066" max="4066" width="8.81640625" style="460"/>
    <col min="4067" max="4067" width="16.453125" style="460" customWidth="1"/>
    <col min="4068" max="4068" width="8.81640625" style="460"/>
    <col min="4069" max="4069" width="16.453125" style="460" customWidth="1"/>
    <col min="4070" max="4070" width="8.81640625" style="460"/>
    <col min="4071" max="4071" width="16.453125" style="460" customWidth="1"/>
    <col min="4072" max="4072" width="8.81640625" style="460"/>
    <col min="4073" max="4073" width="16.453125" style="460" customWidth="1"/>
    <col min="4074" max="4074" width="23.453125" style="460" customWidth="1"/>
    <col min="4075" max="4075" width="23.81640625" style="460" customWidth="1"/>
    <col min="4076" max="4293" width="8.81640625" style="460"/>
    <col min="4294" max="4294" width="19.54296875" style="460" customWidth="1"/>
    <col min="4295" max="4295" width="17.453125" style="460" customWidth="1"/>
    <col min="4296" max="4296" width="73.54296875" style="460" customWidth="1"/>
    <col min="4297" max="4297" width="12.81640625" style="460" customWidth="1"/>
    <col min="4298" max="4298" width="7.54296875" style="460" customWidth="1"/>
    <col min="4299" max="4299" width="12.81640625" style="460" customWidth="1"/>
    <col min="4300" max="4300" width="25.54296875" style="460" customWidth="1"/>
    <col min="4301" max="4301" width="0" style="460" hidden="1" customWidth="1"/>
    <col min="4302" max="4303" width="25.54296875" style="460" customWidth="1"/>
    <col min="4304" max="4304" width="15" style="460" customWidth="1"/>
    <col min="4305" max="4305" width="13.453125" style="460" customWidth="1"/>
    <col min="4306" max="4306" width="8.81640625" style="460"/>
    <col min="4307" max="4307" width="16.453125" style="460" customWidth="1"/>
    <col min="4308" max="4308" width="8.81640625" style="460"/>
    <col min="4309" max="4309" width="16.453125" style="460" customWidth="1"/>
    <col min="4310" max="4310" width="8.81640625" style="460"/>
    <col min="4311" max="4311" width="16.453125" style="460" customWidth="1"/>
    <col min="4312" max="4312" width="8.81640625" style="460"/>
    <col min="4313" max="4313" width="16.453125" style="460" customWidth="1"/>
    <col min="4314" max="4314" width="8.81640625" style="460"/>
    <col min="4315" max="4315" width="16.453125" style="460" customWidth="1"/>
    <col min="4316" max="4316" width="8.81640625" style="460"/>
    <col min="4317" max="4317" width="16.453125" style="460" customWidth="1"/>
    <col min="4318" max="4318" width="8.81640625" style="460"/>
    <col min="4319" max="4319" width="16.453125" style="460" customWidth="1"/>
    <col min="4320" max="4320" width="8.81640625" style="460"/>
    <col min="4321" max="4321" width="16.453125" style="460" customWidth="1"/>
    <col min="4322" max="4322" width="8.81640625" style="460"/>
    <col min="4323" max="4323" width="16.453125" style="460" customWidth="1"/>
    <col min="4324" max="4324" width="8.81640625" style="460"/>
    <col min="4325" max="4325" width="16.453125" style="460" customWidth="1"/>
    <col min="4326" max="4326" width="8.81640625" style="460"/>
    <col min="4327" max="4327" width="16.453125" style="460" customWidth="1"/>
    <col min="4328" max="4328" width="8.81640625" style="460"/>
    <col min="4329" max="4329" width="16.453125" style="460" customWidth="1"/>
    <col min="4330" max="4330" width="23.453125" style="460" customWidth="1"/>
    <col min="4331" max="4331" width="23.81640625" style="460" customWidth="1"/>
    <col min="4332" max="4549" width="8.81640625" style="460"/>
    <col min="4550" max="4550" width="19.54296875" style="460" customWidth="1"/>
    <col min="4551" max="4551" width="17.453125" style="460" customWidth="1"/>
    <col min="4552" max="4552" width="73.54296875" style="460" customWidth="1"/>
    <col min="4553" max="4553" width="12.81640625" style="460" customWidth="1"/>
    <col min="4554" max="4554" width="7.54296875" style="460" customWidth="1"/>
    <col min="4555" max="4555" width="12.81640625" style="460" customWidth="1"/>
    <col min="4556" max="4556" width="25.54296875" style="460" customWidth="1"/>
    <col min="4557" max="4557" width="0" style="460" hidden="1" customWidth="1"/>
    <col min="4558" max="4559" width="25.54296875" style="460" customWidth="1"/>
    <col min="4560" max="4560" width="15" style="460" customWidth="1"/>
    <col min="4561" max="4561" width="13.453125" style="460" customWidth="1"/>
    <col min="4562" max="4562" width="8.81640625" style="460"/>
    <col min="4563" max="4563" width="16.453125" style="460" customWidth="1"/>
    <col min="4564" max="4564" width="8.81640625" style="460"/>
    <col min="4565" max="4565" width="16.453125" style="460" customWidth="1"/>
    <col min="4566" max="4566" width="8.81640625" style="460"/>
    <col min="4567" max="4567" width="16.453125" style="460" customWidth="1"/>
    <col min="4568" max="4568" width="8.81640625" style="460"/>
    <col min="4569" max="4569" width="16.453125" style="460" customWidth="1"/>
    <col min="4570" max="4570" width="8.81640625" style="460"/>
    <col min="4571" max="4571" width="16.453125" style="460" customWidth="1"/>
    <col min="4572" max="4572" width="8.81640625" style="460"/>
    <col min="4573" max="4573" width="16.453125" style="460" customWidth="1"/>
    <col min="4574" max="4574" width="8.81640625" style="460"/>
    <col min="4575" max="4575" width="16.453125" style="460" customWidth="1"/>
    <col min="4576" max="4576" width="8.81640625" style="460"/>
    <col min="4577" max="4577" width="16.453125" style="460" customWidth="1"/>
    <col min="4578" max="4578" width="8.81640625" style="460"/>
    <col min="4579" max="4579" width="16.453125" style="460" customWidth="1"/>
    <col min="4580" max="4580" width="8.81640625" style="460"/>
    <col min="4581" max="4581" width="16.453125" style="460" customWidth="1"/>
    <col min="4582" max="4582" width="8.81640625" style="460"/>
    <col min="4583" max="4583" width="16.453125" style="460" customWidth="1"/>
    <col min="4584" max="4584" width="8.81640625" style="460"/>
    <col min="4585" max="4585" width="16.453125" style="460" customWidth="1"/>
    <col min="4586" max="4586" width="23.453125" style="460" customWidth="1"/>
    <col min="4587" max="4587" width="23.81640625" style="460" customWidth="1"/>
    <col min="4588" max="4805" width="8.81640625" style="460"/>
    <col min="4806" max="4806" width="19.54296875" style="460" customWidth="1"/>
    <col min="4807" max="4807" width="17.453125" style="460" customWidth="1"/>
    <col min="4808" max="4808" width="73.54296875" style="460" customWidth="1"/>
    <col min="4809" max="4809" width="12.81640625" style="460" customWidth="1"/>
    <col min="4810" max="4810" width="7.54296875" style="460" customWidth="1"/>
    <col min="4811" max="4811" width="12.81640625" style="460" customWidth="1"/>
    <col min="4812" max="4812" width="25.54296875" style="460" customWidth="1"/>
    <col min="4813" max="4813" width="0" style="460" hidden="1" customWidth="1"/>
    <col min="4814" max="4815" width="25.54296875" style="460" customWidth="1"/>
    <col min="4816" max="4816" width="15" style="460" customWidth="1"/>
    <col min="4817" max="4817" width="13.453125" style="460" customWidth="1"/>
    <col min="4818" max="4818" width="8.81640625" style="460"/>
    <col min="4819" max="4819" width="16.453125" style="460" customWidth="1"/>
    <col min="4820" max="4820" width="8.81640625" style="460"/>
    <col min="4821" max="4821" width="16.453125" style="460" customWidth="1"/>
    <col min="4822" max="4822" width="8.81640625" style="460"/>
    <col min="4823" max="4823" width="16.453125" style="460" customWidth="1"/>
    <col min="4824" max="4824" width="8.81640625" style="460"/>
    <col min="4825" max="4825" width="16.453125" style="460" customWidth="1"/>
    <col min="4826" max="4826" width="8.81640625" style="460"/>
    <col min="4827" max="4827" width="16.453125" style="460" customWidth="1"/>
    <col min="4828" max="4828" width="8.81640625" style="460"/>
    <col min="4829" max="4829" width="16.453125" style="460" customWidth="1"/>
    <col min="4830" max="4830" width="8.81640625" style="460"/>
    <col min="4831" max="4831" width="16.453125" style="460" customWidth="1"/>
    <col min="4832" max="4832" width="8.81640625" style="460"/>
    <col min="4833" max="4833" width="16.453125" style="460" customWidth="1"/>
    <col min="4834" max="4834" width="8.81640625" style="460"/>
    <col min="4835" max="4835" width="16.453125" style="460" customWidth="1"/>
    <col min="4836" max="4836" width="8.81640625" style="460"/>
    <col min="4837" max="4837" width="16.453125" style="460" customWidth="1"/>
    <col min="4838" max="4838" width="8.81640625" style="460"/>
    <col min="4839" max="4839" width="16.453125" style="460" customWidth="1"/>
    <col min="4840" max="4840" width="8.81640625" style="460"/>
    <col min="4841" max="4841" width="16.453125" style="460" customWidth="1"/>
    <col min="4842" max="4842" width="23.453125" style="460" customWidth="1"/>
    <col min="4843" max="4843" width="23.81640625" style="460" customWidth="1"/>
    <col min="4844" max="5061" width="8.81640625" style="460"/>
    <col min="5062" max="5062" width="19.54296875" style="460" customWidth="1"/>
    <col min="5063" max="5063" width="17.453125" style="460" customWidth="1"/>
    <col min="5064" max="5064" width="73.54296875" style="460" customWidth="1"/>
    <col min="5065" max="5065" width="12.81640625" style="460" customWidth="1"/>
    <col min="5066" max="5066" width="7.54296875" style="460" customWidth="1"/>
    <col min="5067" max="5067" width="12.81640625" style="460" customWidth="1"/>
    <col min="5068" max="5068" width="25.54296875" style="460" customWidth="1"/>
    <col min="5069" max="5069" width="0" style="460" hidden="1" customWidth="1"/>
    <col min="5070" max="5071" width="25.54296875" style="460" customWidth="1"/>
    <col min="5072" max="5072" width="15" style="460" customWidth="1"/>
    <col min="5073" max="5073" width="13.453125" style="460" customWidth="1"/>
    <col min="5074" max="5074" width="8.81640625" style="460"/>
    <col min="5075" max="5075" width="16.453125" style="460" customWidth="1"/>
    <col min="5076" max="5076" width="8.81640625" style="460"/>
    <col min="5077" max="5077" width="16.453125" style="460" customWidth="1"/>
    <col min="5078" max="5078" width="8.81640625" style="460"/>
    <col min="5079" max="5079" width="16.453125" style="460" customWidth="1"/>
    <col min="5080" max="5080" width="8.81640625" style="460"/>
    <col min="5081" max="5081" width="16.453125" style="460" customWidth="1"/>
    <col min="5082" max="5082" width="8.81640625" style="460"/>
    <col min="5083" max="5083" width="16.453125" style="460" customWidth="1"/>
    <col min="5084" max="5084" width="8.81640625" style="460"/>
    <col min="5085" max="5085" width="16.453125" style="460" customWidth="1"/>
    <col min="5086" max="5086" width="8.81640625" style="460"/>
    <col min="5087" max="5087" width="16.453125" style="460" customWidth="1"/>
    <col min="5088" max="5088" width="8.81640625" style="460"/>
    <col min="5089" max="5089" width="16.453125" style="460" customWidth="1"/>
    <col min="5090" max="5090" width="8.81640625" style="460"/>
    <col min="5091" max="5091" width="16.453125" style="460" customWidth="1"/>
    <col min="5092" max="5092" width="8.81640625" style="460"/>
    <col min="5093" max="5093" width="16.453125" style="460" customWidth="1"/>
    <col min="5094" max="5094" width="8.81640625" style="460"/>
    <col min="5095" max="5095" width="16.453125" style="460" customWidth="1"/>
    <col min="5096" max="5096" width="8.81640625" style="460"/>
    <col min="5097" max="5097" width="16.453125" style="460" customWidth="1"/>
    <col min="5098" max="5098" width="23.453125" style="460" customWidth="1"/>
    <col min="5099" max="5099" width="23.81640625" style="460" customWidth="1"/>
    <col min="5100" max="5317" width="8.81640625" style="460"/>
    <col min="5318" max="5318" width="19.54296875" style="460" customWidth="1"/>
    <col min="5319" max="5319" width="17.453125" style="460" customWidth="1"/>
    <col min="5320" max="5320" width="73.54296875" style="460" customWidth="1"/>
    <col min="5321" max="5321" width="12.81640625" style="460" customWidth="1"/>
    <col min="5322" max="5322" width="7.54296875" style="460" customWidth="1"/>
    <col min="5323" max="5323" width="12.81640625" style="460" customWidth="1"/>
    <col min="5324" max="5324" width="25.54296875" style="460" customWidth="1"/>
    <col min="5325" max="5325" width="0" style="460" hidden="1" customWidth="1"/>
    <col min="5326" max="5327" width="25.54296875" style="460" customWidth="1"/>
    <col min="5328" max="5328" width="15" style="460" customWidth="1"/>
    <col min="5329" max="5329" width="13.453125" style="460" customWidth="1"/>
    <col min="5330" max="5330" width="8.81640625" style="460"/>
    <col min="5331" max="5331" width="16.453125" style="460" customWidth="1"/>
    <col min="5332" max="5332" width="8.81640625" style="460"/>
    <col min="5333" max="5333" width="16.453125" style="460" customWidth="1"/>
    <col min="5334" max="5334" width="8.81640625" style="460"/>
    <col min="5335" max="5335" width="16.453125" style="460" customWidth="1"/>
    <col min="5336" max="5336" width="8.81640625" style="460"/>
    <col min="5337" max="5337" width="16.453125" style="460" customWidth="1"/>
    <col min="5338" max="5338" width="8.81640625" style="460"/>
    <col min="5339" max="5339" width="16.453125" style="460" customWidth="1"/>
    <col min="5340" max="5340" width="8.81640625" style="460"/>
    <col min="5341" max="5341" width="16.453125" style="460" customWidth="1"/>
    <col min="5342" max="5342" width="8.81640625" style="460"/>
    <col min="5343" max="5343" width="16.453125" style="460" customWidth="1"/>
    <col min="5344" max="5344" width="8.81640625" style="460"/>
    <col min="5345" max="5345" width="16.453125" style="460" customWidth="1"/>
    <col min="5346" max="5346" width="8.81640625" style="460"/>
    <col min="5347" max="5347" width="16.453125" style="460" customWidth="1"/>
    <col min="5348" max="5348" width="8.81640625" style="460"/>
    <col min="5349" max="5349" width="16.453125" style="460" customWidth="1"/>
    <col min="5350" max="5350" width="8.81640625" style="460"/>
    <col min="5351" max="5351" width="16.453125" style="460" customWidth="1"/>
    <col min="5352" max="5352" width="8.81640625" style="460"/>
    <col min="5353" max="5353" width="16.453125" style="460" customWidth="1"/>
    <col min="5354" max="5354" width="23.453125" style="460" customWidth="1"/>
    <col min="5355" max="5355" width="23.81640625" style="460" customWidth="1"/>
    <col min="5356" max="5573" width="8.81640625" style="460"/>
    <col min="5574" max="5574" width="19.54296875" style="460" customWidth="1"/>
    <col min="5575" max="5575" width="17.453125" style="460" customWidth="1"/>
    <col min="5576" max="5576" width="73.54296875" style="460" customWidth="1"/>
    <col min="5577" max="5577" width="12.81640625" style="460" customWidth="1"/>
    <col min="5578" max="5578" width="7.54296875" style="460" customWidth="1"/>
    <col min="5579" max="5579" width="12.81640625" style="460" customWidth="1"/>
    <col min="5580" max="5580" width="25.54296875" style="460" customWidth="1"/>
    <col min="5581" max="5581" width="0" style="460" hidden="1" customWidth="1"/>
    <col min="5582" max="5583" width="25.54296875" style="460" customWidth="1"/>
    <col min="5584" max="5584" width="15" style="460" customWidth="1"/>
    <col min="5585" max="5585" width="13.453125" style="460" customWidth="1"/>
    <col min="5586" max="5586" width="8.81640625" style="460"/>
    <col min="5587" max="5587" width="16.453125" style="460" customWidth="1"/>
    <col min="5588" max="5588" width="8.81640625" style="460"/>
    <col min="5589" max="5589" width="16.453125" style="460" customWidth="1"/>
    <col min="5590" max="5590" width="8.81640625" style="460"/>
    <col min="5591" max="5591" width="16.453125" style="460" customWidth="1"/>
    <col min="5592" max="5592" width="8.81640625" style="460"/>
    <col min="5593" max="5593" width="16.453125" style="460" customWidth="1"/>
    <col min="5594" max="5594" width="8.81640625" style="460"/>
    <col min="5595" max="5595" width="16.453125" style="460" customWidth="1"/>
    <col min="5596" max="5596" width="8.81640625" style="460"/>
    <col min="5597" max="5597" width="16.453125" style="460" customWidth="1"/>
    <col min="5598" max="5598" width="8.81640625" style="460"/>
    <col min="5599" max="5599" width="16.453125" style="460" customWidth="1"/>
    <col min="5600" max="5600" width="8.81640625" style="460"/>
    <col min="5601" max="5601" width="16.453125" style="460" customWidth="1"/>
    <col min="5602" max="5602" width="8.81640625" style="460"/>
    <col min="5603" max="5603" width="16.453125" style="460" customWidth="1"/>
    <col min="5604" max="5604" width="8.81640625" style="460"/>
    <col min="5605" max="5605" width="16.453125" style="460" customWidth="1"/>
    <col min="5606" max="5606" width="8.81640625" style="460"/>
    <col min="5607" max="5607" width="16.453125" style="460" customWidth="1"/>
    <col min="5608" max="5608" width="8.81640625" style="460"/>
    <col min="5609" max="5609" width="16.453125" style="460" customWidth="1"/>
    <col min="5610" max="5610" width="23.453125" style="460" customWidth="1"/>
    <col min="5611" max="5611" width="23.81640625" style="460" customWidth="1"/>
    <col min="5612" max="5829" width="8.81640625" style="460"/>
    <col min="5830" max="5830" width="19.54296875" style="460" customWidth="1"/>
    <col min="5831" max="5831" width="17.453125" style="460" customWidth="1"/>
    <col min="5832" max="5832" width="73.54296875" style="460" customWidth="1"/>
    <col min="5833" max="5833" width="12.81640625" style="460" customWidth="1"/>
    <col min="5834" max="5834" width="7.54296875" style="460" customWidth="1"/>
    <col min="5835" max="5835" width="12.81640625" style="460" customWidth="1"/>
    <col min="5836" max="5836" width="25.54296875" style="460" customWidth="1"/>
    <col min="5837" max="5837" width="0" style="460" hidden="1" customWidth="1"/>
    <col min="5838" max="5839" width="25.54296875" style="460" customWidth="1"/>
    <col min="5840" max="5840" width="15" style="460" customWidth="1"/>
    <col min="5841" max="5841" width="13.453125" style="460" customWidth="1"/>
    <col min="5842" max="5842" width="8.81640625" style="460"/>
    <col min="5843" max="5843" width="16.453125" style="460" customWidth="1"/>
    <col min="5844" max="5844" width="8.81640625" style="460"/>
    <col min="5845" max="5845" width="16.453125" style="460" customWidth="1"/>
    <col min="5846" max="5846" width="8.81640625" style="460"/>
    <col min="5847" max="5847" width="16.453125" style="460" customWidth="1"/>
    <col min="5848" max="5848" width="8.81640625" style="460"/>
    <col min="5849" max="5849" width="16.453125" style="460" customWidth="1"/>
    <col min="5850" max="5850" width="8.81640625" style="460"/>
    <col min="5851" max="5851" width="16.453125" style="460" customWidth="1"/>
    <col min="5852" max="5852" width="8.81640625" style="460"/>
    <col min="5853" max="5853" width="16.453125" style="460" customWidth="1"/>
    <col min="5854" max="5854" width="8.81640625" style="460"/>
    <col min="5855" max="5855" width="16.453125" style="460" customWidth="1"/>
    <col min="5856" max="5856" width="8.81640625" style="460"/>
    <col min="5857" max="5857" width="16.453125" style="460" customWidth="1"/>
    <col min="5858" max="5858" width="8.81640625" style="460"/>
    <col min="5859" max="5859" width="16.453125" style="460" customWidth="1"/>
    <col min="5860" max="5860" width="8.81640625" style="460"/>
    <col min="5861" max="5861" width="16.453125" style="460" customWidth="1"/>
    <col min="5862" max="5862" width="8.81640625" style="460"/>
    <col min="5863" max="5863" width="16.453125" style="460" customWidth="1"/>
    <col min="5864" max="5864" width="8.81640625" style="460"/>
    <col min="5865" max="5865" width="16.453125" style="460" customWidth="1"/>
    <col min="5866" max="5866" width="23.453125" style="460" customWidth="1"/>
    <col min="5867" max="5867" width="23.81640625" style="460" customWidth="1"/>
    <col min="5868" max="6085" width="8.81640625" style="460"/>
    <col min="6086" max="6086" width="19.54296875" style="460" customWidth="1"/>
    <col min="6087" max="6087" width="17.453125" style="460" customWidth="1"/>
    <col min="6088" max="6088" width="73.54296875" style="460" customWidth="1"/>
    <col min="6089" max="6089" width="12.81640625" style="460" customWidth="1"/>
    <col min="6090" max="6090" width="7.54296875" style="460" customWidth="1"/>
    <col min="6091" max="6091" width="12.81640625" style="460" customWidth="1"/>
    <col min="6092" max="6092" width="25.54296875" style="460" customWidth="1"/>
    <col min="6093" max="6093" width="0" style="460" hidden="1" customWidth="1"/>
    <col min="6094" max="6095" width="25.54296875" style="460" customWidth="1"/>
    <col min="6096" max="6096" width="15" style="460" customWidth="1"/>
    <col min="6097" max="6097" width="13.453125" style="460" customWidth="1"/>
    <col min="6098" max="6098" width="8.81640625" style="460"/>
    <col min="6099" max="6099" width="16.453125" style="460" customWidth="1"/>
    <col min="6100" max="6100" width="8.81640625" style="460"/>
    <col min="6101" max="6101" width="16.453125" style="460" customWidth="1"/>
    <col min="6102" max="6102" width="8.81640625" style="460"/>
    <col min="6103" max="6103" width="16.453125" style="460" customWidth="1"/>
    <col min="6104" max="6104" width="8.81640625" style="460"/>
    <col min="6105" max="6105" width="16.453125" style="460" customWidth="1"/>
    <col min="6106" max="6106" width="8.81640625" style="460"/>
    <col min="6107" max="6107" width="16.453125" style="460" customWidth="1"/>
    <col min="6108" max="6108" width="8.81640625" style="460"/>
    <col min="6109" max="6109" width="16.453125" style="460" customWidth="1"/>
    <col min="6110" max="6110" width="8.81640625" style="460"/>
    <col min="6111" max="6111" width="16.453125" style="460" customWidth="1"/>
    <col min="6112" max="6112" width="8.81640625" style="460"/>
    <col min="6113" max="6113" width="16.453125" style="460" customWidth="1"/>
    <col min="6114" max="6114" width="8.81640625" style="460"/>
    <col min="6115" max="6115" width="16.453125" style="460" customWidth="1"/>
    <col min="6116" max="6116" width="8.81640625" style="460"/>
    <col min="6117" max="6117" width="16.453125" style="460" customWidth="1"/>
    <col min="6118" max="6118" width="8.81640625" style="460"/>
    <col min="6119" max="6119" width="16.453125" style="460" customWidth="1"/>
    <col min="6120" max="6120" width="8.81640625" style="460"/>
    <col min="6121" max="6121" width="16.453125" style="460" customWidth="1"/>
    <col min="6122" max="6122" width="23.453125" style="460" customWidth="1"/>
    <col min="6123" max="6123" width="23.81640625" style="460" customWidth="1"/>
    <col min="6124" max="6341" width="8.81640625" style="460"/>
    <col min="6342" max="6342" width="19.54296875" style="460" customWidth="1"/>
    <col min="6343" max="6343" width="17.453125" style="460" customWidth="1"/>
    <col min="6344" max="6344" width="73.54296875" style="460" customWidth="1"/>
    <col min="6345" max="6345" width="12.81640625" style="460" customWidth="1"/>
    <col min="6346" max="6346" width="7.54296875" style="460" customWidth="1"/>
    <col min="6347" max="6347" width="12.81640625" style="460" customWidth="1"/>
    <col min="6348" max="6348" width="25.54296875" style="460" customWidth="1"/>
    <col min="6349" max="6349" width="0" style="460" hidden="1" customWidth="1"/>
    <col min="6350" max="6351" width="25.54296875" style="460" customWidth="1"/>
    <col min="6352" max="6352" width="15" style="460" customWidth="1"/>
    <col min="6353" max="6353" width="13.453125" style="460" customWidth="1"/>
    <col min="6354" max="6354" width="8.81640625" style="460"/>
    <col min="6355" max="6355" width="16.453125" style="460" customWidth="1"/>
    <col min="6356" max="6356" width="8.81640625" style="460"/>
    <col min="6357" max="6357" width="16.453125" style="460" customWidth="1"/>
    <col min="6358" max="6358" width="8.81640625" style="460"/>
    <col min="6359" max="6359" width="16.453125" style="460" customWidth="1"/>
    <col min="6360" max="6360" width="8.81640625" style="460"/>
    <col min="6361" max="6361" width="16.453125" style="460" customWidth="1"/>
    <col min="6362" max="6362" width="8.81640625" style="460"/>
    <col min="6363" max="6363" width="16.453125" style="460" customWidth="1"/>
    <col min="6364" max="6364" width="8.81640625" style="460"/>
    <col min="6365" max="6365" width="16.453125" style="460" customWidth="1"/>
    <col min="6366" max="6366" width="8.81640625" style="460"/>
    <col min="6367" max="6367" width="16.453125" style="460" customWidth="1"/>
    <col min="6368" max="6368" width="8.81640625" style="460"/>
    <col min="6369" max="6369" width="16.453125" style="460" customWidth="1"/>
    <col min="6370" max="6370" width="8.81640625" style="460"/>
    <col min="6371" max="6371" width="16.453125" style="460" customWidth="1"/>
    <col min="6372" max="6372" width="8.81640625" style="460"/>
    <col min="6373" max="6373" width="16.453125" style="460" customWidth="1"/>
    <col min="6374" max="6374" width="8.81640625" style="460"/>
    <col min="6375" max="6375" width="16.453125" style="460" customWidth="1"/>
    <col min="6376" max="6376" width="8.81640625" style="460"/>
    <col min="6377" max="6377" width="16.453125" style="460" customWidth="1"/>
    <col min="6378" max="6378" width="23.453125" style="460" customWidth="1"/>
    <col min="6379" max="6379" width="23.81640625" style="460" customWidth="1"/>
    <col min="6380" max="6597" width="8.81640625" style="460"/>
    <col min="6598" max="6598" width="19.54296875" style="460" customWidth="1"/>
    <col min="6599" max="6599" width="17.453125" style="460" customWidth="1"/>
    <col min="6600" max="6600" width="73.54296875" style="460" customWidth="1"/>
    <col min="6601" max="6601" width="12.81640625" style="460" customWidth="1"/>
    <col min="6602" max="6602" width="7.54296875" style="460" customWidth="1"/>
    <col min="6603" max="6603" width="12.81640625" style="460" customWidth="1"/>
    <col min="6604" max="6604" width="25.54296875" style="460" customWidth="1"/>
    <col min="6605" max="6605" width="0" style="460" hidden="1" customWidth="1"/>
    <col min="6606" max="6607" width="25.54296875" style="460" customWidth="1"/>
    <col min="6608" max="6608" width="15" style="460" customWidth="1"/>
    <col min="6609" max="6609" width="13.453125" style="460" customWidth="1"/>
    <col min="6610" max="6610" width="8.81640625" style="460"/>
    <col min="6611" max="6611" width="16.453125" style="460" customWidth="1"/>
    <col min="6612" max="6612" width="8.81640625" style="460"/>
    <col min="6613" max="6613" width="16.453125" style="460" customWidth="1"/>
    <col min="6614" max="6614" width="8.81640625" style="460"/>
    <col min="6615" max="6615" width="16.453125" style="460" customWidth="1"/>
    <col min="6616" max="6616" width="8.81640625" style="460"/>
    <col min="6617" max="6617" width="16.453125" style="460" customWidth="1"/>
    <col min="6618" max="6618" width="8.81640625" style="460"/>
    <col min="6619" max="6619" width="16.453125" style="460" customWidth="1"/>
    <col min="6620" max="6620" width="8.81640625" style="460"/>
    <col min="6621" max="6621" width="16.453125" style="460" customWidth="1"/>
    <col min="6622" max="6622" width="8.81640625" style="460"/>
    <col min="6623" max="6623" width="16.453125" style="460" customWidth="1"/>
    <col min="6624" max="6624" width="8.81640625" style="460"/>
    <col min="6625" max="6625" width="16.453125" style="460" customWidth="1"/>
    <col min="6626" max="6626" width="8.81640625" style="460"/>
    <col min="6627" max="6627" width="16.453125" style="460" customWidth="1"/>
    <col min="6628" max="6628" width="8.81640625" style="460"/>
    <col min="6629" max="6629" width="16.453125" style="460" customWidth="1"/>
    <col min="6630" max="6630" width="8.81640625" style="460"/>
    <col min="6631" max="6631" width="16.453125" style="460" customWidth="1"/>
    <col min="6632" max="6632" width="8.81640625" style="460"/>
    <col min="6633" max="6633" width="16.453125" style="460" customWidth="1"/>
    <col min="6634" max="6634" width="23.453125" style="460" customWidth="1"/>
    <col min="6635" max="6635" width="23.81640625" style="460" customWidth="1"/>
    <col min="6636" max="6853" width="8.81640625" style="460"/>
    <col min="6854" max="6854" width="19.54296875" style="460" customWidth="1"/>
    <col min="6855" max="6855" width="17.453125" style="460" customWidth="1"/>
    <col min="6856" max="6856" width="73.54296875" style="460" customWidth="1"/>
    <col min="6857" max="6857" width="12.81640625" style="460" customWidth="1"/>
    <col min="6858" max="6858" width="7.54296875" style="460" customWidth="1"/>
    <col min="6859" max="6859" width="12.81640625" style="460" customWidth="1"/>
    <col min="6860" max="6860" width="25.54296875" style="460" customWidth="1"/>
    <col min="6861" max="6861" width="0" style="460" hidden="1" customWidth="1"/>
    <col min="6862" max="6863" width="25.54296875" style="460" customWidth="1"/>
    <col min="6864" max="6864" width="15" style="460" customWidth="1"/>
    <col min="6865" max="6865" width="13.453125" style="460" customWidth="1"/>
    <col min="6866" max="6866" width="8.81640625" style="460"/>
    <col min="6867" max="6867" width="16.453125" style="460" customWidth="1"/>
    <col min="6868" max="6868" width="8.81640625" style="460"/>
    <col min="6869" max="6869" width="16.453125" style="460" customWidth="1"/>
    <col min="6870" max="6870" width="8.81640625" style="460"/>
    <col min="6871" max="6871" width="16.453125" style="460" customWidth="1"/>
    <col min="6872" max="6872" width="8.81640625" style="460"/>
    <col min="6873" max="6873" width="16.453125" style="460" customWidth="1"/>
    <col min="6874" max="6874" width="8.81640625" style="460"/>
    <col min="6875" max="6875" width="16.453125" style="460" customWidth="1"/>
    <col min="6876" max="6876" width="8.81640625" style="460"/>
    <col min="6877" max="6877" width="16.453125" style="460" customWidth="1"/>
    <col min="6878" max="6878" width="8.81640625" style="460"/>
    <col min="6879" max="6879" width="16.453125" style="460" customWidth="1"/>
    <col min="6880" max="6880" width="8.81640625" style="460"/>
    <col min="6881" max="6881" width="16.453125" style="460" customWidth="1"/>
    <col min="6882" max="6882" width="8.81640625" style="460"/>
    <col min="6883" max="6883" width="16.453125" style="460" customWidth="1"/>
    <col min="6884" max="6884" width="8.81640625" style="460"/>
    <col min="6885" max="6885" width="16.453125" style="460" customWidth="1"/>
    <col min="6886" max="6886" width="8.81640625" style="460"/>
    <col min="6887" max="6887" width="16.453125" style="460" customWidth="1"/>
    <col min="6888" max="6888" width="8.81640625" style="460"/>
    <col min="6889" max="6889" width="16.453125" style="460" customWidth="1"/>
    <col min="6890" max="6890" width="23.453125" style="460" customWidth="1"/>
    <col min="6891" max="6891" width="23.81640625" style="460" customWidth="1"/>
    <col min="6892" max="7109" width="8.81640625" style="460"/>
    <col min="7110" max="7110" width="19.54296875" style="460" customWidth="1"/>
    <col min="7111" max="7111" width="17.453125" style="460" customWidth="1"/>
    <col min="7112" max="7112" width="73.54296875" style="460" customWidth="1"/>
    <col min="7113" max="7113" width="12.81640625" style="460" customWidth="1"/>
    <col min="7114" max="7114" width="7.54296875" style="460" customWidth="1"/>
    <col min="7115" max="7115" width="12.81640625" style="460" customWidth="1"/>
    <col min="7116" max="7116" width="25.54296875" style="460" customWidth="1"/>
    <col min="7117" max="7117" width="0" style="460" hidden="1" customWidth="1"/>
    <col min="7118" max="7119" width="25.54296875" style="460" customWidth="1"/>
    <col min="7120" max="7120" width="15" style="460" customWidth="1"/>
    <col min="7121" max="7121" width="13.453125" style="460" customWidth="1"/>
    <col min="7122" max="7122" width="8.81640625" style="460"/>
    <col min="7123" max="7123" width="16.453125" style="460" customWidth="1"/>
    <col min="7124" max="7124" width="8.81640625" style="460"/>
    <col min="7125" max="7125" width="16.453125" style="460" customWidth="1"/>
    <col min="7126" max="7126" width="8.81640625" style="460"/>
    <col min="7127" max="7127" width="16.453125" style="460" customWidth="1"/>
    <col min="7128" max="7128" width="8.81640625" style="460"/>
    <col min="7129" max="7129" width="16.453125" style="460" customWidth="1"/>
    <col min="7130" max="7130" width="8.81640625" style="460"/>
    <col min="7131" max="7131" width="16.453125" style="460" customWidth="1"/>
    <col min="7132" max="7132" width="8.81640625" style="460"/>
    <col min="7133" max="7133" width="16.453125" style="460" customWidth="1"/>
    <col min="7134" max="7134" width="8.81640625" style="460"/>
    <col min="7135" max="7135" width="16.453125" style="460" customWidth="1"/>
    <col min="7136" max="7136" width="8.81640625" style="460"/>
    <col min="7137" max="7137" width="16.453125" style="460" customWidth="1"/>
    <col min="7138" max="7138" width="8.81640625" style="460"/>
    <col min="7139" max="7139" width="16.453125" style="460" customWidth="1"/>
    <col min="7140" max="7140" width="8.81640625" style="460"/>
    <col min="7141" max="7141" width="16.453125" style="460" customWidth="1"/>
    <col min="7142" max="7142" width="8.81640625" style="460"/>
    <col min="7143" max="7143" width="16.453125" style="460" customWidth="1"/>
    <col min="7144" max="7144" width="8.81640625" style="460"/>
    <col min="7145" max="7145" width="16.453125" style="460" customWidth="1"/>
    <col min="7146" max="7146" width="23.453125" style="460" customWidth="1"/>
    <col min="7147" max="7147" width="23.81640625" style="460" customWidth="1"/>
    <col min="7148" max="7365" width="8.81640625" style="460"/>
    <col min="7366" max="7366" width="19.54296875" style="460" customWidth="1"/>
    <col min="7367" max="7367" width="17.453125" style="460" customWidth="1"/>
    <col min="7368" max="7368" width="73.54296875" style="460" customWidth="1"/>
    <col min="7369" max="7369" width="12.81640625" style="460" customWidth="1"/>
    <col min="7370" max="7370" width="7.54296875" style="460" customWidth="1"/>
    <col min="7371" max="7371" width="12.81640625" style="460" customWidth="1"/>
    <col min="7372" max="7372" width="25.54296875" style="460" customWidth="1"/>
    <col min="7373" max="7373" width="0" style="460" hidden="1" customWidth="1"/>
    <col min="7374" max="7375" width="25.54296875" style="460" customWidth="1"/>
    <col min="7376" max="7376" width="15" style="460" customWidth="1"/>
    <col min="7377" max="7377" width="13.453125" style="460" customWidth="1"/>
    <col min="7378" max="7378" width="8.81640625" style="460"/>
    <col min="7379" max="7379" width="16.453125" style="460" customWidth="1"/>
    <col min="7380" max="7380" width="8.81640625" style="460"/>
    <col min="7381" max="7381" width="16.453125" style="460" customWidth="1"/>
    <col min="7382" max="7382" width="8.81640625" style="460"/>
    <col min="7383" max="7383" width="16.453125" style="460" customWidth="1"/>
    <col min="7384" max="7384" width="8.81640625" style="460"/>
    <col min="7385" max="7385" width="16.453125" style="460" customWidth="1"/>
    <col min="7386" max="7386" width="8.81640625" style="460"/>
    <col min="7387" max="7387" width="16.453125" style="460" customWidth="1"/>
    <col min="7388" max="7388" width="8.81640625" style="460"/>
    <col min="7389" max="7389" width="16.453125" style="460" customWidth="1"/>
    <col min="7390" max="7390" width="8.81640625" style="460"/>
    <col min="7391" max="7391" width="16.453125" style="460" customWidth="1"/>
    <col min="7392" max="7392" width="8.81640625" style="460"/>
    <col min="7393" max="7393" width="16.453125" style="460" customWidth="1"/>
    <col min="7394" max="7394" width="8.81640625" style="460"/>
    <col min="7395" max="7395" width="16.453125" style="460" customWidth="1"/>
    <col min="7396" max="7396" width="8.81640625" style="460"/>
    <col min="7397" max="7397" width="16.453125" style="460" customWidth="1"/>
    <col min="7398" max="7398" width="8.81640625" style="460"/>
    <col min="7399" max="7399" width="16.453125" style="460" customWidth="1"/>
    <col min="7400" max="7400" width="8.81640625" style="460"/>
    <col min="7401" max="7401" width="16.453125" style="460" customWidth="1"/>
    <col min="7402" max="7402" width="23.453125" style="460" customWidth="1"/>
    <col min="7403" max="7403" width="23.81640625" style="460" customWidth="1"/>
    <col min="7404" max="7621" width="8.81640625" style="460"/>
    <col min="7622" max="7622" width="19.54296875" style="460" customWidth="1"/>
    <col min="7623" max="7623" width="17.453125" style="460" customWidth="1"/>
    <col min="7624" max="7624" width="73.54296875" style="460" customWidth="1"/>
    <col min="7625" max="7625" width="12.81640625" style="460" customWidth="1"/>
    <col min="7626" max="7626" width="7.54296875" style="460" customWidth="1"/>
    <col min="7627" max="7627" width="12.81640625" style="460" customWidth="1"/>
    <col min="7628" max="7628" width="25.54296875" style="460" customWidth="1"/>
    <col min="7629" max="7629" width="0" style="460" hidden="1" customWidth="1"/>
    <col min="7630" max="7631" width="25.54296875" style="460" customWidth="1"/>
    <col min="7632" max="7632" width="15" style="460" customWidth="1"/>
    <col min="7633" max="7633" width="13.453125" style="460" customWidth="1"/>
    <col min="7634" max="7634" width="8.81640625" style="460"/>
    <col min="7635" max="7635" width="16.453125" style="460" customWidth="1"/>
    <col min="7636" max="7636" width="8.81640625" style="460"/>
    <col min="7637" max="7637" width="16.453125" style="460" customWidth="1"/>
    <col min="7638" max="7638" width="8.81640625" style="460"/>
    <col min="7639" max="7639" width="16.453125" style="460" customWidth="1"/>
    <col min="7640" max="7640" width="8.81640625" style="460"/>
    <col min="7641" max="7641" width="16.453125" style="460" customWidth="1"/>
    <col min="7642" max="7642" width="8.81640625" style="460"/>
    <col min="7643" max="7643" width="16.453125" style="460" customWidth="1"/>
    <col min="7644" max="7644" width="8.81640625" style="460"/>
    <col min="7645" max="7645" width="16.453125" style="460" customWidth="1"/>
    <col min="7646" max="7646" width="8.81640625" style="460"/>
    <col min="7647" max="7647" width="16.453125" style="460" customWidth="1"/>
    <col min="7648" max="7648" width="8.81640625" style="460"/>
    <col min="7649" max="7649" width="16.453125" style="460" customWidth="1"/>
    <col min="7650" max="7650" width="8.81640625" style="460"/>
    <col min="7651" max="7651" width="16.453125" style="460" customWidth="1"/>
    <col min="7652" max="7652" width="8.81640625" style="460"/>
    <col min="7653" max="7653" width="16.453125" style="460" customWidth="1"/>
    <col min="7654" max="7654" width="8.81640625" style="460"/>
    <col min="7655" max="7655" width="16.453125" style="460" customWidth="1"/>
    <col min="7656" max="7656" width="8.81640625" style="460"/>
    <col min="7657" max="7657" width="16.453125" style="460" customWidth="1"/>
    <col min="7658" max="7658" width="23.453125" style="460" customWidth="1"/>
    <col min="7659" max="7659" width="23.81640625" style="460" customWidth="1"/>
    <col min="7660" max="7877" width="8.81640625" style="460"/>
    <col min="7878" max="7878" width="19.54296875" style="460" customWidth="1"/>
    <col min="7879" max="7879" width="17.453125" style="460" customWidth="1"/>
    <col min="7880" max="7880" width="73.54296875" style="460" customWidth="1"/>
    <col min="7881" max="7881" width="12.81640625" style="460" customWidth="1"/>
    <col min="7882" max="7882" width="7.54296875" style="460" customWidth="1"/>
    <col min="7883" max="7883" width="12.81640625" style="460" customWidth="1"/>
    <col min="7884" max="7884" width="25.54296875" style="460" customWidth="1"/>
    <col min="7885" max="7885" width="0" style="460" hidden="1" customWidth="1"/>
    <col min="7886" max="7887" width="25.54296875" style="460" customWidth="1"/>
    <col min="7888" max="7888" width="15" style="460" customWidth="1"/>
    <col min="7889" max="7889" width="13.453125" style="460" customWidth="1"/>
    <col min="7890" max="7890" width="8.81640625" style="460"/>
    <col min="7891" max="7891" width="16.453125" style="460" customWidth="1"/>
    <col min="7892" max="7892" width="8.81640625" style="460"/>
    <col min="7893" max="7893" width="16.453125" style="460" customWidth="1"/>
    <col min="7894" max="7894" width="8.81640625" style="460"/>
    <col min="7895" max="7895" width="16.453125" style="460" customWidth="1"/>
    <col min="7896" max="7896" width="8.81640625" style="460"/>
    <col min="7897" max="7897" width="16.453125" style="460" customWidth="1"/>
    <col min="7898" max="7898" width="8.81640625" style="460"/>
    <col min="7899" max="7899" width="16.453125" style="460" customWidth="1"/>
    <col min="7900" max="7900" width="8.81640625" style="460"/>
    <col min="7901" max="7901" width="16.453125" style="460" customWidth="1"/>
    <col min="7902" max="7902" width="8.81640625" style="460"/>
    <col min="7903" max="7903" width="16.453125" style="460" customWidth="1"/>
    <col min="7904" max="7904" width="8.81640625" style="460"/>
    <col min="7905" max="7905" width="16.453125" style="460" customWidth="1"/>
    <col min="7906" max="7906" width="8.81640625" style="460"/>
    <col min="7907" max="7907" width="16.453125" style="460" customWidth="1"/>
    <col min="7908" max="7908" width="8.81640625" style="460"/>
    <col min="7909" max="7909" width="16.453125" style="460" customWidth="1"/>
    <col min="7910" max="7910" width="8.81640625" style="460"/>
    <col min="7911" max="7911" width="16.453125" style="460" customWidth="1"/>
    <col min="7912" max="7912" width="8.81640625" style="460"/>
    <col min="7913" max="7913" width="16.453125" style="460" customWidth="1"/>
    <col min="7914" max="7914" width="23.453125" style="460" customWidth="1"/>
    <col min="7915" max="7915" width="23.81640625" style="460" customWidth="1"/>
    <col min="7916" max="8133" width="8.81640625" style="460"/>
    <col min="8134" max="8134" width="19.54296875" style="460" customWidth="1"/>
    <col min="8135" max="8135" width="17.453125" style="460" customWidth="1"/>
    <col min="8136" max="8136" width="73.54296875" style="460" customWidth="1"/>
    <col min="8137" max="8137" width="12.81640625" style="460" customWidth="1"/>
    <col min="8138" max="8138" width="7.54296875" style="460" customWidth="1"/>
    <col min="8139" max="8139" width="12.81640625" style="460" customWidth="1"/>
    <col min="8140" max="8140" width="25.54296875" style="460" customWidth="1"/>
    <col min="8141" max="8141" width="0" style="460" hidden="1" customWidth="1"/>
    <col min="8142" max="8143" width="25.54296875" style="460" customWidth="1"/>
    <col min="8144" max="8144" width="15" style="460" customWidth="1"/>
    <col min="8145" max="8145" width="13.453125" style="460" customWidth="1"/>
    <col min="8146" max="8146" width="8.81640625" style="460"/>
    <col min="8147" max="8147" width="16.453125" style="460" customWidth="1"/>
    <col min="8148" max="8148" width="8.81640625" style="460"/>
    <col min="8149" max="8149" width="16.453125" style="460" customWidth="1"/>
    <col min="8150" max="8150" width="8.81640625" style="460"/>
    <col min="8151" max="8151" width="16.453125" style="460" customWidth="1"/>
    <col min="8152" max="8152" width="8.81640625" style="460"/>
    <col min="8153" max="8153" width="16.453125" style="460" customWidth="1"/>
    <col min="8154" max="8154" width="8.81640625" style="460"/>
    <col min="8155" max="8155" width="16.453125" style="460" customWidth="1"/>
    <col min="8156" max="8156" width="8.81640625" style="460"/>
    <col min="8157" max="8157" width="16.453125" style="460" customWidth="1"/>
    <col min="8158" max="8158" width="8.81640625" style="460"/>
    <col min="8159" max="8159" width="16.453125" style="460" customWidth="1"/>
    <col min="8160" max="8160" width="8.81640625" style="460"/>
    <col min="8161" max="8161" width="16.453125" style="460" customWidth="1"/>
    <col min="8162" max="8162" width="8.81640625" style="460"/>
    <col min="8163" max="8163" width="16.453125" style="460" customWidth="1"/>
    <col min="8164" max="8164" width="8.81640625" style="460"/>
    <col min="8165" max="8165" width="16.453125" style="460" customWidth="1"/>
    <col min="8166" max="8166" width="8.81640625" style="460"/>
    <col min="8167" max="8167" width="16.453125" style="460" customWidth="1"/>
    <col min="8168" max="8168" width="8.81640625" style="460"/>
    <col min="8169" max="8169" width="16.453125" style="460" customWidth="1"/>
    <col min="8170" max="8170" width="23.453125" style="460" customWidth="1"/>
    <col min="8171" max="8171" width="23.81640625" style="460" customWidth="1"/>
    <col min="8172" max="8389" width="8.81640625" style="460"/>
    <col min="8390" max="8390" width="19.54296875" style="460" customWidth="1"/>
    <col min="8391" max="8391" width="17.453125" style="460" customWidth="1"/>
    <col min="8392" max="8392" width="73.54296875" style="460" customWidth="1"/>
    <col min="8393" max="8393" width="12.81640625" style="460" customWidth="1"/>
    <col min="8394" max="8394" width="7.54296875" style="460" customWidth="1"/>
    <col min="8395" max="8395" width="12.81640625" style="460" customWidth="1"/>
    <col min="8396" max="8396" width="25.54296875" style="460" customWidth="1"/>
    <col min="8397" max="8397" width="0" style="460" hidden="1" customWidth="1"/>
    <col min="8398" max="8399" width="25.54296875" style="460" customWidth="1"/>
    <col min="8400" max="8400" width="15" style="460" customWidth="1"/>
    <col min="8401" max="8401" width="13.453125" style="460" customWidth="1"/>
    <col min="8402" max="8402" width="8.81640625" style="460"/>
    <col min="8403" max="8403" width="16.453125" style="460" customWidth="1"/>
    <col min="8404" max="8404" width="8.81640625" style="460"/>
    <col min="8405" max="8405" width="16.453125" style="460" customWidth="1"/>
    <col min="8406" max="8406" width="8.81640625" style="460"/>
    <col min="8407" max="8407" width="16.453125" style="460" customWidth="1"/>
    <col min="8408" max="8408" width="8.81640625" style="460"/>
    <col min="8409" max="8409" width="16.453125" style="460" customWidth="1"/>
    <col min="8410" max="8410" width="8.81640625" style="460"/>
    <col min="8411" max="8411" width="16.453125" style="460" customWidth="1"/>
    <col min="8412" max="8412" width="8.81640625" style="460"/>
    <col min="8413" max="8413" width="16.453125" style="460" customWidth="1"/>
    <col min="8414" max="8414" width="8.81640625" style="460"/>
    <col min="8415" max="8415" width="16.453125" style="460" customWidth="1"/>
    <col min="8416" max="8416" width="8.81640625" style="460"/>
    <col min="8417" max="8417" width="16.453125" style="460" customWidth="1"/>
    <col min="8418" max="8418" width="8.81640625" style="460"/>
    <col min="8419" max="8419" width="16.453125" style="460" customWidth="1"/>
    <col min="8420" max="8420" width="8.81640625" style="460"/>
    <col min="8421" max="8421" width="16.453125" style="460" customWidth="1"/>
    <col min="8422" max="8422" width="8.81640625" style="460"/>
    <col min="8423" max="8423" width="16.453125" style="460" customWidth="1"/>
    <col min="8424" max="8424" width="8.81640625" style="460"/>
    <col min="8425" max="8425" width="16.453125" style="460" customWidth="1"/>
    <col min="8426" max="8426" width="23.453125" style="460" customWidth="1"/>
    <col min="8427" max="8427" width="23.81640625" style="460" customWidth="1"/>
    <col min="8428" max="8645" width="8.81640625" style="460"/>
    <col min="8646" max="8646" width="19.54296875" style="460" customWidth="1"/>
    <col min="8647" max="8647" width="17.453125" style="460" customWidth="1"/>
    <col min="8648" max="8648" width="73.54296875" style="460" customWidth="1"/>
    <col min="8649" max="8649" width="12.81640625" style="460" customWidth="1"/>
    <col min="8650" max="8650" width="7.54296875" style="460" customWidth="1"/>
    <col min="8651" max="8651" width="12.81640625" style="460" customWidth="1"/>
    <col min="8652" max="8652" width="25.54296875" style="460" customWidth="1"/>
    <col min="8653" max="8653" width="0" style="460" hidden="1" customWidth="1"/>
    <col min="8654" max="8655" width="25.54296875" style="460" customWidth="1"/>
    <col min="8656" max="8656" width="15" style="460" customWidth="1"/>
    <col min="8657" max="8657" width="13.453125" style="460" customWidth="1"/>
    <col min="8658" max="8658" width="8.81640625" style="460"/>
    <col min="8659" max="8659" width="16.453125" style="460" customWidth="1"/>
    <col min="8660" max="8660" width="8.81640625" style="460"/>
    <col min="8661" max="8661" width="16.453125" style="460" customWidth="1"/>
    <col min="8662" max="8662" width="8.81640625" style="460"/>
    <col min="8663" max="8663" width="16.453125" style="460" customWidth="1"/>
    <col min="8664" max="8664" width="8.81640625" style="460"/>
    <col min="8665" max="8665" width="16.453125" style="460" customWidth="1"/>
    <col min="8666" max="8666" width="8.81640625" style="460"/>
    <col min="8667" max="8667" width="16.453125" style="460" customWidth="1"/>
    <col min="8668" max="8668" width="8.81640625" style="460"/>
    <col min="8669" max="8669" width="16.453125" style="460" customWidth="1"/>
    <col min="8670" max="8670" width="8.81640625" style="460"/>
    <col min="8671" max="8671" width="16.453125" style="460" customWidth="1"/>
    <col min="8672" max="8672" width="8.81640625" style="460"/>
    <col min="8673" max="8673" width="16.453125" style="460" customWidth="1"/>
    <col min="8674" max="8674" width="8.81640625" style="460"/>
    <col min="8675" max="8675" width="16.453125" style="460" customWidth="1"/>
    <col min="8676" max="8676" width="8.81640625" style="460"/>
    <col min="8677" max="8677" width="16.453125" style="460" customWidth="1"/>
    <col min="8678" max="8678" width="8.81640625" style="460"/>
    <col min="8679" max="8679" width="16.453125" style="460" customWidth="1"/>
    <col min="8680" max="8680" width="8.81640625" style="460"/>
    <col min="8681" max="8681" width="16.453125" style="460" customWidth="1"/>
    <col min="8682" max="8682" width="23.453125" style="460" customWidth="1"/>
    <col min="8683" max="8683" width="23.81640625" style="460" customWidth="1"/>
    <col min="8684" max="8901" width="8.81640625" style="460"/>
    <col min="8902" max="8902" width="19.54296875" style="460" customWidth="1"/>
    <col min="8903" max="8903" width="17.453125" style="460" customWidth="1"/>
    <col min="8904" max="8904" width="73.54296875" style="460" customWidth="1"/>
    <col min="8905" max="8905" width="12.81640625" style="460" customWidth="1"/>
    <col min="8906" max="8906" width="7.54296875" style="460" customWidth="1"/>
    <col min="8907" max="8907" width="12.81640625" style="460" customWidth="1"/>
    <col min="8908" max="8908" width="25.54296875" style="460" customWidth="1"/>
    <col min="8909" max="8909" width="0" style="460" hidden="1" customWidth="1"/>
    <col min="8910" max="8911" width="25.54296875" style="460" customWidth="1"/>
    <col min="8912" max="8912" width="15" style="460" customWidth="1"/>
    <col min="8913" max="8913" width="13.453125" style="460" customWidth="1"/>
    <col min="8914" max="8914" width="8.81640625" style="460"/>
    <col min="8915" max="8915" width="16.453125" style="460" customWidth="1"/>
    <col min="8916" max="8916" width="8.81640625" style="460"/>
    <col min="8917" max="8917" width="16.453125" style="460" customWidth="1"/>
    <col min="8918" max="8918" width="8.81640625" style="460"/>
    <col min="8919" max="8919" width="16.453125" style="460" customWidth="1"/>
    <col min="8920" max="8920" width="8.81640625" style="460"/>
    <col min="8921" max="8921" width="16.453125" style="460" customWidth="1"/>
    <col min="8922" max="8922" width="8.81640625" style="460"/>
    <col min="8923" max="8923" width="16.453125" style="460" customWidth="1"/>
    <col min="8924" max="8924" width="8.81640625" style="460"/>
    <col min="8925" max="8925" width="16.453125" style="460" customWidth="1"/>
    <col min="8926" max="8926" width="8.81640625" style="460"/>
    <col min="8927" max="8927" width="16.453125" style="460" customWidth="1"/>
    <col min="8928" max="8928" width="8.81640625" style="460"/>
    <col min="8929" max="8929" width="16.453125" style="460" customWidth="1"/>
    <col min="8930" max="8930" width="8.81640625" style="460"/>
    <col min="8931" max="8931" width="16.453125" style="460" customWidth="1"/>
    <col min="8932" max="8932" width="8.81640625" style="460"/>
    <col min="8933" max="8933" width="16.453125" style="460" customWidth="1"/>
    <col min="8934" max="8934" width="8.81640625" style="460"/>
    <col min="8935" max="8935" width="16.453125" style="460" customWidth="1"/>
    <col min="8936" max="8936" width="8.81640625" style="460"/>
    <col min="8937" max="8937" width="16.453125" style="460" customWidth="1"/>
    <col min="8938" max="8938" width="23.453125" style="460" customWidth="1"/>
    <col min="8939" max="8939" width="23.81640625" style="460" customWidth="1"/>
    <col min="8940" max="9157" width="8.81640625" style="460"/>
    <col min="9158" max="9158" width="19.54296875" style="460" customWidth="1"/>
    <col min="9159" max="9159" width="17.453125" style="460" customWidth="1"/>
    <col min="9160" max="9160" width="73.54296875" style="460" customWidth="1"/>
    <col min="9161" max="9161" width="12.81640625" style="460" customWidth="1"/>
    <col min="9162" max="9162" width="7.54296875" style="460" customWidth="1"/>
    <col min="9163" max="9163" width="12.81640625" style="460" customWidth="1"/>
    <col min="9164" max="9164" width="25.54296875" style="460" customWidth="1"/>
    <col min="9165" max="9165" width="0" style="460" hidden="1" customWidth="1"/>
    <col min="9166" max="9167" width="25.54296875" style="460" customWidth="1"/>
    <col min="9168" max="9168" width="15" style="460" customWidth="1"/>
    <col min="9169" max="9169" width="13.453125" style="460" customWidth="1"/>
    <col min="9170" max="9170" width="8.81640625" style="460"/>
    <col min="9171" max="9171" width="16.453125" style="460" customWidth="1"/>
    <col min="9172" max="9172" width="8.81640625" style="460"/>
    <col min="9173" max="9173" width="16.453125" style="460" customWidth="1"/>
    <col min="9174" max="9174" width="8.81640625" style="460"/>
    <col min="9175" max="9175" width="16.453125" style="460" customWidth="1"/>
    <col min="9176" max="9176" width="8.81640625" style="460"/>
    <col min="9177" max="9177" width="16.453125" style="460" customWidth="1"/>
    <col min="9178" max="9178" width="8.81640625" style="460"/>
    <col min="9179" max="9179" width="16.453125" style="460" customWidth="1"/>
    <col min="9180" max="9180" width="8.81640625" style="460"/>
    <col min="9181" max="9181" width="16.453125" style="460" customWidth="1"/>
    <col min="9182" max="9182" width="8.81640625" style="460"/>
    <col min="9183" max="9183" width="16.453125" style="460" customWidth="1"/>
    <col min="9184" max="9184" width="8.81640625" style="460"/>
    <col min="9185" max="9185" width="16.453125" style="460" customWidth="1"/>
    <col min="9186" max="9186" width="8.81640625" style="460"/>
    <col min="9187" max="9187" width="16.453125" style="460" customWidth="1"/>
    <col min="9188" max="9188" width="8.81640625" style="460"/>
    <col min="9189" max="9189" width="16.453125" style="460" customWidth="1"/>
    <col min="9190" max="9190" width="8.81640625" style="460"/>
    <col min="9191" max="9191" width="16.453125" style="460" customWidth="1"/>
    <col min="9192" max="9192" width="8.81640625" style="460"/>
    <col min="9193" max="9193" width="16.453125" style="460" customWidth="1"/>
    <col min="9194" max="9194" width="23.453125" style="460" customWidth="1"/>
    <col min="9195" max="9195" width="23.81640625" style="460" customWidth="1"/>
    <col min="9196" max="9413" width="8.81640625" style="460"/>
    <col min="9414" max="9414" width="19.54296875" style="460" customWidth="1"/>
    <col min="9415" max="9415" width="17.453125" style="460" customWidth="1"/>
    <col min="9416" max="9416" width="73.54296875" style="460" customWidth="1"/>
    <col min="9417" max="9417" width="12.81640625" style="460" customWidth="1"/>
    <col min="9418" max="9418" width="7.54296875" style="460" customWidth="1"/>
    <col min="9419" max="9419" width="12.81640625" style="460" customWidth="1"/>
    <col min="9420" max="9420" width="25.54296875" style="460" customWidth="1"/>
    <col min="9421" max="9421" width="0" style="460" hidden="1" customWidth="1"/>
    <col min="9422" max="9423" width="25.54296875" style="460" customWidth="1"/>
    <col min="9424" max="9424" width="15" style="460" customWidth="1"/>
    <col min="9425" max="9425" width="13.453125" style="460" customWidth="1"/>
    <col min="9426" max="9426" width="8.81640625" style="460"/>
    <col min="9427" max="9427" width="16.453125" style="460" customWidth="1"/>
    <col min="9428" max="9428" width="8.81640625" style="460"/>
    <col min="9429" max="9429" width="16.453125" style="460" customWidth="1"/>
    <col min="9430" max="9430" width="8.81640625" style="460"/>
    <col min="9431" max="9431" width="16.453125" style="460" customWidth="1"/>
    <col min="9432" max="9432" width="8.81640625" style="460"/>
    <col min="9433" max="9433" width="16.453125" style="460" customWidth="1"/>
    <col min="9434" max="9434" width="8.81640625" style="460"/>
    <col min="9435" max="9435" width="16.453125" style="460" customWidth="1"/>
    <col min="9436" max="9436" width="8.81640625" style="460"/>
    <col min="9437" max="9437" width="16.453125" style="460" customWidth="1"/>
    <col min="9438" max="9438" width="8.81640625" style="460"/>
    <col min="9439" max="9439" width="16.453125" style="460" customWidth="1"/>
    <col min="9440" max="9440" width="8.81640625" style="460"/>
    <col min="9441" max="9441" width="16.453125" style="460" customWidth="1"/>
    <col min="9442" max="9442" width="8.81640625" style="460"/>
    <col min="9443" max="9443" width="16.453125" style="460" customWidth="1"/>
    <col min="9444" max="9444" width="8.81640625" style="460"/>
    <col min="9445" max="9445" width="16.453125" style="460" customWidth="1"/>
    <col min="9446" max="9446" width="8.81640625" style="460"/>
    <col min="9447" max="9447" width="16.453125" style="460" customWidth="1"/>
    <col min="9448" max="9448" width="8.81640625" style="460"/>
    <col min="9449" max="9449" width="16.453125" style="460" customWidth="1"/>
    <col min="9450" max="9450" width="23.453125" style="460" customWidth="1"/>
    <col min="9451" max="9451" width="23.81640625" style="460" customWidth="1"/>
    <col min="9452" max="9669" width="8.81640625" style="460"/>
    <col min="9670" max="9670" width="19.54296875" style="460" customWidth="1"/>
    <col min="9671" max="9671" width="17.453125" style="460" customWidth="1"/>
    <col min="9672" max="9672" width="73.54296875" style="460" customWidth="1"/>
    <col min="9673" max="9673" width="12.81640625" style="460" customWidth="1"/>
    <col min="9674" max="9674" width="7.54296875" style="460" customWidth="1"/>
    <col min="9675" max="9675" width="12.81640625" style="460" customWidth="1"/>
    <col min="9676" max="9676" width="25.54296875" style="460" customWidth="1"/>
    <col min="9677" max="9677" width="0" style="460" hidden="1" customWidth="1"/>
    <col min="9678" max="9679" width="25.54296875" style="460" customWidth="1"/>
    <col min="9680" max="9680" width="15" style="460" customWidth="1"/>
    <col min="9681" max="9681" width="13.453125" style="460" customWidth="1"/>
    <col min="9682" max="9682" width="8.81640625" style="460"/>
    <col min="9683" max="9683" width="16.453125" style="460" customWidth="1"/>
    <col min="9684" max="9684" width="8.81640625" style="460"/>
    <col min="9685" max="9685" width="16.453125" style="460" customWidth="1"/>
    <col min="9686" max="9686" width="8.81640625" style="460"/>
    <col min="9687" max="9687" width="16.453125" style="460" customWidth="1"/>
    <col min="9688" max="9688" width="8.81640625" style="460"/>
    <col min="9689" max="9689" width="16.453125" style="460" customWidth="1"/>
    <col min="9690" max="9690" width="8.81640625" style="460"/>
    <col min="9691" max="9691" width="16.453125" style="460" customWidth="1"/>
    <col min="9692" max="9692" width="8.81640625" style="460"/>
    <col min="9693" max="9693" width="16.453125" style="460" customWidth="1"/>
    <col min="9694" max="9694" width="8.81640625" style="460"/>
    <col min="9695" max="9695" width="16.453125" style="460" customWidth="1"/>
    <col min="9696" max="9696" width="8.81640625" style="460"/>
    <col min="9697" max="9697" width="16.453125" style="460" customWidth="1"/>
    <col min="9698" max="9698" width="8.81640625" style="460"/>
    <col min="9699" max="9699" width="16.453125" style="460" customWidth="1"/>
    <col min="9700" max="9700" width="8.81640625" style="460"/>
    <col min="9701" max="9701" width="16.453125" style="460" customWidth="1"/>
    <col min="9702" max="9702" width="8.81640625" style="460"/>
    <col min="9703" max="9703" width="16.453125" style="460" customWidth="1"/>
    <col min="9704" max="9704" width="8.81640625" style="460"/>
    <col min="9705" max="9705" width="16.453125" style="460" customWidth="1"/>
    <col min="9706" max="9706" width="23.453125" style="460" customWidth="1"/>
    <col min="9707" max="9707" width="23.81640625" style="460" customWidth="1"/>
    <col min="9708" max="9925" width="8.81640625" style="460"/>
    <col min="9926" max="9926" width="19.54296875" style="460" customWidth="1"/>
    <col min="9927" max="9927" width="17.453125" style="460" customWidth="1"/>
    <col min="9928" max="9928" width="73.54296875" style="460" customWidth="1"/>
    <col min="9929" max="9929" width="12.81640625" style="460" customWidth="1"/>
    <col min="9930" max="9930" width="7.54296875" style="460" customWidth="1"/>
    <col min="9931" max="9931" width="12.81640625" style="460" customWidth="1"/>
    <col min="9932" max="9932" width="25.54296875" style="460" customWidth="1"/>
    <col min="9933" max="9933" width="0" style="460" hidden="1" customWidth="1"/>
    <col min="9934" max="9935" width="25.54296875" style="460" customWidth="1"/>
    <col min="9936" max="9936" width="15" style="460" customWidth="1"/>
    <col min="9937" max="9937" width="13.453125" style="460" customWidth="1"/>
    <col min="9938" max="9938" width="8.81640625" style="460"/>
    <col min="9939" max="9939" width="16.453125" style="460" customWidth="1"/>
    <col min="9940" max="9940" width="8.81640625" style="460"/>
    <col min="9941" max="9941" width="16.453125" style="460" customWidth="1"/>
    <col min="9942" max="9942" width="8.81640625" style="460"/>
    <col min="9943" max="9943" width="16.453125" style="460" customWidth="1"/>
    <col min="9944" max="9944" width="8.81640625" style="460"/>
    <col min="9945" max="9945" width="16.453125" style="460" customWidth="1"/>
    <col min="9946" max="9946" width="8.81640625" style="460"/>
    <col min="9947" max="9947" width="16.453125" style="460" customWidth="1"/>
    <col min="9948" max="9948" width="8.81640625" style="460"/>
    <col min="9949" max="9949" width="16.453125" style="460" customWidth="1"/>
    <col min="9950" max="9950" width="8.81640625" style="460"/>
    <col min="9951" max="9951" width="16.453125" style="460" customWidth="1"/>
    <col min="9952" max="9952" width="8.81640625" style="460"/>
    <col min="9953" max="9953" width="16.453125" style="460" customWidth="1"/>
    <col min="9954" max="9954" width="8.81640625" style="460"/>
    <col min="9955" max="9955" width="16.453125" style="460" customWidth="1"/>
    <col min="9956" max="9956" width="8.81640625" style="460"/>
    <col min="9957" max="9957" width="16.453125" style="460" customWidth="1"/>
    <col min="9958" max="9958" width="8.81640625" style="460"/>
    <col min="9959" max="9959" width="16.453125" style="460" customWidth="1"/>
    <col min="9960" max="9960" width="8.81640625" style="460"/>
    <col min="9961" max="9961" width="16.453125" style="460" customWidth="1"/>
    <col min="9962" max="9962" width="23.453125" style="460" customWidth="1"/>
    <col min="9963" max="9963" width="23.81640625" style="460" customWidth="1"/>
    <col min="9964" max="10181" width="8.81640625" style="460"/>
    <col min="10182" max="10182" width="19.54296875" style="460" customWidth="1"/>
    <col min="10183" max="10183" width="17.453125" style="460" customWidth="1"/>
    <col min="10184" max="10184" width="73.54296875" style="460" customWidth="1"/>
    <col min="10185" max="10185" width="12.81640625" style="460" customWidth="1"/>
    <col min="10186" max="10186" width="7.54296875" style="460" customWidth="1"/>
    <col min="10187" max="10187" width="12.81640625" style="460" customWidth="1"/>
    <col min="10188" max="10188" width="25.54296875" style="460" customWidth="1"/>
    <col min="10189" max="10189" width="0" style="460" hidden="1" customWidth="1"/>
    <col min="10190" max="10191" width="25.54296875" style="460" customWidth="1"/>
    <col min="10192" max="10192" width="15" style="460" customWidth="1"/>
    <col min="10193" max="10193" width="13.453125" style="460" customWidth="1"/>
    <col min="10194" max="10194" width="8.81640625" style="460"/>
    <col min="10195" max="10195" width="16.453125" style="460" customWidth="1"/>
    <col min="10196" max="10196" width="8.81640625" style="460"/>
    <col min="10197" max="10197" width="16.453125" style="460" customWidth="1"/>
    <col min="10198" max="10198" width="8.81640625" style="460"/>
    <col min="10199" max="10199" width="16.453125" style="460" customWidth="1"/>
    <col min="10200" max="10200" width="8.81640625" style="460"/>
    <col min="10201" max="10201" width="16.453125" style="460" customWidth="1"/>
    <col min="10202" max="10202" width="8.81640625" style="460"/>
    <col min="10203" max="10203" width="16.453125" style="460" customWidth="1"/>
    <col min="10204" max="10204" width="8.81640625" style="460"/>
    <col min="10205" max="10205" width="16.453125" style="460" customWidth="1"/>
    <col min="10206" max="10206" width="8.81640625" style="460"/>
    <col min="10207" max="10207" width="16.453125" style="460" customWidth="1"/>
    <col min="10208" max="10208" width="8.81640625" style="460"/>
    <col min="10209" max="10209" width="16.453125" style="460" customWidth="1"/>
    <col min="10210" max="10210" width="8.81640625" style="460"/>
    <col min="10211" max="10211" width="16.453125" style="460" customWidth="1"/>
    <col min="10212" max="10212" width="8.81640625" style="460"/>
    <col min="10213" max="10213" width="16.453125" style="460" customWidth="1"/>
    <col min="10214" max="10214" width="8.81640625" style="460"/>
    <col min="10215" max="10215" width="16.453125" style="460" customWidth="1"/>
    <col min="10216" max="10216" width="8.81640625" style="460"/>
    <col min="10217" max="10217" width="16.453125" style="460" customWidth="1"/>
    <col min="10218" max="10218" width="23.453125" style="460" customWidth="1"/>
    <col min="10219" max="10219" width="23.81640625" style="460" customWidth="1"/>
    <col min="10220" max="10437" width="8.81640625" style="460"/>
    <col min="10438" max="10438" width="19.54296875" style="460" customWidth="1"/>
    <col min="10439" max="10439" width="17.453125" style="460" customWidth="1"/>
    <col min="10440" max="10440" width="73.54296875" style="460" customWidth="1"/>
    <col min="10441" max="10441" width="12.81640625" style="460" customWidth="1"/>
    <col min="10442" max="10442" width="7.54296875" style="460" customWidth="1"/>
    <col min="10443" max="10443" width="12.81640625" style="460" customWidth="1"/>
    <col min="10444" max="10444" width="25.54296875" style="460" customWidth="1"/>
    <col min="10445" max="10445" width="0" style="460" hidden="1" customWidth="1"/>
    <col min="10446" max="10447" width="25.54296875" style="460" customWidth="1"/>
    <col min="10448" max="10448" width="15" style="460" customWidth="1"/>
    <col min="10449" max="10449" width="13.453125" style="460" customWidth="1"/>
    <col min="10450" max="10450" width="8.81640625" style="460"/>
    <col min="10451" max="10451" width="16.453125" style="460" customWidth="1"/>
    <col min="10452" max="10452" width="8.81640625" style="460"/>
    <col min="10453" max="10453" width="16.453125" style="460" customWidth="1"/>
    <col min="10454" max="10454" width="8.81640625" style="460"/>
    <col min="10455" max="10455" width="16.453125" style="460" customWidth="1"/>
    <col min="10456" max="10456" width="8.81640625" style="460"/>
    <col min="10457" max="10457" width="16.453125" style="460" customWidth="1"/>
    <col min="10458" max="10458" width="8.81640625" style="460"/>
    <col min="10459" max="10459" width="16.453125" style="460" customWidth="1"/>
    <col min="10460" max="10460" width="8.81640625" style="460"/>
    <col min="10461" max="10461" width="16.453125" style="460" customWidth="1"/>
    <col min="10462" max="10462" width="8.81640625" style="460"/>
    <col min="10463" max="10463" width="16.453125" style="460" customWidth="1"/>
    <col min="10464" max="10464" width="8.81640625" style="460"/>
    <col min="10465" max="10465" width="16.453125" style="460" customWidth="1"/>
    <col min="10466" max="10466" width="8.81640625" style="460"/>
    <col min="10467" max="10467" width="16.453125" style="460" customWidth="1"/>
    <col min="10468" max="10468" width="8.81640625" style="460"/>
    <col min="10469" max="10469" width="16.453125" style="460" customWidth="1"/>
    <col min="10470" max="10470" width="8.81640625" style="460"/>
    <col min="10471" max="10471" width="16.453125" style="460" customWidth="1"/>
    <col min="10472" max="10472" width="8.81640625" style="460"/>
    <col min="10473" max="10473" width="16.453125" style="460" customWidth="1"/>
    <col min="10474" max="10474" width="23.453125" style="460" customWidth="1"/>
    <col min="10475" max="10475" width="23.81640625" style="460" customWidth="1"/>
    <col min="10476" max="10693" width="8.81640625" style="460"/>
    <col min="10694" max="10694" width="19.54296875" style="460" customWidth="1"/>
    <col min="10695" max="10695" width="17.453125" style="460" customWidth="1"/>
    <col min="10696" max="10696" width="73.54296875" style="460" customWidth="1"/>
    <col min="10697" max="10697" width="12.81640625" style="460" customWidth="1"/>
    <col min="10698" max="10698" width="7.54296875" style="460" customWidth="1"/>
    <col min="10699" max="10699" width="12.81640625" style="460" customWidth="1"/>
    <col min="10700" max="10700" width="25.54296875" style="460" customWidth="1"/>
    <col min="10701" max="10701" width="0" style="460" hidden="1" customWidth="1"/>
    <col min="10702" max="10703" width="25.54296875" style="460" customWidth="1"/>
    <col min="10704" max="10704" width="15" style="460" customWidth="1"/>
    <col min="10705" max="10705" width="13.453125" style="460" customWidth="1"/>
    <col min="10706" max="10706" width="8.81640625" style="460"/>
    <col min="10707" max="10707" width="16.453125" style="460" customWidth="1"/>
    <col min="10708" max="10708" width="8.81640625" style="460"/>
    <col min="10709" max="10709" width="16.453125" style="460" customWidth="1"/>
    <col min="10710" max="10710" width="8.81640625" style="460"/>
    <col min="10711" max="10711" width="16.453125" style="460" customWidth="1"/>
    <col min="10712" max="10712" width="8.81640625" style="460"/>
    <col min="10713" max="10713" width="16.453125" style="460" customWidth="1"/>
    <col min="10714" max="10714" width="8.81640625" style="460"/>
    <col min="10715" max="10715" width="16.453125" style="460" customWidth="1"/>
    <col min="10716" max="10716" width="8.81640625" style="460"/>
    <col min="10717" max="10717" width="16.453125" style="460" customWidth="1"/>
    <col min="10718" max="10718" width="8.81640625" style="460"/>
    <col min="10719" max="10719" width="16.453125" style="460" customWidth="1"/>
    <col min="10720" max="10720" width="8.81640625" style="460"/>
    <col min="10721" max="10721" width="16.453125" style="460" customWidth="1"/>
    <col min="10722" max="10722" width="8.81640625" style="460"/>
    <col min="10723" max="10723" width="16.453125" style="460" customWidth="1"/>
    <col min="10724" max="10724" width="8.81640625" style="460"/>
    <col min="10725" max="10725" width="16.453125" style="460" customWidth="1"/>
    <col min="10726" max="10726" width="8.81640625" style="460"/>
    <col min="10727" max="10727" width="16.453125" style="460" customWidth="1"/>
    <col min="10728" max="10728" width="8.81640625" style="460"/>
    <col min="10729" max="10729" width="16.453125" style="460" customWidth="1"/>
    <col min="10730" max="10730" width="23.453125" style="460" customWidth="1"/>
    <col min="10731" max="10731" width="23.81640625" style="460" customWidth="1"/>
    <col min="10732" max="10949" width="8.81640625" style="460"/>
    <col min="10950" max="10950" width="19.54296875" style="460" customWidth="1"/>
    <col min="10951" max="10951" width="17.453125" style="460" customWidth="1"/>
    <col min="10952" max="10952" width="73.54296875" style="460" customWidth="1"/>
    <col min="10953" max="10953" width="12.81640625" style="460" customWidth="1"/>
    <col min="10954" max="10954" width="7.54296875" style="460" customWidth="1"/>
    <col min="10955" max="10955" width="12.81640625" style="460" customWidth="1"/>
    <col min="10956" max="10956" width="25.54296875" style="460" customWidth="1"/>
    <col min="10957" max="10957" width="0" style="460" hidden="1" customWidth="1"/>
    <col min="10958" max="10959" width="25.54296875" style="460" customWidth="1"/>
    <col min="10960" max="10960" width="15" style="460" customWidth="1"/>
    <col min="10961" max="10961" width="13.453125" style="460" customWidth="1"/>
    <col min="10962" max="10962" width="8.81640625" style="460"/>
    <col min="10963" max="10963" width="16.453125" style="460" customWidth="1"/>
    <col min="10964" max="10964" width="8.81640625" style="460"/>
    <col min="10965" max="10965" width="16.453125" style="460" customWidth="1"/>
    <col min="10966" max="10966" width="8.81640625" style="460"/>
    <col min="10967" max="10967" width="16.453125" style="460" customWidth="1"/>
    <col min="10968" max="10968" width="8.81640625" style="460"/>
    <col min="10969" max="10969" width="16.453125" style="460" customWidth="1"/>
    <col min="10970" max="10970" width="8.81640625" style="460"/>
    <col min="10971" max="10971" width="16.453125" style="460" customWidth="1"/>
    <col min="10972" max="10972" width="8.81640625" style="460"/>
    <col min="10973" max="10973" width="16.453125" style="460" customWidth="1"/>
    <col min="10974" max="10974" width="8.81640625" style="460"/>
    <col min="10975" max="10975" width="16.453125" style="460" customWidth="1"/>
    <col min="10976" max="10976" width="8.81640625" style="460"/>
    <col min="10977" max="10977" width="16.453125" style="460" customWidth="1"/>
    <col min="10978" max="10978" width="8.81640625" style="460"/>
    <col min="10979" max="10979" width="16.453125" style="460" customWidth="1"/>
    <col min="10980" max="10980" width="8.81640625" style="460"/>
    <col min="10981" max="10981" width="16.453125" style="460" customWidth="1"/>
    <col min="10982" max="10982" width="8.81640625" style="460"/>
    <col min="10983" max="10983" width="16.453125" style="460" customWidth="1"/>
    <col min="10984" max="10984" width="8.81640625" style="460"/>
    <col min="10985" max="10985" width="16.453125" style="460" customWidth="1"/>
    <col min="10986" max="10986" width="23.453125" style="460" customWidth="1"/>
    <col min="10987" max="10987" width="23.81640625" style="460" customWidth="1"/>
    <col min="10988" max="11205" width="8.81640625" style="460"/>
    <col min="11206" max="11206" width="19.54296875" style="460" customWidth="1"/>
    <col min="11207" max="11207" width="17.453125" style="460" customWidth="1"/>
    <col min="11208" max="11208" width="73.54296875" style="460" customWidth="1"/>
    <col min="11209" max="11209" width="12.81640625" style="460" customWidth="1"/>
    <col min="11210" max="11210" width="7.54296875" style="460" customWidth="1"/>
    <col min="11211" max="11211" width="12.81640625" style="460" customWidth="1"/>
    <col min="11212" max="11212" width="25.54296875" style="460" customWidth="1"/>
    <col min="11213" max="11213" width="0" style="460" hidden="1" customWidth="1"/>
    <col min="11214" max="11215" width="25.54296875" style="460" customWidth="1"/>
    <col min="11216" max="11216" width="15" style="460" customWidth="1"/>
    <col min="11217" max="11217" width="13.453125" style="460" customWidth="1"/>
    <col min="11218" max="11218" width="8.81640625" style="460"/>
    <col min="11219" max="11219" width="16.453125" style="460" customWidth="1"/>
    <col min="11220" max="11220" width="8.81640625" style="460"/>
    <col min="11221" max="11221" width="16.453125" style="460" customWidth="1"/>
    <col min="11222" max="11222" width="8.81640625" style="460"/>
    <col min="11223" max="11223" width="16.453125" style="460" customWidth="1"/>
    <col min="11224" max="11224" width="8.81640625" style="460"/>
    <col min="11225" max="11225" width="16.453125" style="460" customWidth="1"/>
    <col min="11226" max="11226" width="8.81640625" style="460"/>
    <col min="11227" max="11227" width="16.453125" style="460" customWidth="1"/>
    <col min="11228" max="11228" width="8.81640625" style="460"/>
    <col min="11229" max="11229" width="16.453125" style="460" customWidth="1"/>
    <col min="11230" max="11230" width="8.81640625" style="460"/>
    <col min="11231" max="11231" width="16.453125" style="460" customWidth="1"/>
    <col min="11232" max="11232" width="8.81640625" style="460"/>
    <col min="11233" max="11233" width="16.453125" style="460" customWidth="1"/>
    <col min="11234" max="11234" width="8.81640625" style="460"/>
    <col min="11235" max="11235" width="16.453125" style="460" customWidth="1"/>
    <col min="11236" max="11236" width="8.81640625" style="460"/>
    <col min="11237" max="11237" width="16.453125" style="460" customWidth="1"/>
    <col min="11238" max="11238" width="8.81640625" style="460"/>
    <col min="11239" max="11239" width="16.453125" style="460" customWidth="1"/>
    <col min="11240" max="11240" width="8.81640625" style="460"/>
    <col min="11241" max="11241" width="16.453125" style="460" customWidth="1"/>
    <col min="11242" max="11242" width="23.453125" style="460" customWidth="1"/>
    <col min="11243" max="11243" width="23.81640625" style="460" customWidth="1"/>
    <col min="11244" max="11461" width="8.81640625" style="460"/>
    <col min="11462" max="11462" width="19.54296875" style="460" customWidth="1"/>
    <col min="11463" max="11463" width="17.453125" style="460" customWidth="1"/>
    <col min="11464" max="11464" width="73.54296875" style="460" customWidth="1"/>
    <col min="11465" max="11465" width="12.81640625" style="460" customWidth="1"/>
    <col min="11466" max="11466" width="7.54296875" style="460" customWidth="1"/>
    <col min="11467" max="11467" width="12.81640625" style="460" customWidth="1"/>
    <col min="11468" max="11468" width="25.54296875" style="460" customWidth="1"/>
    <col min="11469" max="11469" width="0" style="460" hidden="1" customWidth="1"/>
    <col min="11470" max="11471" width="25.54296875" style="460" customWidth="1"/>
    <col min="11472" max="11472" width="15" style="460" customWidth="1"/>
    <col min="11473" max="11473" width="13.453125" style="460" customWidth="1"/>
    <col min="11474" max="11474" width="8.81640625" style="460"/>
    <col min="11475" max="11475" width="16.453125" style="460" customWidth="1"/>
    <col min="11476" max="11476" width="8.81640625" style="460"/>
    <col min="11477" max="11477" width="16.453125" style="460" customWidth="1"/>
    <col min="11478" max="11478" width="8.81640625" style="460"/>
    <col min="11479" max="11479" width="16.453125" style="460" customWidth="1"/>
    <col min="11480" max="11480" width="8.81640625" style="460"/>
    <col min="11481" max="11481" width="16.453125" style="460" customWidth="1"/>
    <col min="11482" max="11482" width="8.81640625" style="460"/>
    <col min="11483" max="11483" width="16.453125" style="460" customWidth="1"/>
    <col min="11484" max="11484" width="8.81640625" style="460"/>
    <col min="11485" max="11485" width="16.453125" style="460" customWidth="1"/>
    <col min="11486" max="11486" width="8.81640625" style="460"/>
    <col min="11487" max="11487" width="16.453125" style="460" customWidth="1"/>
    <col min="11488" max="11488" width="8.81640625" style="460"/>
    <col min="11489" max="11489" width="16.453125" style="460" customWidth="1"/>
    <col min="11490" max="11490" width="8.81640625" style="460"/>
    <col min="11491" max="11491" width="16.453125" style="460" customWidth="1"/>
    <col min="11492" max="11492" width="8.81640625" style="460"/>
    <col min="11493" max="11493" width="16.453125" style="460" customWidth="1"/>
    <col min="11494" max="11494" width="8.81640625" style="460"/>
    <col min="11495" max="11495" width="16.453125" style="460" customWidth="1"/>
    <col min="11496" max="11496" width="8.81640625" style="460"/>
    <col min="11497" max="11497" width="16.453125" style="460" customWidth="1"/>
    <col min="11498" max="11498" width="23.453125" style="460" customWidth="1"/>
    <col min="11499" max="11499" width="23.81640625" style="460" customWidth="1"/>
    <col min="11500" max="11717" width="8.81640625" style="460"/>
    <col min="11718" max="11718" width="19.54296875" style="460" customWidth="1"/>
    <col min="11719" max="11719" width="17.453125" style="460" customWidth="1"/>
    <col min="11720" max="11720" width="73.54296875" style="460" customWidth="1"/>
    <col min="11721" max="11721" width="12.81640625" style="460" customWidth="1"/>
    <col min="11722" max="11722" width="7.54296875" style="460" customWidth="1"/>
    <col min="11723" max="11723" width="12.81640625" style="460" customWidth="1"/>
    <col min="11724" max="11724" width="25.54296875" style="460" customWidth="1"/>
    <col min="11725" max="11725" width="0" style="460" hidden="1" customWidth="1"/>
    <col min="11726" max="11727" width="25.54296875" style="460" customWidth="1"/>
    <col min="11728" max="11728" width="15" style="460" customWidth="1"/>
    <col min="11729" max="11729" width="13.453125" style="460" customWidth="1"/>
    <col min="11730" max="11730" width="8.81640625" style="460"/>
    <col min="11731" max="11731" width="16.453125" style="460" customWidth="1"/>
    <col min="11732" max="11732" width="8.81640625" style="460"/>
    <col min="11733" max="11733" width="16.453125" style="460" customWidth="1"/>
    <col min="11734" max="11734" width="8.81640625" style="460"/>
    <col min="11735" max="11735" width="16.453125" style="460" customWidth="1"/>
    <col min="11736" max="11736" width="8.81640625" style="460"/>
    <col min="11737" max="11737" width="16.453125" style="460" customWidth="1"/>
    <col min="11738" max="11738" width="8.81640625" style="460"/>
    <col min="11739" max="11739" width="16.453125" style="460" customWidth="1"/>
    <col min="11740" max="11740" width="8.81640625" style="460"/>
    <col min="11741" max="11741" width="16.453125" style="460" customWidth="1"/>
    <col min="11742" max="11742" width="8.81640625" style="460"/>
    <col min="11743" max="11743" width="16.453125" style="460" customWidth="1"/>
    <col min="11744" max="11744" width="8.81640625" style="460"/>
    <col min="11745" max="11745" width="16.453125" style="460" customWidth="1"/>
    <col min="11746" max="11746" width="8.81640625" style="460"/>
    <col min="11747" max="11747" width="16.453125" style="460" customWidth="1"/>
    <col min="11748" max="11748" width="8.81640625" style="460"/>
    <col min="11749" max="11749" width="16.453125" style="460" customWidth="1"/>
    <col min="11750" max="11750" width="8.81640625" style="460"/>
    <col min="11751" max="11751" width="16.453125" style="460" customWidth="1"/>
    <col min="11752" max="11752" width="8.81640625" style="460"/>
    <col min="11753" max="11753" width="16.453125" style="460" customWidth="1"/>
    <col min="11754" max="11754" width="23.453125" style="460" customWidth="1"/>
    <col min="11755" max="11755" width="23.81640625" style="460" customWidth="1"/>
    <col min="11756" max="11973" width="8.81640625" style="460"/>
    <col min="11974" max="11974" width="19.54296875" style="460" customWidth="1"/>
    <col min="11975" max="11975" width="17.453125" style="460" customWidth="1"/>
    <col min="11976" max="11976" width="73.54296875" style="460" customWidth="1"/>
    <col min="11977" max="11977" width="12.81640625" style="460" customWidth="1"/>
    <col min="11978" max="11978" width="7.54296875" style="460" customWidth="1"/>
    <col min="11979" max="11979" width="12.81640625" style="460" customWidth="1"/>
    <col min="11980" max="11980" width="25.54296875" style="460" customWidth="1"/>
    <col min="11981" max="11981" width="0" style="460" hidden="1" customWidth="1"/>
    <col min="11982" max="11983" width="25.54296875" style="460" customWidth="1"/>
    <col min="11984" max="11984" width="15" style="460" customWidth="1"/>
    <col min="11985" max="11985" width="13.453125" style="460" customWidth="1"/>
    <col min="11986" max="11986" width="8.81640625" style="460"/>
    <col min="11987" max="11987" width="16.453125" style="460" customWidth="1"/>
    <col min="11988" max="11988" width="8.81640625" style="460"/>
    <col min="11989" max="11989" width="16.453125" style="460" customWidth="1"/>
    <col min="11990" max="11990" width="8.81640625" style="460"/>
    <col min="11991" max="11991" width="16.453125" style="460" customWidth="1"/>
    <col min="11992" max="11992" width="8.81640625" style="460"/>
    <col min="11993" max="11993" width="16.453125" style="460" customWidth="1"/>
    <col min="11994" max="11994" width="8.81640625" style="460"/>
    <col min="11995" max="11995" width="16.453125" style="460" customWidth="1"/>
    <col min="11996" max="11996" width="8.81640625" style="460"/>
    <col min="11997" max="11997" width="16.453125" style="460" customWidth="1"/>
    <col min="11998" max="11998" width="8.81640625" style="460"/>
    <col min="11999" max="11999" width="16.453125" style="460" customWidth="1"/>
    <col min="12000" max="12000" width="8.81640625" style="460"/>
    <col min="12001" max="12001" width="16.453125" style="460" customWidth="1"/>
    <col min="12002" max="12002" width="8.81640625" style="460"/>
    <col min="12003" max="12003" width="16.453125" style="460" customWidth="1"/>
    <col min="12004" max="12004" width="8.81640625" style="460"/>
    <col min="12005" max="12005" width="16.453125" style="460" customWidth="1"/>
    <col min="12006" max="12006" width="8.81640625" style="460"/>
    <col min="12007" max="12007" width="16.453125" style="460" customWidth="1"/>
    <col min="12008" max="12008" width="8.81640625" style="460"/>
    <col min="12009" max="12009" width="16.453125" style="460" customWidth="1"/>
    <col min="12010" max="12010" width="23.453125" style="460" customWidth="1"/>
    <col min="12011" max="12011" width="23.81640625" style="460" customWidth="1"/>
    <col min="12012" max="12229" width="8.81640625" style="460"/>
    <col min="12230" max="12230" width="19.54296875" style="460" customWidth="1"/>
    <col min="12231" max="12231" width="17.453125" style="460" customWidth="1"/>
    <col min="12232" max="12232" width="73.54296875" style="460" customWidth="1"/>
    <col min="12233" max="12233" width="12.81640625" style="460" customWidth="1"/>
    <col min="12234" max="12234" width="7.54296875" style="460" customWidth="1"/>
    <col min="12235" max="12235" width="12.81640625" style="460" customWidth="1"/>
    <col min="12236" max="12236" width="25.54296875" style="460" customWidth="1"/>
    <col min="12237" max="12237" width="0" style="460" hidden="1" customWidth="1"/>
    <col min="12238" max="12239" width="25.54296875" style="460" customWidth="1"/>
    <col min="12240" max="12240" width="15" style="460" customWidth="1"/>
    <col min="12241" max="12241" width="13.453125" style="460" customWidth="1"/>
    <col min="12242" max="12242" width="8.81640625" style="460"/>
    <col min="12243" max="12243" width="16.453125" style="460" customWidth="1"/>
    <col min="12244" max="12244" width="8.81640625" style="460"/>
    <col min="12245" max="12245" width="16.453125" style="460" customWidth="1"/>
    <col min="12246" max="12246" width="8.81640625" style="460"/>
    <col min="12247" max="12247" width="16.453125" style="460" customWidth="1"/>
    <col min="12248" max="12248" width="8.81640625" style="460"/>
    <col min="12249" max="12249" width="16.453125" style="460" customWidth="1"/>
    <col min="12250" max="12250" width="8.81640625" style="460"/>
    <col min="12251" max="12251" width="16.453125" style="460" customWidth="1"/>
    <col min="12252" max="12252" width="8.81640625" style="460"/>
    <col min="12253" max="12253" width="16.453125" style="460" customWidth="1"/>
    <col min="12254" max="12254" width="8.81640625" style="460"/>
    <col min="12255" max="12255" width="16.453125" style="460" customWidth="1"/>
    <col min="12256" max="12256" width="8.81640625" style="460"/>
    <col min="12257" max="12257" width="16.453125" style="460" customWidth="1"/>
    <col min="12258" max="12258" width="8.81640625" style="460"/>
    <col min="12259" max="12259" width="16.453125" style="460" customWidth="1"/>
    <col min="12260" max="12260" width="8.81640625" style="460"/>
    <col min="12261" max="12261" width="16.453125" style="460" customWidth="1"/>
    <col min="12262" max="12262" width="8.81640625" style="460"/>
    <col min="12263" max="12263" width="16.453125" style="460" customWidth="1"/>
    <col min="12264" max="12264" width="8.81640625" style="460"/>
    <col min="12265" max="12265" width="16.453125" style="460" customWidth="1"/>
    <col min="12266" max="12266" width="23.453125" style="460" customWidth="1"/>
    <col min="12267" max="12267" width="23.81640625" style="460" customWidth="1"/>
    <col min="12268" max="12485" width="8.81640625" style="460"/>
    <col min="12486" max="12486" width="19.54296875" style="460" customWidth="1"/>
    <col min="12487" max="12487" width="17.453125" style="460" customWidth="1"/>
    <col min="12488" max="12488" width="73.54296875" style="460" customWidth="1"/>
    <col min="12489" max="12489" width="12.81640625" style="460" customWidth="1"/>
    <col min="12490" max="12490" width="7.54296875" style="460" customWidth="1"/>
    <col min="12491" max="12491" width="12.81640625" style="460" customWidth="1"/>
    <col min="12492" max="12492" width="25.54296875" style="460" customWidth="1"/>
    <col min="12493" max="12493" width="0" style="460" hidden="1" customWidth="1"/>
    <col min="12494" max="12495" width="25.54296875" style="460" customWidth="1"/>
    <col min="12496" max="12496" width="15" style="460" customWidth="1"/>
    <col min="12497" max="12497" width="13.453125" style="460" customWidth="1"/>
    <col min="12498" max="12498" width="8.81640625" style="460"/>
    <col min="12499" max="12499" width="16.453125" style="460" customWidth="1"/>
    <col min="12500" max="12500" width="8.81640625" style="460"/>
    <col min="12501" max="12501" width="16.453125" style="460" customWidth="1"/>
    <col min="12502" max="12502" width="8.81640625" style="460"/>
    <col min="12503" max="12503" width="16.453125" style="460" customWidth="1"/>
    <col min="12504" max="12504" width="8.81640625" style="460"/>
    <col min="12505" max="12505" width="16.453125" style="460" customWidth="1"/>
    <col min="12506" max="12506" width="8.81640625" style="460"/>
    <col min="12507" max="12507" width="16.453125" style="460" customWidth="1"/>
    <col min="12508" max="12508" width="8.81640625" style="460"/>
    <col min="12509" max="12509" width="16.453125" style="460" customWidth="1"/>
    <col min="12510" max="12510" width="8.81640625" style="460"/>
    <col min="12511" max="12511" width="16.453125" style="460" customWidth="1"/>
    <col min="12512" max="12512" width="8.81640625" style="460"/>
    <col min="12513" max="12513" width="16.453125" style="460" customWidth="1"/>
    <col min="12514" max="12514" width="8.81640625" style="460"/>
    <col min="12515" max="12515" width="16.453125" style="460" customWidth="1"/>
    <col min="12516" max="12516" width="8.81640625" style="460"/>
    <col min="12517" max="12517" width="16.453125" style="460" customWidth="1"/>
    <col min="12518" max="12518" width="8.81640625" style="460"/>
    <col min="12519" max="12519" width="16.453125" style="460" customWidth="1"/>
    <col min="12520" max="12520" width="8.81640625" style="460"/>
    <col min="12521" max="12521" width="16.453125" style="460" customWidth="1"/>
    <col min="12522" max="12522" width="23.453125" style="460" customWidth="1"/>
    <col min="12523" max="12523" width="23.81640625" style="460" customWidth="1"/>
    <col min="12524" max="12741" width="8.81640625" style="460"/>
    <col min="12742" max="12742" width="19.54296875" style="460" customWidth="1"/>
    <col min="12743" max="12743" width="17.453125" style="460" customWidth="1"/>
    <col min="12744" max="12744" width="73.54296875" style="460" customWidth="1"/>
    <col min="12745" max="12745" width="12.81640625" style="460" customWidth="1"/>
    <col min="12746" max="12746" width="7.54296875" style="460" customWidth="1"/>
    <col min="12747" max="12747" width="12.81640625" style="460" customWidth="1"/>
    <col min="12748" max="12748" width="25.54296875" style="460" customWidth="1"/>
    <col min="12749" max="12749" width="0" style="460" hidden="1" customWidth="1"/>
    <col min="12750" max="12751" width="25.54296875" style="460" customWidth="1"/>
    <col min="12752" max="12752" width="15" style="460" customWidth="1"/>
    <col min="12753" max="12753" width="13.453125" style="460" customWidth="1"/>
    <col min="12754" max="12754" width="8.81640625" style="460"/>
    <col min="12755" max="12755" width="16.453125" style="460" customWidth="1"/>
    <col min="12756" max="12756" width="8.81640625" style="460"/>
    <col min="12757" max="12757" width="16.453125" style="460" customWidth="1"/>
    <col min="12758" max="12758" width="8.81640625" style="460"/>
    <col min="12759" max="12759" width="16.453125" style="460" customWidth="1"/>
    <col min="12760" max="12760" width="8.81640625" style="460"/>
    <col min="12761" max="12761" width="16.453125" style="460" customWidth="1"/>
    <col min="12762" max="12762" width="8.81640625" style="460"/>
    <col min="12763" max="12763" width="16.453125" style="460" customWidth="1"/>
    <col min="12764" max="12764" width="8.81640625" style="460"/>
    <col min="12765" max="12765" width="16.453125" style="460" customWidth="1"/>
    <col min="12766" max="12766" width="8.81640625" style="460"/>
    <col min="12767" max="12767" width="16.453125" style="460" customWidth="1"/>
    <col min="12768" max="12768" width="8.81640625" style="460"/>
    <col min="12769" max="12769" width="16.453125" style="460" customWidth="1"/>
    <col min="12770" max="12770" width="8.81640625" style="460"/>
    <col min="12771" max="12771" width="16.453125" style="460" customWidth="1"/>
    <col min="12772" max="12772" width="8.81640625" style="460"/>
    <col min="12773" max="12773" width="16.453125" style="460" customWidth="1"/>
    <col min="12774" max="12774" width="8.81640625" style="460"/>
    <col min="12775" max="12775" width="16.453125" style="460" customWidth="1"/>
    <col min="12776" max="12776" width="8.81640625" style="460"/>
    <col min="12777" max="12777" width="16.453125" style="460" customWidth="1"/>
    <col min="12778" max="12778" width="23.453125" style="460" customWidth="1"/>
    <col min="12779" max="12779" width="23.81640625" style="460" customWidth="1"/>
    <col min="12780" max="12997" width="8.81640625" style="460"/>
    <col min="12998" max="12998" width="19.54296875" style="460" customWidth="1"/>
    <col min="12999" max="12999" width="17.453125" style="460" customWidth="1"/>
    <col min="13000" max="13000" width="73.54296875" style="460" customWidth="1"/>
    <col min="13001" max="13001" width="12.81640625" style="460" customWidth="1"/>
    <col min="13002" max="13002" width="7.54296875" style="460" customWidth="1"/>
    <col min="13003" max="13003" width="12.81640625" style="460" customWidth="1"/>
    <col min="13004" max="13004" width="25.54296875" style="460" customWidth="1"/>
    <col min="13005" max="13005" width="0" style="460" hidden="1" customWidth="1"/>
    <col min="13006" max="13007" width="25.54296875" style="460" customWidth="1"/>
    <col min="13008" max="13008" width="15" style="460" customWidth="1"/>
    <col min="13009" max="13009" width="13.453125" style="460" customWidth="1"/>
    <col min="13010" max="13010" width="8.81640625" style="460"/>
    <col min="13011" max="13011" width="16.453125" style="460" customWidth="1"/>
    <col min="13012" max="13012" width="8.81640625" style="460"/>
    <col min="13013" max="13013" width="16.453125" style="460" customWidth="1"/>
    <col min="13014" max="13014" width="8.81640625" style="460"/>
    <col min="13015" max="13015" width="16.453125" style="460" customWidth="1"/>
    <col min="13016" max="13016" width="8.81640625" style="460"/>
    <col min="13017" max="13017" width="16.453125" style="460" customWidth="1"/>
    <col min="13018" max="13018" width="8.81640625" style="460"/>
    <col min="13019" max="13019" width="16.453125" style="460" customWidth="1"/>
    <col min="13020" max="13020" width="8.81640625" style="460"/>
    <col min="13021" max="13021" width="16.453125" style="460" customWidth="1"/>
    <col min="13022" max="13022" width="8.81640625" style="460"/>
    <col min="13023" max="13023" width="16.453125" style="460" customWidth="1"/>
    <col min="13024" max="13024" width="8.81640625" style="460"/>
    <col min="13025" max="13025" width="16.453125" style="460" customWidth="1"/>
    <col min="13026" max="13026" width="8.81640625" style="460"/>
    <col min="13027" max="13027" width="16.453125" style="460" customWidth="1"/>
    <col min="13028" max="13028" width="8.81640625" style="460"/>
    <col min="13029" max="13029" width="16.453125" style="460" customWidth="1"/>
    <col min="13030" max="13030" width="8.81640625" style="460"/>
    <col min="13031" max="13031" width="16.453125" style="460" customWidth="1"/>
    <col min="13032" max="13032" width="8.81640625" style="460"/>
    <col min="13033" max="13033" width="16.453125" style="460" customWidth="1"/>
    <col min="13034" max="13034" width="23.453125" style="460" customWidth="1"/>
    <col min="13035" max="13035" width="23.81640625" style="460" customWidth="1"/>
    <col min="13036" max="13253" width="8.81640625" style="460"/>
    <col min="13254" max="13254" width="19.54296875" style="460" customWidth="1"/>
    <col min="13255" max="13255" width="17.453125" style="460" customWidth="1"/>
    <col min="13256" max="13256" width="73.54296875" style="460" customWidth="1"/>
    <col min="13257" max="13257" width="12.81640625" style="460" customWidth="1"/>
    <col min="13258" max="13258" width="7.54296875" style="460" customWidth="1"/>
    <col min="13259" max="13259" width="12.81640625" style="460" customWidth="1"/>
    <col min="13260" max="13260" width="25.54296875" style="460" customWidth="1"/>
    <col min="13261" max="13261" width="0" style="460" hidden="1" customWidth="1"/>
    <col min="13262" max="13263" width="25.54296875" style="460" customWidth="1"/>
    <col min="13264" max="13264" width="15" style="460" customWidth="1"/>
    <col min="13265" max="13265" width="13.453125" style="460" customWidth="1"/>
    <col min="13266" max="13266" width="8.81640625" style="460"/>
    <col min="13267" max="13267" width="16.453125" style="460" customWidth="1"/>
    <col min="13268" max="13268" width="8.81640625" style="460"/>
    <col min="13269" max="13269" width="16.453125" style="460" customWidth="1"/>
    <col min="13270" max="13270" width="8.81640625" style="460"/>
    <col min="13271" max="13271" width="16.453125" style="460" customWidth="1"/>
    <col min="13272" max="13272" width="8.81640625" style="460"/>
    <col min="13273" max="13273" width="16.453125" style="460" customWidth="1"/>
    <col min="13274" max="13274" width="8.81640625" style="460"/>
    <col min="13275" max="13275" width="16.453125" style="460" customWidth="1"/>
    <col min="13276" max="13276" width="8.81640625" style="460"/>
    <col min="13277" max="13277" width="16.453125" style="460" customWidth="1"/>
    <col min="13278" max="13278" width="8.81640625" style="460"/>
    <col min="13279" max="13279" width="16.453125" style="460" customWidth="1"/>
    <col min="13280" max="13280" width="8.81640625" style="460"/>
    <col min="13281" max="13281" width="16.453125" style="460" customWidth="1"/>
    <col min="13282" max="13282" width="8.81640625" style="460"/>
    <col min="13283" max="13283" width="16.453125" style="460" customWidth="1"/>
    <col min="13284" max="13284" width="8.81640625" style="460"/>
    <col min="13285" max="13285" width="16.453125" style="460" customWidth="1"/>
    <col min="13286" max="13286" width="8.81640625" style="460"/>
    <col min="13287" max="13287" width="16.453125" style="460" customWidth="1"/>
    <col min="13288" max="13288" width="8.81640625" style="460"/>
    <col min="13289" max="13289" width="16.453125" style="460" customWidth="1"/>
    <col min="13290" max="13290" width="23.453125" style="460" customWidth="1"/>
    <col min="13291" max="13291" width="23.81640625" style="460" customWidth="1"/>
    <col min="13292" max="13509" width="8.81640625" style="460"/>
    <col min="13510" max="13510" width="19.54296875" style="460" customWidth="1"/>
    <col min="13511" max="13511" width="17.453125" style="460" customWidth="1"/>
    <col min="13512" max="13512" width="73.54296875" style="460" customWidth="1"/>
    <col min="13513" max="13513" width="12.81640625" style="460" customWidth="1"/>
    <col min="13514" max="13514" width="7.54296875" style="460" customWidth="1"/>
    <col min="13515" max="13515" width="12.81640625" style="460" customWidth="1"/>
    <col min="13516" max="13516" width="25.54296875" style="460" customWidth="1"/>
    <col min="13517" max="13517" width="0" style="460" hidden="1" customWidth="1"/>
    <col min="13518" max="13519" width="25.54296875" style="460" customWidth="1"/>
    <col min="13520" max="13520" width="15" style="460" customWidth="1"/>
    <col min="13521" max="13521" width="13.453125" style="460" customWidth="1"/>
    <col min="13522" max="13522" width="8.81640625" style="460"/>
    <col min="13523" max="13523" width="16.453125" style="460" customWidth="1"/>
    <col min="13524" max="13524" width="8.81640625" style="460"/>
    <col min="13525" max="13525" width="16.453125" style="460" customWidth="1"/>
    <col min="13526" max="13526" width="8.81640625" style="460"/>
    <col min="13527" max="13527" width="16.453125" style="460" customWidth="1"/>
    <col min="13528" max="13528" width="8.81640625" style="460"/>
    <col min="13529" max="13529" width="16.453125" style="460" customWidth="1"/>
    <col min="13530" max="13530" width="8.81640625" style="460"/>
    <col min="13531" max="13531" width="16.453125" style="460" customWidth="1"/>
    <col min="13532" max="13532" width="8.81640625" style="460"/>
    <col min="13533" max="13533" width="16.453125" style="460" customWidth="1"/>
    <col min="13534" max="13534" width="8.81640625" style="460"/>
    <col min="13535" max="13535" width="16.453125" style="460" customWidth="1"/>
    <col min="13536" max="13536" width="8.81640625" style="460"/>
    <col min="13537" max="13537" width="16.453125" style="460" customWidth="1"/>
    <col min="13538" max="13538" width="8.81640625" style="460"/>
    <col min="13539" max="13539" width="16.453125" style="460" customWidth="1"/>
    <col min="13540" max="13540" width="8.81640625" style="460"/>
    <col min="13541" max="13541" width="16.453125" style="460" customWidth="1"/>
    <col min="13542" max="13542" width="8.81640625" style="460"/>
    <col min="13543" max="13543" width="16.453125" style="460" customWidth="1"/>
    <col min="13544" max="13544" width="8.81640625" style="460"/>
    <col min="13545" max="13545" width="16.453125" style="460" customWidth="1"/>
    <col min="13546" max="13546" width="23.453125" style="460" customWidth="1"/>
    <col min="13547" max="13547" width="23.81640625" style="460" customWidth="1"/>
    <col min="13548" max="13765" width="8.81640625" style="460"/>
    <col min="13766" max="13766" width="19.54296875" style="460" customWidth="1"/>
    <col min="13767" max="13767" width="17.453125" style="460" customWidth="1"/>
    <col min="13768" max="13768" width="73.54296875" style="460" customWidth="1"/>
    <col min="13769" max="13769" width="12.81640625" style="460" customWidth="1"/>
    <col min="13770" max="13770" width="7.54296875" style="460" customWidth="1"/>
    <col min="13771" max="13771" width="12.81640625" style="460" customWidth="1"/>
    <col min="13772" max="13772" width="25.54296875" style="460" customWidth="1"/>
    <col min="13773" max="13773" width="0" style="460" hidden="1" customWidth="1"/>
    <col min="13774" max="13775" width="25.54296875" style="460" customWidth="1"/>
    <col min="13776" max="13776" width="15" style="460" customWidth="1"/>
    <col min="13777" max="13777" width="13.453125" style="460" customWidth="1"/>
    <col min="13778" max="13778" width="8.81640625" style="460"/>
    <col min="13779" max="13779" width="16.453125" style="460" customWidth="1"/>
    <col min="13780" max="13780" width="8.81640625" style="460"/>
    <col min="13781" max="13781" width="16.453125" style="460" customWidth="1"/>
    <col min="13782" max="13782" width="8.81640625" style="460"/>
    <col min="13783" max="13783" width="16.453125" style="460" customWidth="1"/>
    <col min="13784" max="13784" width="8.81640625" style="460"/>
    <col min="13785" max="13785" width="16.453125" style="460" customWidth="1"/>
    <col min="13786" max="13786" width="8.81640625" style="460"/>
    <col min="13787" max="13787" width="16.453125" style="460" customWidth="1"/>
    <col min="13788" max="13788" width="8.81640625" style="460"/>
    <col min="13789" max="13789" width="16.453125" style="460" customWidth="1"/>
    <col min="13790" max="13790" width="8.81640625" style="460"/>
    <col min="13791" max="13791" width="16.453125" style="460" customWidth="1"/>
    <col min="13792" max="13792" width="8.81640625" style="460"/>
    <col min="13793" max="13793" width="16.453125" style="460" customWidth="1"/>
    <col min="13794" max="13794" width="8.81640625" style="460"/>
    <col min="13795" max="13795" width="16.453125" style="460" customWidth="1"/>
    <col min="13796" max="13796" width="8.81640625" style="460"/>
    <col min="13797" max="13797" width="16.453125" style="460" customWidth="1"/>
    <col min="13798" max="13798" width="8.81640625" style="460"/>
    <col min="13799" max="13799" width="16.453125" style="460" customWidth="1"/>
    <col min="13800" max="13800" width="8.81640625" style="460"/>
    <col min="13801" max="13801" width="16.453125" style="460" customWidth="1"/>
    <col min="13802" max="13802" width="23.453125" style="460" customWidth="1"/>
    <col min="13803" max="13803" width="23.81640625" style="460" customWidth="1"/>
    <col min="13804" max="14021" width="8.81640625" style="460"/>
    <col min="14022" max="14022" width="19.54296875" style="460" customWidth="1"/>
    <col min="14023" max="14023" width="17.453125" style="460" customWidth="1"/>
    <col min="14024" max="14024" width="73.54296875" style="460" customWidth="1"/>
    <col min="14025" max="14025" width="12.81640625" style="460" customWidth="1"/>
    <col min="14026" max="14026" width="7.54296875" style="460" customWidth="1"/>
    <col min="14027" max="14027" width="12.81640625" style="460" customWidth="1"/>
    <col min="14028" max="14028" width="25.54296875" style="460" customWidth="1"/>
    <col min="14029" max="14029" width="0" style="460" hidden="1" customWidth="1"/>
    <col min="14030" max="14031" width="25.54296875" style="460" customWidth="1"/>
    <col min="14032" max="14032" width="15" style="460" customWidth="1"/>
    <col min="14033" max="14033" width="13.453125" style="460" customWidth="1"/>
    <col min="14034" max="14034" width="8.81640625" style="460"/>
    <col min="14035" max="14035" width="16.453125" style="460" customWidth="1"/>
    <col min="14036" max="14036" width="8.81640625" style="460"/>
    <col min="14037" max="14037" width="16.453125" style="460" customWidth="1"/>
    <col min="14038" max="14038" width="8.81640625" style="460"/>
    <col min="14039" max="14039" width="16.453125" style="460" customWidth="1"/>
    <col min="14040" max="14040" width="8.81640625" style="460"/>
    <col min="14041" max="14041" width="16.453125" style="460" customWidth="1"/>
    <col min="14042" max="14042" width="8.81640625" style="460"/>
    <col min="14043" max="14043" width="16.453125" style="460" customWidth="1"/>
    <col min="14044" max="14044" width="8.81640625" style="460"/>
    <col min="14045" max="14045" width="16.453125" style="460" customWidth="1"/>
    <col min="14046" max="14046" width="8.81640625" style="460"/>
    <col min="14047" max="14047" width="16.453125" style="460" customWidth="1"/>
    <col min="14048" max="14048" width="8.81640625" style="460"/>
    <col min="14049" max="14049" width="16.453125" style="460" customWidth="1"/>
    <col min="14050" max="14050" width="8.81640625" style="460"/>
    <col min="14051" max="14051" width="16.453125" style="460" customWidth="1"/>
    <col min="14052" max="14052" width="8.81640625" style="460"/>
    <col min="14053" max="14053" width="16.453125" style="460" customWidth="1"/>
    <col min="14054" max="14054" width="8.81640625" style="460"/>
    <col min="14055" max="14055" width="16.453125" style="460" customWidth="1"/>
    <col min="14056" max="14056" width="8.81640625" style="460"/>
    <col min="14057" max="14057" width="16.453125" style="460" customWidth="1"/>
    <col min="14058" max="14058" width="23.453125" style="460" customWidth="1"/>
    <col min="14059" max="14059" width="23.81640625" style="460" customWidth="1"/>
    <col min="14060" max="14277" width="8.81640625" style="460"/>
    <col min="14278" max="14278" width="19.54296875" style="460" customWidth="1"/>
    <col min="14279" max="14279" width="17.453125" style="460" customWidth="1"/>
    <col min="14280" max="14280" width="73.54296875" style="460" customWidth="1"/>
    <col min="14281" max="14281" width="12.81640625" style="460" customWidth="1"/>
    <col min="14282" max="14282" width="7.54296875" style="460" customWidth="1"/>
    <col min="14283" max="14283" width="12.81640625" style="460" customWidth="1"/>
    <col min="14284" max="14284" width="25.54296875" style="460" customWidth="1"/>
    <col min="14285" max="14285" width="0" style="460" hidden="1" customWidth="1"/>
    <col min="14286" max="14287" width="25.54296875" style="460" customWidth="1"/>
    <col min="14288" max="14288" width="15" style="460" customWidth="1"/>
    <col min="14289" max="14289" width="13.453125" style="460" customWidth="1"/>
    <col min="14290" max="14290" width="8.81640625" style="460"/>
    <col min="14291" max="14291" width="16.453125" style="460" customWidth="1"/>
    <col min="14292" max="14292" width="8.81640625" style="460"/>
    <col min="14293" max="14293" width="16.453125" style="460" customWidth="1"/>
    <col min="14294" max="14294" width="8.81640625" style="460"/>
    <col min="14295" max="14295" width="16.453125" style="460" customWidth="1"/>
    <col min="14296" max="14296" width="8.81640625" style="460"/>
    <col min="14297" max="14297" width="16.453125" style="460" customWidth="1"/>
    <col min="14298" max="14298" width="8.81640625" style="460"/>
    <col min="14299" max="14299" width="16.453125" style="460" customWidth="1"/>
    <col min="14300" max="14300" width="8.81640625" style="460"/>
    <col min="14301" max="14301" width="16.453125" style="460" customWidth="1"/>
    <col min="14302" max="14302" width="8.81640625" style="460"/>
    <col min="14303" max="14303" width="16.453125" style="460" customWidth="1"/>
    <col min="14304" max="14304" width="8.81640625" style="460"/>
    <col min="14305" max="14305" width="16.453125" style="460" customWidth="1"/>
    <col min="14306" max="14306" width="8.81640625" style="460"/>
    <col min="14307" max="14307" width="16.453125" style="460" customWidth="1"/>
    <col min="14308" max="14308" width="8.81640625" style="460"/>
    <col min="14309" max="14309" width="16.453125" style="460" customWidth="1"/>
    <col min="14310" max="14310" width="8.81640625" style="460"/>
    <col min="14311" max="14311" width="16.453125" style="460" customWidth="1"/>
    <col min="14312" max="14312" width="8.81640625" style="460"/>
    <col min="14313" max="14313" width="16.453125" style="460" customWidth="1"/>
    <col min="14314" max="14314" width="23.453125" style="460" customWidth="1"/>
    <col min="14315" max="14315" width="23.81640625" style="460" customWidth="1"/>
    <col min="14316" max="14533" width="8.81640625" style="460"/>
    <col min="14534" max="14534" width="19.54296875" style="460" customWidth="1"/>
    <col min="14535" max="14535" width="17.453125" style="460" customWidth="1"/>
    <col min="14536" max="14536" width="73.54296875" style="460" customWidth="1"/>
    <col min="14537" max="14537" width="12.81640625" style="460" customWidth="1"/>
    <col min="14538" max="14538" width="7.54296875" style="460" customWidth="1"/>
    <col min="14539" max="14539" width="12.81640625" style="460" customWidth="1"/>
    <col min="14540" max="14540" width="25.54296875" style="460" customWidth="1"/>
    <col min="14541" max="14541" width="0" style="460" hidden="1" customWidth="1"/>
    <col min="14542" max="14543" width="25.54296875" style="460" customWidth="1"/>
    <col min="14544" max="14544" width="15" style="460" customWidth="1"/>
    <col min="14545" max="14545" width="13.453125" style="460" customWidth="1"/>
    <col min="14546" max="14546" width="8.81640625" style="460"/>
    <col min="14547" max="14547" width="16.453125" style="460" customWidth="1"/>
    <col min="14548" max="14548" width="8.81640625" style="460"/>
    <col min="14549" max="14549" width="16.453125" style="460" customWidth="1"/>
    <col min="14550" max="14550" width="8.81640625" style="460"/>
    <col min="14551" max="14551" width="16.453125" style="460" customWidth="1"/>
    <col min="14552" max="14552" width="8.81640625" style="460"/>
    <col min="14553" max="14553" width="16.453125" style="460" customWidth="1"/>
    <col min="14554" max="14554" width="8.81640625" style="460"/>
    <col min="14555" max="14555" width="16.453125" style="460" customWidth="1"/>
    <col min="14556" max="14556" width="8.81640625" style="460"/>
    <col min="14557" max="14557" width="16.453125" style="460" customWidth="1"/>
    <col min="14558" max="14558" width="8.81640625" style="460"/>
    <col min="14559" max="14559" width="16.453125" style="460" customWidth="1"/>
    <col min="14560" max="14560" width="8.81640625" style="460"/>
    <col min="14561" max="14561" width="16.453125" style="460" customWidth="1"/>
    <col min="14562" max="14562" width="8.81640625" style="460"/>
    <col min="14563" max="14563" width="16.453125" style="460" customWidth="1"/>
    <col min="14564" max="14564" width="8.81640625" style="460"/>
    <col min="14565" max="14565" width="16.453125" style="460" customWidth="1"/>
    <col min="14566" max="14566" width="8.81640625" style="460"/>
    <col min="14567" max="14567" width="16.453125" style="460" customWidth="1"/>
    <col min="14568" max="14568" width="8.81640625" style="460"/>
    <col min="14569" max="14569" width="16.453125" style="460" customWidth="1"/>
    <col min="14570" max="14570" width="23.453125" style="460" customWidth="1"/>
    <col min="14571" max="14571" width="23.81640625" style="460" customWidth="1"/>
    <col min="14572" max="14789" width="8.81640625" style="460"/>
    <col min="14790" max="14790" width="19.54296875" style="460" customWidth="1"/>
    <col min="14791" max="14791" width="17.453125" style="460" customWidth="1"/>
    <col min="14792" max="14792" width="73.54296875" style="460" customWidth="1"/>
    <col min="14793" max="14793" width="12.81640625" style="460" customWidth="1"/>
    <col min="14794" max="14794" width="7.54296875" style="460" customWidth="1"/>
    <col min="14795" max="14795" width="12.81640625" style="460" customWidth="1"/>
    <col min="14796" max="14796" width="25.54296875" style="460" customWidth="1"/>
    <col min="14797" max="14797" width="0" style="460" hidden="1" customWidth="1"/>
    <col min="14798" max="14799" width="25.54296875" style="460" customWidth="1"/>
    <col min="14800" max="14800" width="15" style="460" customWidth="1"/>
    <col min="14801" max="14801" width="13.453125" style="460" customWidth="1"/>
    <col min="14802" max="14802" width="8.81640625" style="460"/>
    <col min="14803" max="14803" width="16.453125" style="460" customWidth="1"/>
    <col min="14804" max="14804" width="8.81640625" style="460"/>
    <col min="14805" max="14805" width="16.453125" style="460" customWidth="1"/>
    <col min="14806" max="14806" width="8.81640625" style="460"/>
    <col min="14807" max="14807" width="16.453125" style="460" customWidth="1"/>
    <col min="14808" max="14808" width="8.81640625" style="460"/>
    <col min="14809" max="14809" width="16.453125" style="460" customWidth="1"/>
    <col min="14810" max="14810" width="8.81640625" style="460"/>
    <col min="14811" max="14811" width="16.453125" style="460" customWidth="1"/>
    <col min="14812" max="14812" width="8.81640625" style="460"/>
    <col min="14813" max="14813" width="16.453125" style="460" customWidth="1"/>
    <col min="14814" max="14814" width="8.81640625" style="460"/>
    <col min="14815" max="14815" width="16.453125" style="460" customWidth="1"/>
    <col min="14816" max="14816" width="8.81640625" style="460"/>
    <col min="14817" max="14817" width="16.453125" style="460" customWidth="1"/>
    <col min="14818" max="14818" width="8.81640625" style="460"/>
    <col min="14819" max="14819" width="16.453125" style="460" customWidth="1"/>
    <col min="14820" max="14820" width="8.81640625" style="460"/>
    <col min="14821" max="14821" width="16.453125" style="460" customWidth="1"/>
    <col min="14822" max="14822" width="8.81640625" style="460"/>
    <col min="14823" max="14823" width="16.453125" style="460" customWidth="1"/>
    <col min="14824" max="14824" width="8.81640625" style="460"/>
    <col min="14825" max="14825" width="16.453125" style="460" customWidth="1"/>
    <col min="14826" max="14826" width="23.453125" style="460" customWidth="1"/>
    <col min="14827" max="14827" width="23.81640625" style="460" customWidth="1"/>
    <col min="14828" max="15045" width="8.81640625" style="460"/>
    <col min="15046" max="15046" width="19.54296875" style="460" customWidth="1"/>
    <col min="15047" max="15047" width="17.453125" style="460" customWidth="1"/>
    <col min="15048" max="15048" width="73.54296875" style="460" customWidth="1"/>
    <col min="15049" max="15049" width="12.81640625" style="460" customWidth="1"/>
    <col min="15050" max="15050" width="7.54296875" style="460" customWidth="1"/>
    <col min="15051" max="15051" width="12.81640625" style="460" customWidth="1"/>
    <col min="15052" max="15052" width="25.54296875" style="460" customWidth="1"/>
    <col min="15053" max="15053" width="0" style="460" hidden="1" customWidth="1"/>
    <col min="15054" max="15055" width="25.54296875" style="460" customWidth="1"/>
    <col min="15056" max="15056" width="15" style="460" customWidth="1"/>
    <col min="15057" max="15057" width="13.453125" style="460" customWidth="1"/>
    <col min="15058" max="15058" width="8.81640625" style="460"/>
    <col min="15059" max="15059" width="16.453125" style="460" customWidth="1"/>
    <col min="15060" max="15060" width="8.81640625" style="460"/>
    <col min="15061" max="15061" width="16.453125" style="460" customWidth="1"/>
    <col min="15062" max="15062" width="8.81640625" style="460"/>
    <col min="15063" max="15063" width="16.453125" style="460" customWidth="1"/>
    <col min="15064" max="15064" width="8.81640625" style="460"/>
    <col min="15065" max="15065" width="16.453125" style="460" customWidth="1"/>
    <col min="15066" max="15066" width="8.81640625" style="460"/>
    <col min="15067" max="15067" width="16.453125" style="460" customWidth="1"/>
    <col min="15068" max="15068" width="8.81640625" style="460"/>
    <col min="15069" max="15069" width="16.453125" style="460" customWidth="1"/>
    <col min="15070" max="15070" width="8.81640625" style="460"/>
    <col min="15071" max="15071" width="16.453125" style="460" customWidth="1"/>
    <col min="15072" max="15072" width="8.81640625" style="460"/>
    <col min="15073" max="15073" width="16.453125" style="460" customWidth="1"/>
    <col min="15074" max="15074" width="8.81640625" style="460"/>
    <col min="15075" max="15075" width="16.453125" style="460" customWidth="1"/>
    <col min="15076" max="15076" width="8.81640625" style="460"/>
    <col min="15077" max="15077" width="16.453125" style="460" customWidth="1"/>
    <col min="15078" max="15078" width="8.81640625" style="460"/>
    <col min="15079" max="15079" width="16.453125" style="460" customWidth="1"/>
    <col min="15080" max="15080" width="8.81640625" style="460"/>
    <col min="15081" max="15081" width="16.453125" style="460" customWidth="1"/>
    <col min="15082" max="15082" width="23.453125" style="460" customWidth="1"/>
    <col min="15083" max="15083" width="23.81640625" style="460" customWidth="1"/>
    <col min="15084" max="15301" width="8.81640625" style="460"/>
    <col min="15302" max="15302" width="19.54296875" style="460" customWidth="1"/>
    <col min="15303" max="15303" width="17.453125" style="460" customWidth="1"/>
    <col min="15304" max="15304" width="73.54296875" style="460" customWidth="1"/>
    <col min="15305" max="15305" width="12.81640625" style="460" customWidth="1"/>
    <col min="15306" max="15306" width="7.54296875" style="460" customWidth="1"/>
    <col min="15307" max="15307" width="12.81640625" style="460" customWidth="1"/>
    <col min="15308" max="15308" width="25.54296875" style="460" customWidth="1"/>
    <col min="15309" max="15309" width="0" style="460" hidden="1" customWidth="1"/>
    <col min="15310" max="15311" width="25.54296875" style="460" customWidth="1"/>
    <col min="15312" max="15312" width="15" style="460" customWidth="1"/>
    <col min="15313" max="15313" width="13.453125" style="460" customWidth="1"/>
    <col min="15314" max="15314" width="8.81640625" style="460"/>
    <col min="15315" max="15315" width="16.453125" style="460" customWidth="1"/>
    <col min="15316" max="15316" width="8.81640625" style="460"/>
    <col min="15317" max="15317" width="16.453125" style="460" customWidth="1"/>
    <col min="15318" max="15318" width="8.81640625" style="460"/>
    <col min="15319" max="15319" width="16.453125" style="460" customWidth="1"/>
    <col min="15320" max="15320" width="8.81640625" style="460"/>
    <col min="15321" max="15321" width="16.453125" style="460" customWidth="1"/>
    <col min="15322" max="15322" width="8.81640625" style="460"/>
    <col min="15323" max="15323" width="16.453125" style="460" customWidth="1"/>
    <col min="15324" max="15324" width="8.81640625" style="460"/>
    <col min="15325" max="15325" width="16.453125" style="460" customWidth="1"/>
    <col min="15326" max="15326" width="8.81640625" style="460"/>
    <col min="15327" max="15327" width="16.453125" style="460" customWidth="1"/>
    <col min="15328" max="15328" width="8.81640625" style="460"/>
    <col min="15329" max="15329" width="16.453125" style="460" customWidth="1"/>
    <col min="15330" max="15330" width="8.81640625" style="460"/>
    <col min="15331" max="15331" width="16.453125" style="460" customWidth="1"/>
    <col min="15332" max="15332" width="8.81640625" style="460"/>
    <col min="15333" max="15333" width="16.453125" style="460" customWidth="1"/>
    <col min="15334" max="15334" width="8.81640625" style="460"/>
    <col min="15335" max="15335" width="16.453125" style="460" customWidth="1"/>
    <col min="15336" max="15336" width="8.81640625" style="460"/>
    <col min="15337" max="15337" width="16.453125" style="460" customWidth="1"/>
    <col min="15338" max="15338" width="23.453125" style="460" customWidth="1"/>
    <col min="15339" max="15339" width="23.81640625" style="460" customWidth="1"/>
    <col min="15340" max="15557" width="8.81640625" style="460"/>
    <col min="15558" max="15558" width="19.54296875" style="460" customWidth="1"/>
    <col min="15559" max="15559" width="17.453125" style="460" customWidth="1"/>
    <col min="15560" max="15560" width="73.54296875" style="460" customWidth="1"/>
    <col min="15561" max="15561" width="12.81640625" style="460" customWidth="1"/>
    <col min="15562" max="15562" width="7.54296875" style="460" customWidth="1"/>
    <col min="15563" max="15563" width="12.81640625" style="460" customWidth="1"/>
    <col min="15564" max="15564" width="25.54296875" style="460" customWidth="1"/>
    <col min="15565" max="15565" width="0" style="460" hidden="1" customWidth="1"/>
    <col min="15566" max="15567" width="25.54296875" style="460" customWidth="1"/>
    <col min="15568" max="15568" width="15" style="460" customWidth="1"/>
    <col min="15569" max="15569" width="13.453125" style="460" customWidth="1"/>
    <col min="15570" max="15570" width="8.81640625" style="460"/>
    <col min="15571" max="15571" width="16.453125" style="460" customWidth="1"/>
    <col min="15572" max="15572" width="8.81640625" style="460"/>
    <col min="15573" max="15573" width="16.453125" style="460" customWidth="1"/>
    <col min="15574" max="15574" width="8.81640625" style="460"/>
    <col min="15575" max="15575" width="16.453125" style="460" customWidth="1"/>
    <col min="15576" max="15576" width="8.81640625" style="460"/>
    <col min="15577" max="15577" width="16.453125" style="460" customWidth="1"/>
    <col min="15578" max="15578" width="8.81640625" style="460"/>
    <col min="15579" max="15579" width="16.453125" style="460" customWidth="1"/>
    <col min="15580" max="15580" width="8.81640625" style="460"/>
    <col min="15581" max="15581" width="16.453125" style="460" customWidth="1"/>
    <col min="15582" max="15582" width="8.81640625" style="460"/>
    <col min="15583" max="15583" width="16.453125" style="460" customWidth="1"/>
    <col min="15584" max="15584" width="8.81640625" style="460"/>
    <col min="15585" max="15585" width="16.453125" style="460" customWidth="1"/>
    <col min="15586" max="15586" width="8.81640625" style="460"/>
    <col min="15587" max="15587" width="16.453125" style="460" customWidth="1"/>
    <col min="15588" max="15588" width="8.81640625" style="460"/>
    <col min="15589" max="15589" width="16.453125" style="460" customWidth="1"/>
    <col min="15590" max="15590" width="8.81640625" style="460"/>
    <col min="15591" max="15591" width="16.453125" style="460" customWidth="1"/>
    <col min="15592" max="15592" width="8.81640625" style="460"/>
    <col min="15593" max="15593" width="16.453125" style="460" customWidth="1"/>
    <col min="15594" max="15594" width="23.453125" style="460" customWidth="1"/>
    <col min="15595" max="15595" width="23.81640625" style="460" customWidth="1"/>
    <col min="15596" max="15813" width="8.81640625" style="460"/>
    <col min="15814" max="15814" width="19.54296875" style="460" customWidth="1"/>
    <col min="15815" max="15815" width="17.453125" style="460" customWidth="1"/>
    <col min="15816" max="15816" width="73.54296875" style="460" customWidth="1"/>
    <col min="15817" max="15817" width="12.81640625" style="460" customWidth="1"/>
    <col min="15818" max="15818" width="7.54296875" style="460" customWidth="1"/>
    <col min="15819" max="15819" width="12.81640625" style="460" customWidth="1"/>
    <col min="15820" max="15820" width="25.54296875" style="460" customWidth="1"/>
    <col min="15821" max="15821" width="0" style="460" hidden="1" customWidth="1"/>
    <col min="15822" max="15823" width="25.54296875" style="460" customWidth="1"/>
    <col min="15824" max="15824" width="15" style="460" customWidth="1"/>
    <col min="15825" max="15825" width="13.453125" style="460" customWidth="1"/>
    <col min="15826" max="15826" width="8.81640625" style="460"/>
    <col min="15827" max="15827" width="16.453125" style="460" customWidth="1"/>
    <col min="15828" max="15828" width="8.81640625" style="460"/>
    <col min="15829" max="15829" width="16.453125" style="460" customWidth="1"/>
    <col min="15830" max="15830" width="8.81640625" style="460"/>
    <col min="15831" max="15831" width="16.453125" style="460" customWidth="1"/>
    <col min="15832" max="15832" width="8.81640625" style="460"/>
    <col min="15833" max="15833" width="16.453125" style="460" customWidth="1"/>
    <col min="15834" max="15834" width="8.81640625" style="460"/>
    <col min="15835" max="15835" width="16.453125" style="460" customWidth="1"/>
    <col min="15836" max="15836" width="8.81640625" style="460"/>
    <col min="15837" max="15837" width="16.453125" style="460" customWidth="1"/>
    <col min="15838" max="15838" width="8.81640625" style="460"/>
    <col min="15839" max="15839" width="16.453125" style="460" customWidth="1"/>
    <col min="15840" max="15840" width="8.81640625" style="460"/>
    <col min="15841" max="15841" width="16.453125" style="460" customWidth="1"/>
    <col min="15842" max="15842" width="8.81640625" style="460"/>
    <col min="15843" max="15843" width="16.453125" style="460" customWidth="1"/>
    <col min="15844" max="15844" width="8.81640625" style="460"/>
    <col min="15845" max="15845" width="16.453125" style="460" customWidth="1"/>
    <col min="15846" max="15846" width="8.81640625" style="460"/>
    <col min="15847" max="15847" width="16.453125" style="460" customWidth="1"/>
    <col min="15848" max="15848" width="8.81640625" style="460"/>
    <col min="15849" max="15849" width="16.453125" style="460" customWidth="1"/>
    <col min="15850" max="15850" width="23.453125" style="460" customWidth="1"/>
    <col min="15851" max="15851" width="23.81640625" style="460" customWidth="1"/>
    <col min="15852" max="16069" width="8.81640625" style="460"/>
    <col min="16070" max="16070" width="19.54296875" style="460" customWidth="1"/>
    <col min="16071" max="16071" width="17.453125" style="460" customWidth="1"/>
    <col min="16072" max="16072" width="73.54296875" style="460" customWidth="1"/>
    <col min="16073" max="16073" width="12.81640625" style="460" customWidth="1"/>
    <col min="16074" max="16074" width="7.54296875" style="460" customWidth="1"/>
    <col min="16075" max="16075" width="12.81640625" style="460" customWidth="1"/>
    <col min="16076" max="16076" width="25.54296875" style="460" customWidth="1"/>
    <col min="16077" max="16077" width="0" style="460" hidden="1" customWidth="1"/>
    <col min="16078" max="16079" width="25.54296875" style="460" customWidth="1"/>
    <col min="16080" max="16080" width="15" style="460" customWidth="1"/>
    <col min="16081" max="16081" width="13.453125" style="460" customWidth="1"/>
    <col min="16082" max="16082" width="8.81640625" style="460"/>
    <col min="16083" max="16083" width="16.453125" style="460" customWidth="1"/>
    <col min="16084" max="16084" width="8.81640625" style="460"/>
    <col min="16085" max="16085" width="16.453125" style="460" customWidth="1"/>
    <col min="16086" max="16086" width="8.81640625" style="460"/>
    <col min="16087" max="16087" width="16.453125" style="460" customWidth="1"/>
    <col min="16088" max="16088" width="8.81640625" style="460"/>
    <col min="16089" max="16089" width="16.453125" style="460" customWidth="1"/>
    <col min="16090" max="16090" width="8.81640625" style="460"/>
    <col min="16091" max="16091" width="16.453125" style="460" customWidth="1"/>
    <col min="16092" max="16092" width="8.81640625" style="460"/>
    <col min="16093" max="16093" width="16.453125" style="460" customWidth="1"/>
    <col min="16094" max="16094" width="8.81640625" style="460"/>
    <col min="16095" max="16095" width="16.453125" style="460" customWidth="1"/>
    <col min="16096" max="16096" width="8.81640625" style="460"/>
    <col min="16097" max="16097" width="16.453125" style="460" customWidth="1"/>
    <col min="16098" max="16098" width="8.81640625" style="460"/>
    <col min="16099" max="16099" width="16.453125" style="460" customWidth="1"/>
    <col min="16100" max="16100" width="8.81640625" style="460"/>
    <col min="16101" max="16101" width="16.453125" style="460" customWidth="1"/>
    <col min="16102" max="16102" width="8.81640625" style="460"/>
    <col min="16103" max="16103" width="16.453125" style="460" customWidth="1"/>
    <col min="16104" max="16104" width="8.81640625" style="460"/>
    <col min="16105" max="16105" width="16.453125" style="460" customWidth="1"/>
    <col min="16106" max="16106" width="23.453125" style="460" customWidth="1"/>
    <col min="16107" max="16107" width="23.81640625" style="460" customWidth="1"/>
    <col min="16108" max="16384" width="8.81640625" style="460"/>
  </cols>
  <sheetData>
    <row r="1" spans="1:7" s="452" customFormat="1" ht="29" customHeight="1" x14ac:dyDescent="0.3">
      <c r="A1" s="1262" t="s">
        <v>328</v>
      </c>
      <c r="B1" s="1263"/>
      <c r="C1" s="451"/>
      <c r="F1" s="1051"/>
      <c r="G1" s="453"/>
    </row>
    <row r="2" spans="1:7" s="452" customFormat="1" ht="29" customHeight="1" x14ac:dyDescent="0.3">
      <c r="A2" s="1262" t="s">
        <v>329</v>
      </c>
      <c r="B2" s="1263"/>
      <c r="C2" s="451"/>
      <c r="F2" s="1051"/>
      <c r="G2" s="453"/>
    </row>
    <row r="3" spans="1:7" s="452" customFormat="1" ht="29" customHeight="1" x14ac:dyDescent="0.3">
      <c r="A3" s="1262" t="s">
        <v>330</v>
      </c>
      <c r="B3" s="1263"/>
      <c r="C3" s="451"/>
      <c r="F3" s="1051"/>
      <c r="G3" s="453"/>
    </row>
    <row r="4" spans="1:7" s="452" customFormat="1" ht="29" customHeight="1" x14ac:dyDescent="0.3">
      <c r="A4" s="1262" t="s">
        <v>331</v>
      </c>
      <c r="B4" s="1263"/>
      <c r="C4" s="451"/>
      <c r="F4" s="1051"/>
      <c r="G4" s="453"/>
    </row>
    <row r="5" spans="1:7" s="452" customFormat="1" ht="29" customHeight="1" x14ac:dyDescent="0.3">
      <c r="A5" s="1262" t="s">
        <v>332</v>
      </c>
      <c r="B5" s="1263"/>
      <c r="C5" s="451"/>
      <c r="F5" s="1051"/>
      <c r="G5" s="453"/>
    </row>
    <row r="6" spans="1:7" s="452" customFormat="1" ht="29" customHeight="1" x14ac:dyDescent="0.3">
      <c r="A6" s="1262" t="s">
        <v>333</v>
      </c>
      <c r="B6" s="1263"/>
      <c r="C6" s="451"/>
      <c r="F6" s="1051"/>
      <c r="G6" s="453"/>
    </row>
    <row r="7" spans="1:7" s="457" customFormat="1" ht="36.5" customHeight="1" x14ac:dyDescent="0.3">
      <c r="A7" s="454" t="s">
        <v>334</v>
      </c>
      <c r="B7" s="455"/>
      <c r="C7" s="455" t="s">
        <v>314</v>
      </c>
      <c r="D7" s="454"/>
      <c r="E7" s="454"/>
      <c r="F7" s="1052"/>
      <c r="G7" s="456"/>
    </row>
    <row r="8" spans="1:7" ht="20.149999999999999" customHeight="1" x14ac:dyDescent="0.35">
      <c r="A8" s="458" t="s">
        <v>106</v>
      </c>
      <c r="B8" s="459"/>
      <c r="C8" s="459" t="s">
        <v>340</v>
      </c>
      <c r="D8" s="458" t="s">
        <v>341</v>
      </c>
      <c r="E8" s="458" t="s">
        <v>342</v>
      </c>
      <c r="F8" s="1053" t="s">
        <v>343</v>
      </c>
      <c r="G8" s="458" t="s">
        <v>68</v>
      </c>
    </row>
    <row r="9" spans="1:7" ht="20.149999999999999" customHeight="1" x14ac:dyDescent="0.35">
      <c r="A9" s="461" t="s">
        <v>19</v>
      </c>
      <c r="B9" s="1266" t="s">
        <v>344</v>
      </c>
      <c r="C9" s="1266"/>
      <c r="D9" s="462"/>
      <c r="E9" s="462"/>
      <c r="F9" s="1054"/>
      <c r="G9" s="463"/>
    </row>
    <row r="10" spans="1:7" ht="77.5" x14ac:dyDescent="0.35">
      <c r="A10" s="464" t="s">
        <v>345</v>
      </c>
      <c r="B10" s="464" t="s">
        <v>346</v>
      </c>
      <c r="C10" s="465" t="s">
        <v>347</v>
      </c>
      <c r="D10" s="466"/>
      <c r="E10" s="466"/>
      <c r="F10" s="1055"/>
      <c r="G10" s="467"/>
    </row>
    <row r="11" spans="1:7" ht="16.5" customHeight="1" x14ac:dyDescent="0.35">
      <c r="A11" s="468" t="s">
        <v>348</v>
      </c>
      <c r="B11" s="464"/>
      <c r="C11" s="469" t="s">
        <v>349</v>
      </c>
      <c r="D11" s="466" t="s">
        <v>102</v>
      </c>
      <c r="E11" s="994"/>
      <c r="F11" s="1056"/>
      <c r="G11" s="360">
        <f>E11*F11</f>
        <v>0</v>
      </c>
    </row>
    <row r="12" spans="1:7" ht="16.5" customHeight="1" x14ac:dyDescent="0.35">
      <c r="A12" s="468" t="s">
        <v>350</v>
      </c>
      <c r="B12" s="477"/>
      <c r="C12" s="469" t="s">
        <v>351</v>
      </c>
      <c r="D12" s="466" t="s">
        <v>102</v>
      </c>
      <c r="E12" s="994"/>
      <c r="F12" s="1056"/>
      <c r="G12" s="360">
        <f t="shared" ref="G12:G31" si="0">E12*F12</f>
        <v>0</v>
      </c>
    </row>
    <row r="13" spans="1:7" s="470" customFormat="1" x14ac:dyDescent="0.35">
      <c r="A13" s="468" t="s">
        <v>352</v>
      </c>
      <c r="B13" s="1425"/>
      <c r="C13" s="469" t="s">
        <v>703</v>
      </c>
      <c r="D13" s="466" t="s">
        <v>102</v>
      </c>
      <c r="E13" s="994"/>
      <c r="F13" s="1056"/>
      <c r="G13" s="360">
        <f t="shared" si="0"/>
        <v>0</v>
      </c>
    </row>
    <row r="14" spans="1:7" ht="16.5" customHeight="1" x14ac:dyDescent="0.35">
      <c r="A14" s="468" t="s">
        <v>353</v>
      </c>
      <c r="B14" s="464"/>
      <c r="C14" s="469" t="s">
        <v>395</v>
      </c>
      <c r="D14" s="466" t="s">
        <v>102</v>
      </c>
      <c r="E14" s="994"/>
      <c r="F14" s="1056"/>
      <c r="G14" s="360">
        <f t="shared" si="0"/>
        <v>0</v>
      </c>
    </row>
    <row r="15" spans="1:7" s="470" customFormat="1" x14ac:dyDescent="0.35">
      <c r="A15" s="468" t="s">
        <v>354</v>
      </c>
      <c r="B15" s="1425"/>
      <c r="C15" s="469" t="s">
        <v>396</v>
      </c>
      <c r="D15" s="466" t="s">
        <v>102</v>
      </c>
      <c r="E15" s="994"/>
      <c r="F15" s="1056"/>
      <c r="G15" s="360">
        <f t="shared" si="0"/>
        <v>0</v>
      </c>
    </row>
    <row r="16" spans="1:7" ht="16.5" customHeight="1" x14ac:dyDescent="0.35">
      <c r="A16" s="468" t="s">
        <v>355</v>
      </c>
      <c r="B16" s="1424"/>
      <c r="C16" s="469" t="s">
        <v>704</v>
      </c>
      <c r="D16" s="466"/>
      <c r="E16" s="994"/>
      <c r="F16" s="1056"/>
      <c r="G16" s="360">
        <f t="shared" si="0"/>
        <v>0</v>
      </c>
    </row>
    <row r="17" spans="1:7" ht="29" customHeight="1" x14ac:dyDescent="0.35">
      <c r="A17" s="468" t="s">
        <v>357</v>
      </c>
      <c r="B17" s="464"/>
      <c r="C17" s="469" t="s">
        <v>705</v>
      </c>
      <c r="D17" s="466" t="s">
        <v>122</v>
      </c>
      <c r="E17" s="994"/>
      <c r="F17" s="1056"/>
      <c r="G17" s="360">
        <f t="shared" si="0"/>
        <v>0</v>
      </c>
    </row>
    <row r="18" spans="1:7" ht="33.65" customHeight="1" x14ac:dyDescent="0.35">
      <c r="A18" s="468" t="s">
        <v>706</v>
      </c>
      <c r="B18" s="464"/>
      <c r="C18" s="465" t="s">
        <v>707</v>
      </c>
      <c r="D18" s="466" t="s">
        <v>356</v>
      </c>
      <c r="E18" s="994"/>
      <c r="F18" s="1056"/>
      <c r="G18" s="360">
        <f t="shared" si="0"/>
        <v>0</v>
      </c>
    </row>
    <row r="19" spans="1:7" ht="31" x14ac:dyDescent="0.35">
      <c r="A19" s="464" t="s">
        <v>358</v>
      </c>
      <c r="B19" s="464" t="s">
        <v>359</v>
      </c>
      <c r="C19" s="465"/>
      <c r="D19" s="466"/>
      <c r="E19" s="994"/>
      <c r="F19" s="1050"/>
      <c r="G19" s="360"/>
    </row>
    <row r="20" spans="1:7" ht="31" x14ac:dyDescent="0.35">
      <c r="A20" s="464" t="s">
        <v>360</v>
      </c>
      <c r="B20" s="464"/>
      <c r="C20" s="465" t="s">
        <v>361</v>
      </c>
      <c r="D20" s="466" t="s">
        <v>356</v>
      </c>
      <c r="E20" s="994"/>
      <c r="F20" s="1056"/>
      <c r="G20" s="360">
        <f t="shared" si="0"/>
        <v>0</v>
      </c>
    </row>
    <row r="21" spans="1:7" ht="46.5" x14ac:dyDescent="0.35">
      <c r="A21" s="464" t="s">
        <v>708</v>
      </c>
      <c r="B21" s="464"/>
      <c r="C21" s="465" t="s">
        <v>709</v>
      </c>
      <c r="D21" s="466" t="s">
        <v>356</v>
      </c>
      <c r="E21" s="994"/>
      <c r="F21" s="1056"/>
      <c r="G21" s="360">
        <f t="shared" si="0"/>
        <v>0</v>
      </c>
    </row>
    <row r="22" spans="1:7" ht="31" hidden="1" customHeight="1" x14ac:dyDescent="0.35">
      <c r="A22" s="464" t="s">
        <v>362</v>
      </c>
      <c r="B22" s="471" t="s">
        <v>363</v>
      </c>
      <c r="C22" s="472"/>
      <c r="D22" s="473"/>
      <c r="E22" s="994"/>
      <c r="F22" s="1050"/>
      <c r="G22" s="360">
        <f t="shared" si="0"/>
        <v>0</v>
      </c>
    </row>
    <row r="23" spans="1:7" ht="46.5" hidden="1" customHeight="1" x14ac:dyDescent="0.35">
      <c r="A23" s="464" t="s">
        <v>364</v>
      </c>
      <c r="B23" s="471"/>
      <c r="C23" s="472" t="s">
        <v>365</v>
      </c>
      <c r="D23" s="473" t="s">
        <v>102</v>
      </c>
      <c r="E23" s="994"/>
      <c r="F23" s="1050"/>
      <c r="G23" s="360">
        <f t="shared" si="0"/>
        <v>0</v>
      </c>
    </row>
    <row r="24" spans="1:7" ht="31" x14ac:dyDescent="0.35">
      <c r="A24" s="464" t="s">
        <v>710</v>
      </c>
      <c r="B24" s="464" t="s">
        <v>363</v>
      </c>
      <c r="C24" s="465"/>
      <c r="D24" s="466"/>
      <c r="E24" s="994"/>
      <c r="F24" s="1050"/>
      <c r="G24" s="360"/>
    </row>
    <row r="25" spans="1:7" ht="46.5" x14ac:dyDescent="0.35">
      <c r="A25" s="464" t="s">
        <v>364</v>
      </c>
      <c r="B25" s="464"/>
      <c r="C25" s="465" t="s">
        <v>365</v>
      </c>
      <c r="D25" s="466" t="s">
        <v>102</v>
      </c>
      <c r="E25" s="994"/>
      <c r="F25" s="1050"/>
      <c r="G25" s="360">
        <f t="shared" si="0"/>
        <v>0</v>
      </c>
    </row>
    <row r="26" spans="1:7" ht="62" x14ac:dyDescent="0.35">
      <c r="A26" s="464" t="s">
        <v>373</v>
      </c>
      <c r="B26" s="464" t="s">
        <v>366</v>
      </c>
      <c r="C26" s="465" t="s">
        <v>367</v>
      </c>
      <c r="D26" s="466"/>
      <c r="E26" s="994"/>
      <c r="F26" s="1050"/>
      <c r="G26" s="360"/>
    </row>
    <row r="27" spans="1:7" ht="31" x14ac:dyDescent="0.35">
      <c r="A27" s="464" t="s">
        <v>711</v>
      </c>
      <c r="B27" s="464"/>
      <c r="C27" s="465" t="s">
        <v>368</v>
      </c>
      <c r="D27" s="466" t="s">
        <v>102</v>
      </c>
      <c r="E27" s="994"/>
      <c r="F27" s="1056"/>
      <c r="G27" s="360">
        <f t="shared" si="0"/>
        <v>0</v>
      </c>
    </row>
    <row r="28" spans="1:7" ht="31" x14ac:dyDescent="0.35">
      <c r="A28" s="464" t="s">
        <v>712</v>
      </c>
      <c r="B28" s="474"/>
      <c r="C28" s="469" t="s">
        <v>369</v>
      </c>
      <c r="D28" s="475" t="s">
        <v>370</v>
      </c>
      <c r="E28" s="994"/>
      <c r="F28" s="1057"/>
      <c r="G28" s="360">
        <f t="shared" si="0"/>
        <v>0</v>
      </c>
    </row>
    <row r="29" spans="1:7" ht="31" x14ac:dyDescent="0.35">
      <c r="A29" s="464" t="s">
        <v>713</v>
      </c>
      <c r="B29" s="464"/>
      <c r="C29" s="465" t="s">
        <v>371</v>
      </c>
      <c r="D29" s="466" t="s">
        <v>372</v>
      </c>
      <c r="E29" s="994"/>
      <c r="F29" s="1056"/>
      <c r="G29" s="360">
        <f t="shared" si="0"/>
        <v>0</v>
      </c>
    </row>
    <row r="30" spans="1:7" ht="31" x14ac:dyDescent="0.35">
      <c r="A30" s="464" t="s">
        <v>376</v>
      </c>
      <c r="B30" s="464" t="s">
        <v>374</v>
      </c>
      <c r="C30" s="465"/>
      <c r="D30" s="466"/>
      <c r="E30" s="994"/>
      <c r="F30" s="1050"/>
      <c r="G30" s="360"/>
    </row>
    <row r="31" spans="1:7" ht="31" x14ac:dyDescent="0.35">
      <c r="A31" s="464" t="s">
        <v>714</v>
      </c>
      <c r="B31" s="464"/>
      <c r="C31" s="465" t="s">
        <v>375</v>
      </c>
      <c r="D31" s="466" t="s">
        <v>102</v>
      </c>
      <c r="E31" s="994"/>
      <c r="F31" s="1056"/>
      <c r="G31" s="360">
        <f t="shared" si="0"/>
        <v>0</v>
      </c>
    </row>
    <row r="32" spans="1:7" ht="31" x14ac:dyDescent="0.35">
      <c r="A32" s="464" t="s">
        <v>715</v>
      </c>
      <c r="B32" s="464" t="s">
        <v>377</v>
      </c>
      <c r="C32" s="465" t="s">
        <v>378</v>
      </c>
      <c r="D32" s="466"/>
      <c r="E32" s="476"/>
      <c r="F32" s="1058"/>
      <c r="G32" s="360"/>
    </row>
    <row r="33" spans="1:7" ht="99" customHeight="1" x14ac:dyDescent="0.35">
      <c r="A33" s="477" t="s">
        <v>716</v>
      </c>
      <c r="B33" s="477"/>
      <c r="C33" s="478" t="s">
        <v>379</v>
      </c>
      <c r="D33" s="476" t="s">
        <v>102</v>
      </c>
      <c r="E33" s="476"/>
      <c r="F33" s="1419"/>
      <c r="G33" s="1420"/>
    </row>
    <row r="34" spans="1:7" ht="30" customHeight="1" x14ac:dyDescent="0.35">
      <c r="A34" s="479"/>
      <c r="B34" s="1267" t="s">
        <v>380</v>
      </c>
      <c r="C34" s="1267"/>
      <c r="D34" s="1267"/>
      <c r="E34" s="1421"/>
      <c r="F34" s="1422"/>
      <c r="G34" s="1423">
        <f>SUM(G11:G31)</f>
        <v>0</v>
      </c>
    </row>
    <row r="35" spans="1:7" ht="30" customHeight="1" x14ac:dyDescent="0.35">
      <c r="A35" s="480" t="s">
        <v>381</v>
      </c>
      <c r="B35" s="1268" t="s">
        <v>382</v>
      </c>
      <c r="C35" s="1268"/>
      <c r="D35" s="1268"/>
      <c r="E35" s="481"/>
      <c r="F35" s="1059"/>
      <c r="G35" s="481"/>
    </row>
    <row r="36" spans="1:7" ht="86.15" customHeight="1" x14ac:dyDescent="0.35">
      <c r="A36" s="464" t="s">
        <v>383</v>
      </c>
      <c r="B36" s="464" t="s">
        <v>384</v>
      </c>
      <c r="C36" s="465"/>
      <c r="D36" s="466"/>
      <c r="E36" s="466"/>
      <c r="F36" s="1050"/>
      <c r="G36" s="482"/>
    </row>
    <row r="37" spans="1:7" x14ac:dyDescent="0.35">
      <c r="A37" s="474" t="s">
        <v>717</v>
      </c>
      <c r="B37" s="474"/>
      <c r="C37" s="469" t="s">
        <v>386</v>
      </c>
      <c r="D37" s="483" t="s">
        <v>387</v>
      </c>
      <c r="E37" s="995"/>
      <c r="F37" s="1057"/>
      <c r="G37" s="363">
        <f t="shared" ref="G37:G42" si="1">E37*F37</f>
        <v>0</v>
      </c>
    </row>
    <row r="38" spans="1:7" x14ac:dyDescent="0.35">
      <c r="A38" s="474" t="s">
        <v>385</v>
      </c>
      <c r="B38" s="474"/>
      <c r="C38" s="469" t="s">
        <v>389</v>
      </c>
      <c r="D38" s="483" t="s">
        <v>387</v>
      </c>
      <c r="E38" s="995"/>
      <c r="F38" s="1057"/>
      <c r="G38" s="363">
        <f t="shared" si="1"/>
        <v>0</v>
      </c>
    </row>
    <row r="39" spans="1:7" x14ac:dyDescent="0.35">
      <c r="A39" s="474" t="s">
        <v>388</v>
      </c>
      <c r="B39" s="464"/>
      <c r="C39" s="465" t="s">
        <v>391</v>
      </c>
      <c r="D39" s="484" t="s">
        <v>387</v>
      </c>
      <c r="E39" s="995"/>
      <c r="F39" s="1056"/>
      <c r="G39" s="360">
        <f t="shared" si="1"/>
        <v>0</v>
      </c>
    </row>
    <row r="40" spans="1:7" x14ac:dyDescent="0.35">
      <c r="A40" s="474" t="s">
        <v>390</v>
      </c>
      <c r="B40" s="464"/>
      <c r="C40" s="465" t="s">
        <v>393</v>
      </c>
      <c r="D40" s="484" t="s">
        <v>387</v>
      </c>
      <c r="E40" s="995"/>
      <c r="F40" s="1056"/>
      <c r="G40" s="360">
        <f t="shared" si="1"/>
        <v>0</v>
      </c>
    </row>
    <row r="41" spans="1:7" x14ac:dyDescent="0.35">
      <c r="A41" s="474" t="s">
        <v>392</v>
      </c>
      <c r="B41" s="464"/>
      <c r="C41" s="465" t="s">
        <v>395</v>
      </c>
      <c r="D41" s="484" t="s">
        <v>387</v>
      </c>
      <c r="E41" s="995"/>
      <c r="F41" s="1056"/>
      <c r="G41" s="360">
        <f t="shared" si="1"/>
        <v>0</v>
      </c>
    </row>
    <row r="42" spans="1:7" x14ac:dyDescent="0.35">
      <c r="A42" s="474" t="s">
        <v>394</v>
      </c>
      <c r="B42" s="464"/>
      <c r="C42" s="465" t="s">
        <v>396</v>
      </c>
      <c r="D42" s="466" t="s">
        <v>387</v>
      </c>
      <c r="E42" s="995"/>
      <c r="F42" s="1056"/>
      <c r="G42" s="360">
        <f t="shared" si="1"/>
        <v>0</v>
      </c>
    </row>
    <row r="43" spans="1:7" x14ac:dyDescent="0.35">
      <c r="A43" s="464"/>
      <c r="B43" s="464"/>
      <c r="C43" s="465"/>
      <c r="D43" s="466"/>
      <c r="E43" s="995"/>
      <c r="F43" s="1050"/>
      <c r="G43" s="482"/>
    </row>
    <row r="44" spans="1:7" ht="46.5" x14ac:dyDescent="0.35">
      <c r="A44" s="464" t="s">
        <v>397</v>
      </c>
      <c r="B44" s="464" t="s">
        <v>398</v>
      </c>
      <c r="C44" s="465" t="s">
        <v>399</v>
      </c>
      <c r="D44" s="466"/>
      <c r="E44" s="995"/>
      <c r="F44" s="1050"/>
      <c r="G44" s="485"/>
    </row>
    <row r="45" spans="1:7" x14ac:dyDescent="0.35">
      <c r="A45" s="464" t="s">
        <v>400</v>
      </c>
      <c r="B45" s="464"/>
      <c r="C45" s="465" t="s">
        <v>401</v>
      </c>
      <c r="D45" s="466" t="s">
        <v>387</v>
      </c>
      <c r="E45" s="995"/>
      <c r="F45" s="1056"/>
      <c r="G45" s="360">
        <f t="shared" ref="G45" si="2">E45*F45</f>
        <v>0</v>
      </c>
    </row>
    <row r="46" spans="1:7" x14ac:dyDescent="0.35">
      <c r="A46" s="464" t="s">
        <v>402</v>
      </c>
      <c r="B46" s="464" t="s">
        <v>403</v>
      </c>
      <c r="C46" s="465"/>
      <c r="D46" s="466"/>
      <c r="E46" s="995"/>
      <c r="F46" s="1056"/>
      <c r="G46" s="360"/>
    </row>
    <row r="47" spans="1:7" ht="31" customHeight="1" x14ac:dyDescent="0.35">
      <c r="A47" s="464" t="s">
        <v>404</v>
      </c>
      <c r="B47" s="464"/>
      <c r="C47" s="465" t="s">
        <v>405</v>
      </c>
      <c r="D47" s="466" t="s">
        <v>387</v>
      </c>
      <c r="E47" s="995"/>
      <c r="F47" s="1056"/>
      <c r="G47" s="360">
        <f t="shared" ref="G47" si="3">E47*F47</f>
        <v>0</v>
      </c>
    </row>
    <row r="48" spans="1:7" ht="31" x14ac:dyDescent="0.35">
      <c r="A48" s="464" t="s">
        <v>406</v>
      </c>
      <c r="B48" s="464" t="s">
        <v>250</v>
      </c>
      <c r="C48" s="465" t="s">
        <v>407</v>
      </c>
      <c r="D48" s="466"/>
      <c r="E48" s="995"/>
      <c r="F48" s="1050"/>
      <c r="G48" s="482"/>
    </row>
    <row r="49" spans="1:7" x14ac:dyDescent="0.35">
      <c r="A49" s="474" t="s">
        <v>408</v>
      </c>
      <c r="B49" s="486"/>
      <c r="C49" s="487" t="s">
        <v>409</v>
      </c>
      <c r="D49" s="483" t="s">
        <v>410</v>
      </c>
      <c r="E49" s="995"/>
      <c r="F49" s="1057"/>
      <c r="G49" s="363">
        <f t="shared" ref="G49:G54" si="4">E49*F49</f>
        <v>0</v>
      </c>
    </row>
    <row r="50" spans="1:7" x14ac:dyDescent="0.35">
      <c r="A50" s="474" t="s">
        <v>411</v>
      </c>
      <c r="B50" s="486"/>
      <c r="C50" s="487" t="s">
        <v>718</v>
      </c>
      <c r="D50" s="475" t="s">
        <v>410</v>
      </c>
      <c r="E50" s="995"/>
      <c r="F50" s="1057"/>
      <c r="G50" s="363">
        <f t="shared" si="4"/>
        <v>0</v>
      </c>
    </row>
    <row r="51" spans="1:7" s="488" customFormat="1" x14ac:dyDescent="0.35">
      <c r="A51" s="474" t="s">
        <v>412</v>
      </c>
      <c r="B51" s="486"/>
      <c r="C51" s="487" t="s">
        <v>719</v>
      </c>
      <c r="D51" s="475" t="s">
        <v>410</v>
      </c>
      <c r="E51" s="995"/>
      <c r="F51" s="1057"/>
      <c r="G51" s="363">
        <f t="shared" si="4"/>
        <v>0</v>
      </c>
    </row>
    <row r="52" spans="1:7" ht="99" customHeight="1" x14ac:dyDescent="0.35">
      <c r="A52" s="474" t="s">
        <v>414</v>
      </c>
      <c r="B52" s="486"/>
      <c r="C52" s="487" t="s">
        <v>413</v>
      </c>
      <c r="D52" s="475" t="s">
        <v>410</v>
      </c>
      <c r="E52" s="995"/>
      <c r="F52" s="1057"/>
      <c r="G52" s="363">
        <f t="shared" si="4"/>
        <v>0</v>
      </c>
    </row>
    <row r="53" spans="1:7" x14ac:dyDescent="0.35">
      <c r="A53" s="474" t="s">
        <v>417</v>
      </c>
      <c r="B53" s="474"/>
      <c r="C53" s="469" t="s">
        <v>415</v>
      </c>
      <c r="D53" s="475" t="s">
        <v>416</v>
      </c>
      <c r="E53" s="995"/>
      <c r="F53" s="1057"/>
      <c r="G53" s="363">
        <f t="shared" si="4"/>
        <v>0</v>
      </c>
    </row>
    <row r="54" spans="1:7" s="488" customFormat="1" x14ac:dyDescent="0.35">
      <c r="A54" s="474" t="s">
        <v>720</v>
      </c>
      <c r="B54" s="474"/>
      <c r="C54" s="469" t="s">
        <v>418</v>
      </c>
      <c r="D54" s="475" t="s">
        <v>410</v>
      </c>
      <c r="E54" s="995"/>
      <c r="F54" s="1057"/>
      <c r="G54" s="363">
        <f t="shared" si="4"/>
        <v>0</v>
      </c>
    </row>
    <row r="55" spans="1:7" s="493" customFormat="1" ht="24.65" customHeight="1" x14ac:dyDescent="0.35">
      <c r="A55" s="489"/>
      <c r="B55" s="490"/>
      <c r="C55" s="1269" t="s">
        <v>419</v>
      </c>
      <c r="D55" s="1269"/>
      <c r="E55" s="491"/>
      <c r="F55" s="1060"/>
      <c r="G55" s="492">
        <f>SUM(G37:G54)</f>
        <v>0</v>
      </c>
    </row>
    <row r="56" spans="1:7" s="493" customFormat="1" ht="24.65" customHeight="1" x14ac:dyDescent="0.35">
      <c r="A56" s="494"/>
      <c r="B56" s="494"/>
      <c r="C56" s="1270" t="s">
        <v>420</v>
      </c>
      <c r="D56" s="1270"/>
      <c r="E56" s="495"/>
      <c r="F56" s="1061"/>
      <c r="G56" s="496">
        <f>G34+G55</f>
        <v>0</v>
      </c>
    </row>
    <row r="57" spans="1:7" s="457" customFormat="1" ht="15" customHeight="1" x14ac:dyDescent="0.35">
      <c r="A57" s="497"/>
      <c r="B57" s="498"/>
      <c r="C57" s="499"/>
      <c r="D57" s="500"/>
      <c r="E57" s="500"/>
      <c r="F57" s="1062"/>
      <c r="G57" s="501"/>
    </row>
    <row r="58" spans="1:7" s="358" customFormat="1" ht="26.5" customHeight="1" x14ac:dyDescent="0.35">
      <c r="A58" s="1199" t="s">
        <v>699</v>
      </c>
      <c r="B58" s="1200"/>
      <c r="C58" s="446"/>
      <c r="D58" s="1264"/>
      <c r="E58" s="1265"/>
      <c r="F58" s="1063"/>
    </row>
    <row r="59" spans="1:7" s="358" customFormat="1" ht="26.5" customHeight="1" x14ac:dyDescent="0.35">
      <c r="A59" s="1199" t="s">
        <v>700</v>
      </c>
      <c r="B59" s="1200"/>
      <c r="C59" s="446" t="s">
        <v>421</v>
      </c>
      <c r="D59" s="1271"/>
      <c r="E59" s="1272"/>
      <c r="F59" s="1063"/>
    </row>
    <row r="60" spans="1:7" s="358" customFormat="1" ht="26.5" customHeight="1" x14ac:dyDescent="0.35">
      <c r="A60" s="1199" t="s">
        <v>701</v>
      </c>
      <c r="B60" s="1200"/>
      <c r="C60" s="449"/>
      <c r="D60" s="1264"/>
      <c r="E60" s="1265"/>
      <c r="F60" s="1063"/>
    </row>
    <row r="61" spans="1:7" s="358" customFormat="1" ht="26.5" customHeight="1" x14ac:dyDescent="0.35">
      <c r="A61" s="1199" t="s">
        <v>422</v>
      </c>
      <c r="B61" s="1200"/>
      <c r="C61" s="446" t="s">
        <v>421</v>
      </c>
      <c r="D61" s="1271"/>
      <c r="E61" s="1272"/>
      <c r="F61" s="1063"/>
    </row>
    <row r="62" spans="1:7" s="358" customFormat="1" ht="26.5" customHeight="1" x14ac:dyDescent="0.35">
      <c r="A62" s="1199" t="s">
        <v>423</v>
      </c>
      <c r="B62" s="1200"/>
      <c r="C62" s="446"/>
      <c r="D62" s="1264"/>
      <c r="E62" s="1265"/>
      <c r="F62" s="1063"/>
    </row>
    <row r="63" spans="1:7" s="358" customFormat="1" ht="26.5" customHeight="1" x14ac:dyDescent="0.35">
      <c r="A63" s="1199" t="s">
        <v>45</v>
      </c>
      <c r="B63" s="1200"/>
      <c r="C63" s="446" t="s">
        <v>421</v>
      </c>
      <c r="D63" s="1271"/>
      <c r="E63" s="1272"/>
      <c r="F63" s="1063"/>
    </row>
    <row r="64" spans="1:7" s="358" customFormat="1" ht="26.5" customHeight="1" x14ac:dyDescent="0.35">
      <c r="A64" s="1199" t="s">
        <v>424</v>
      </c>
      <c r="B64" s="1200"/>
      <c r="C64" s="446"/>
      <c r="D64" s="1264"/>
      <c r="E64" s="1265"/>
      <c r="F64" s="1063"/>
    </row>
    <row r="65" spans="1:6" s="358" customFormat="1" ht="26.5" customHeight="1" thickBot="1" x14ac:dyDescent="0.4">
      <c r="A65" s="1201" t="s">
        <v>702</v>
      </c>
      <c r="B65" s="1202"/>
      <c r="C65" s="450" t="s">
        <v>421</v>
      </c>
      <c r="D65" s="1271"/>
      <c r="E65" s="1272"/>
      <c r="F65" s="1063"/>
    </row>
  </sheetData>
  <mergeCells count="27">
    <mergeCell ref="A65:B65"/>
    <mergeCell ref="D65:E65"/>
    <mergeCell ref="A62:B62"/>
    <mergeCell ref="D62:E62"/>
    <mergeCell ref="A63:B63"/>
    <mergeCell ref="D63:E63"/>
    <mergeCell ref="A64:B64"/>
    <mergeCell ref="D64:E64"/>
    <mergeCell ref="A59:B59"/>
    <mergeCell ref="D59:E59"/>
    <mergeCell ref="A60:B60"/>
    <mergeCell ref="D60:E60"/>
    <mergeCell ref="A61:B61"/>
    <mergeCell ref="D61:E61"/>
    <mergeCell ref="A58:B58"/>
    <mergeCell ref="D58:E58"/>
    <mergeCell ref="B9:C9"/>
    <mergeCell ref="B34:D34"/>
    <mergeCell ref="B35:D35"/>
    <mergeCell ref="C55:D55"/>
    <mergeCell ref="C56:D56"/>
    <mergeCell ref="A6:B6"/>
    <mergeCell ref="A1:B1"/>
    <mergeCell ref="A2:B2"/>
    <mergeCell ref="A3:B3"/>
    <mergeCell ref="A4:B4"/>
    <mergeCell ref="A5:B5"/>
  </mergeCells>
  <pageMargins left="0.7" right="0.7" top="0.75" bottom="0.75" header="0.3" footer="0.3"/>
  <pageSetup scale="30" orientation="portrait" r:id="rId1"/>
  <rowBreaks count="1" manualBreakCount="1">
    <brk id="34" max="6"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893D1-D496-4399-BB6A-DFC8F5998CB6}">
  <sheetPr>
    <tabColor rgb="FF66FFFF"/>
    <pageSetUpPr fitToPage="1"/>
  </sheetPr>
  <dimension ref="A1:L209"/>
  <sheetViews>
    <sheetView showGridLines="0" view="pageBreakPreview" zoomScale="50" zoomScaleNormal="70" zoomScaleSheetLayoutView="50" workbookViewId="0">
      <selection activeCell="O10" sqref="O10"/>
    </sheetView>
  </sheetViews>
  <sheetFormatPr defaultColWidth="22.453125" defaultRowHeight="15.5" x14ac:dyDescent="0.35"/>
  <cols>
    <col min="1" max="1" width="14.453125" style="387" customWidth="1"/>
    <col min="2" max="2" width="18.26953125" style="595" customWidth="1"/>
    <col min="3" max="3" width="79.54296875" style="504" customWidth="1"/>
    <col min="4" max="4" width="19.26953125" style="441" bestFit="1" customWidth="1"/>
    <col min="5" max="5" width="9.26953125" style="441" hidden="1" customWidth="1"/>
    <col min="6" max="6" width="11.81640625" style="448" customWidth="1"/>
    <col min="7" max="7" width="17.81640625" style="448" customWidth="1"/>
    <col min="8" max="8" width="19.81640625" style="448" customWidth="1"/>
    <col min="9" max="9" width="16.1796875" style="441" customWidth="1"/>
    <col min="10" max="10" width="17.81640625" style="988" customWidth="1"/>
    <col min="11" max="12" width="19.81640625" style="448" customWidth="1"/>
    <col min="13" max="16384" width="22.453125" style="504"/>
  </cols>
  <sheetData>
    <row r="1" spans="1:12" ht="29.5" customHeight="1" x14ac:dyDescent="0.35">
      <c r="A1" s="1262" t="s">
        <v>328</v>
      </c>
      <c r="B1" s="1263"/>
      <c r="C1" s="1198"/>
      <c r="D1" s="1198"/>
      <c r="F1" s="441"/>
      <c r="G1" s="441"/>
      <c r="H1" s="441"/>
    </row>
    <row r="2" spans="1:12" ht="29.5" customHeight="1" x14ac:dyDescent="0.35">
      <c r="A2" s="1262" t="s">
        <v>329</v>
      </c>
      <c r="B2" s="1263"/>
      <c r="C2" s="1198"/>
      <c r="D2" s="1198"/>
      <c r="F2" s="441"/>
      <c r="G2" s="441"/>
      <c r="H2" s="441"/>
    </row>
    <row r="3" spans="1:12" ht="29.5" customHeight="1" x14ac:dyDescent="0.35">
      <c r="A3" s="1262" t="s">
        <v>330</v>
      </c>
      <c r="B3" s="1263"/>
      <c r="C3" s="1198"/>
      <c r="D3" s="1198"/>
      <c r="F3" s="441"/>
      <c r="G3" s="441"/>
      <c r="H3" s="441"/>
    </row>
    <row r="4" spans="1:12" ht="29.5" customHeight="1" x14ac:dyDescent="0.35">
      <c r="A4" s="1262" t="s">
        <v>331</v>
      </c>
      <c r="B4" s="1263"/>
      <c r="C4" s="1198"/>
      <c r="D4" s="1198"/>
      <c r="F4" s="441"/>
      <c r="G4" s="441"/>
      <c r="H4" s="441"/>
    </row>
    <row r="5" spans="1:12" ht="29.5" customHeight="1" x14ac:dyDescent="0.35">
      <c r="A5" s="1262" t="s">
        <v>332</v>
      </c>
      <c r="B5" s="1263"/>
      <c r="C5" s="1198"/>
      <c r="D5" s="1198"/>
      <c r="F5" s="441"/>
      <c r="G5" s="441"/>
      <c r="H5" s="441"/>
    </row>
    <row r="6" spans="1:12" ht="29.5" customHeight="1" thickBot="1" x14ac:dyDescent="0.4">
      <c r="A6" s="1262" t="s">
        <v>333</v>
      </c>
      <c r="B6" s="1263"/>
      <c r="C6" s="1198"/>
      <c r="D6" s="1198"/>
      <c r="F6" s="441"/>
      <c r="G6" s="441"/>
      <c r="H6" s="441"/>
    </row>
    <row r="7" spans="1:12" s="359" customFormat="1" ht="32.25" customHeight="1" thickBot="1" x14ac:dyDescent="0.4">
      <c r="A7" s="1279"/>
      <c r="B7" s="1280"/>
      <c r="C7" s="1280"/>
      <c r="D7" s="1280"/>
      <c r="E7" s="1280"/>
      <c r="F7" s="1280"/>
      <c r="G7" s="1280"/>
      <c r="H7" s="1280"/>
      <c r="I7" s="1280"/>
      <c r="J7" s="1280"/>
      <c r="K7" s="1280"/>
      <c r="L7" s="1281"/>
    </row>
    <row r="8" spans="1:12" s="508" customFormat="1" ht="52" customHeight="1" x14ac:dyDescent="0.35">
      <c r="A8" s="505" t="s">
        <v>721</v>
      </c>
      <c r="B8" s="1290" t="s">
        <v>722</v>
      </c>
      <c r="C8" s="1291"/>
      <c r="D8" s="1291"/>
      <c r="E8" s="1292" t="s">
        <v>723</v>
      </c>
      <c r="F8" s="1273" t="s">
        <v>427</v>
      </c>
      <c r="G8" s="1273" t="s">
        <v>428</v>
      </c>
      <c r="H8" s="1273" t="s">
        <v>724</v>
      </c>
      <c r="I8" s="1275" t="s">
        <v>430</v>
      </c>
      <c r="J8" s="1277" t="s">
        <v>431</v>
      </c>
      <c r="K8" s="1273" t="s">
        <v>725</v>
      </c>
      <c r="L8" s="1273" t="s">
        <v>726</v>
      </c>
    </row>
    <row r="9" spans="1:12" s="508" customFormat="1" ht="92" customHeight="1" x14ac:dyDescent="0.35">
      <c r="A9" s="505"/>
      <c r="B9" s="1282" t="s">
        <v>727</v>
      </c>
      <c r="C9" s="1283"/>
      <c r="D9" s="1283"/>
      <c r="E9" s="1293"/>
      <c r="F9" s="1274"/>
      <c r="G9" s="1274"/>
      <c r="H9" s="1274"/>
      <c r="I9" s="1276"/>
      <c r="J9" s="1278"/>
      <c r="K9" s="1274"/>
      <c r="L9" s="1274"/>
    </row>
    <row r="10" spans="1:12" s="508" customFormat="1" ht="41.5" customHeight="1" x14ac:dyDescent="0.35">
      <c r="A10" s="511" t="s">
        <v>728</v>
      </c>
      <c r="B10" s="512" t="s">
        <v>729</v>
      </c>
      <c r="C10" s="513" t="s">
        <v>340</v>
      </c>
      <c r="D10" s="514" t="s">
        <v>341</v>
      </c>
      <c r="E10" s="1121"/>
      <c r="F10" s="515"/>
      <c r="G10" s="515"/>
      <c r="H10" s="515"/>
      <c r="I10" s="515"/>
      <c r="J10" s="1065"/>
      <c r="K10" s="515"/>
      <c r="L10" s="515"/>
    </row>
    <row r="11" spans="1:12" s="441" customFormat="1" ht="150.5" customHeight="1" x14ac:dyDescent="0.35">
      <c r="A11" s="1284" t="s">
        <v>730</v>
      </c>
      <c r="B11" s="1285"/>
      <c r="C11" s="518" t="s">
        <v>731</v>
      </c>
      <c r="D11" s="514"/>
      <c r="E11" s="1121"/>
      <c r="F11" s="519"/>
      <c r="G11" s="519"/>
      <c r="H11" s="519"/>
      <c r="I11" s="519"/>
      <c r="J11" s="1066"/>
      <c r="K11" s="519"/>
      <c r="L11" s="519"/>
    </row>
    <row r="12" spans="1:12" s="526" customFormat="1" ht="31" x14ac:dyDescent="0.35">
      <c r="A12" s="520">
        <v>2.1</v>
      </c>
      <c r="B12" s="521" t="s">
        <v>732</v>
      </c>
      <c r="C12" s="522" t="s">
        <v>733</v>
      </c>
      <c r="D12" s="523"/>
      <c r="E12" s="1122"/>
      <c r="F12" s="524"/>
      <c r="G12" s="524"/>
      <c r="H12" s="524"/>
      <c r="I12" s="525"/>
      <c r="J12" s="1067"/>
      <c r="K12" s="524"/>
      <c r="L12" s="524"/>
    </row>
    <row r="13" spans="1:12" s="526" customFormat="1" ht="14.15" customHeight="1" x14ac:dyDescent="0.35">
      <c r="A13" s="527" t="s">
        <v>734</v>
      </c>
      <c r="B13" s="528"/>
      <c r="C13" s="529" t="s">
        <v>735</v>
      </c>
      <c r="D13" s="530" t="s">
        <v>736</v>
      </c>
      <c r="E13" s="1123"/>
      <c r="F13" s="1128"/>
      <c r="G13" s="1128"/>
      <c r="H13" s="1128"/>
      <c r="I13" s="1195"/>
      <c r="J13" s="1068"/>
      <c r="K13" s="532">
        <f>I13*J13</f>
        <v>0</v>
      </c>
      <c r="L13" s="532">
        <f>H13+K13</f>
        <v>0</v>
      </c>
    </row>
    <row r="14" spans="1:12" s="526" customFormat="1" ht="14.15" customHeight="1" x14ac:dyDescent="0.35">
      <c r="A14" s="527" t="s">
        <v>737</v>
      </c>
      <c r="B14" s="528"/>
      <c r="C14" s="529" t="s">
        <v>738</v>
      </c>
      <c r="D14" s="530" t="s">
        <v>736</v>
      </c>
      <c r="E14" s="1123"/>
      <c r="F14" s="1128"/>
      <c r="G14" s="1128"/>
      <c r="H14" s="1128"/>
      <c r="I14" s="1195"/>
      <c r="J14" s="1068"/>
      <c r="K14" s="532">
        <f>I14*J14</f>
        <v>0</v>
      </c>
      <c r="L14" s="532">
        <f>H14+K14</f>
        <v>0</v>
      </c>
    </row>
    <row r="15" spans="1:12" s="526" customFormat="1" ht="14.15" customHeight="1" x14ac:dyDescent="0.35">
      <c r="A15" s="527" t="s">
        <v>739</v>
      </c>
      <c r="B15" s="528"/>
      <c r="C15" s="529" t="s">
        <v>740</v>
      </c>
      <c r="D15" s="530" t="s">
        <v>736</v>
      </c>
      <c r="E15" s="1123"/>
      <c r="F15" s="1128"/>
      <c r="G15" s="1128"/>
      <c r="H15" s="1128"/>
      <c r="I15" s="1195"/>
      <c r="J15" s="1068"/>
      <c r="K15" s="532">
        <f>I15*J15</f>
        <v>0</v>
      </c>
      <c r="L15" s="532">
        <f>H15+K15</f>
        <v>0</v>
      </c>
    </row>
    <row r="16" spans="1:12" s="526" customFormat="1" ht="14.15" customHeight="1" x14ac:dyDescent="0.35">
      <c r="A16" s="527" t="s">
        <v>741</v>
      </c>
      <c r="B16" s="528"/>
      <c r="C16" s="529" t="s">
        <v>742</v>
      </c>
      <c r="D16" s="530" t="s">
        <v>736</v>
      </c>
      <c r="E16" s="1123"/>
      <c r="F16" s="1128"/>
      <c r="G16" s="1128"/>
      <c r="H16" s="1128"/>
      <c r="I16" s="1195"/>
      <c r="J16" s="1068"/>
      <c r="K16" s="532">
        <f>I16*J16</f>
        <v>0</v>
      </c>
      <c r="L16" s="532">
        <f>H16+K16</f>
        <v>0</v>
      </c>
    </row>
    <row r="17" spans="1:12" s="526" customFormat="1" ht="31" x14ac:dyDescent="0.35">
      <c r="A17" s="533">
        <v>2.2000000000000002</v>
      </c>
      <c r="B17" s="521" t="s">
        <v>732</v>
      </c>
      <c r="C17" s="522" t="s">
        <v>743</v>
      </c>
      <c r="D17" s="534"/>
      <c r="E17" s="1123"/>
      <c r="F17" s="1129"/>
      <c r="G17" s="1129"/>
      <c r="H17" s="1129"/>
      <c r="I17" s="1195"/>
      <c r="J17" s="1069"/>
      <c r="K17" s="536"/>
      <c r="L17" s="536"/>
    </row>
    <row r="18" spans="1:12" s="526" customFormat="1" x14ac:dyDescent="0.35">
      <c r="A18" s="527" t="s">
        <v>154</v>
      </c>
      <c r="B18" s="528"/>
      <c r="C18" s="529" t="s">
        <v>735</v>
      </c>
      <c r="D18" s="530" t="s">
        <v>736</v>
      </c>
      <c r="E18" s="1123"/>
      <c r="F18" s="1128"/>
      <c r="G18" s="1128"/>
      <c r="H18" s="1128"/>
      <c r="I18" s="1195"/>
      <c r="J18" s="1068"/>
      <c r="K18" s="532">
        <f>I18*J18</f>
        <v>0</v>
      </c>
      <c r="L18" s="532">
        <f>H18+K18</f>
        <v>0</v>
      </c>
    </row>
    <row r="19" spans="1:12" s="526" customFormat="1" x14ac:dyDescent="0.35">
      <c r="A19" s="527" t="s">
        <v>155</v>
      </c>
      <c r="B19" s="528"/>
      <c r="C19" s="529" t="s">
        <v>738</v>
      </c>
      <c r="D19" s="530" t="s">
        <v>736</v>
      </c>
      <c r="E19" s="1123"/>
      <c r="F19" s="1128"/>
      <c r="G19" s="1128"/>
      <c r="H19" s="1128"/>
      <c r="I19" s="1195"/>
      <c r="J19" s="1068"/>
      <c r="K19" s="532">
        <f>I19*J19</f>
        <v>0</v>
      </c>
      <c r="L19" s="532">
        <f>H19+K19</f>
        <v>0</v>
      </c>
    </row>
    <row r="20" spans="1:12" s="526" customFormat="1" x14ac:dyDescent="0.35">
      <c r="A20" s="527" t="s">
        <v>744</v>
      </c>
      <c r="B20" s="528"/>
      <c r="C20" s="529" t="s">
        <v>740</v>
      </c>
      <c r="D20" s="530" t="s">
        <v>736</v>
      </c>
      <c r="E20" s="1123"/>
      <c r="F20" s="1128"/>
      <c r="G20" s="1128"/>
      <c r="H20" s="1128"/>
      <c r="I20" s="1195"/>
      <c r="J20" s="1068"/>
      <c r="K20" s="532">
        <f>I20*J20</f>
        <v>0</v>
      </c>
      <c r="L20" s="532">
        <f>H20+K20</f>
        <v>0</v>
      </c>
    </row>
    <row r="21" spans="1:12" s="526" customFormat="1" x14ac:dyDescent="0.35">
      <c r="A21" s="527" t="s">
        <v>745</v>
      </c>
      <c r="B21" s="528"/>
      <c r="C21" s="529" t="s">
        <v>742</v>
      </c>
      <c r="D21" s="530" t="s">
        <v>736</v>
      </c>
      <c r="E21" s="1123"/>
      <c r="F21" s="1128"/>
      <c r="G21" s="1128"/>
      <c r="H21" s="1128"/>
      <c r="I21" s="1195"/>
      <c r="J21" s="1068"/>
      <c r="K21" s="532">
        <f>I21*J21</f>
        <v>0</v>
      </c>
      <c r="L21" s="532">
        <f>H21+K21</f>
        <v>0</v>
      </c>
    </row>
    <row r="22" spans="1:12" s="526" customFormat="1" ht="31" x14ac:dyDescent="0.35">
      <c r="A22" s="533">
        <v>2.2999999999999998</v>
      </c>
      <c r="B22" s="521" t="s">
        <v>732</v>
      </c>
      <c r="C22" s="522" t="s">
        <v>746</v>
      </c>
      <c r="D22" s="534"/>
      <c r="E22" s="1123"/>
      <c r="F22" s="1129"/>
      <c r="G22" s="1129"/>
      <c r="H22" s="1129"/>
      <c r="I22" s="1195"/>
      <c r="J22" s="1069"/>
      <c r="K22" s="536"/>
      <c r="L22" s="536"/>
    </row>
    <row r="23" spans="1:12" s="526" customFormat="1" x14ac:dyDescent="0.35">
      <c r="A23" s="527" t="s">
        <v>747</v>
      </c>
      <c r="B23" s="528"/>
      <c r="C23" s="529" t="s">
        <v>735</v>
      </c>
      <c r="D23" s="538" t="s">
        <v>736</v>
      </c>
      <c r="E23" s="1123"/>
      <c r="F23" s="1128"/>
      <c r="G23" s="1128"/>
      <c r="H23" s="1128"/>
      <c r="I23" s="1195"/>
      <c r="J23" s="1068"/>
      <c r="K23" s="532">
        <f>I23*J23</f>
        <v>0</v>
      </c>
      <c r="L23" s="532">
        <f>H23+K23</f>
        <v>0</v>
      </c>
    </row>
    <row r="24" spans="1:12" s="526" customFormat="1" x14ac:dyDescent="0.35">
      <c r="A24" s="527" t="s">
        <v>748</v>
      </c>
      <c r="B24" s="528"/>
      <c r="C24" s="529" t="s">
        <v>738</v>
      </c>
      <c r="D24" s="538" t="s">
        <v>736</v>
      </c>
      <c r="E24" s="1123"/>
      <c r="F24" s="1128"/>
      <c r="G24" s="1128"/>
      <c r="H24" s="1128"/>
      <c r="I24" s="1195"/>
      <c r="J24" s="1068"/>
      <c r="K24" s="532">
        <f>I24*J24</f>
        <v>0</v>
      </c>
      <c r="L24" s="532">
        <f>H24+K24</f>
        <v>0</v>
      </c>
    </row>
    <row r="25" spans="1:12" s="526" customFormat="1" x14ac:dyDescent="0.35">
      <c r="A25" s="527" t="s">
        <v>749</v>
      </c>
      <c r="B25" s="528"/>
      <c r="C25" s="529" t="s">
        <v>740</v>
      </c>
      <c r="D25" s="538" t="s">
        <v>736</v>
      </c>
      <c r="E25" s="1123"/>
      <c r="F25" s="1128"/>
      <c r="G25" s="1128"/>
      <c r="H25" s="1128"/>
      <c r="I25" s="1195"/>
      <c r="J25" s="1068"/>
      <c r="K25" s="532">
        <f>I25*J25</f>
        <v>0</v>
      </c>
      <c r="L25" s="532">
        <f>H25+K25</f>
        <v>0</v>
      </c>
    </row>
    <row r="26" spans="1:12" s="526" customFormat="1" x14ac:dyDescent="0.35">
      <c r="A26" s="527" t="s">
        <v>750</v>
      </c>
      <c r="B26" s="528"/>
      <c r="C26" s="529" t="s">
        <v>742</v>
      </c>
      <c r="D26" s="538" t="s">
        <v>736</v>
      </c>
      <c r="E26" s="1123"/>
      <c r="F26" s="1128"/>
      <c r="G26" s="1128"/>
      <c r="H26" s="1128"/>
      <c r="I26" s="1195"/>
      <c r="J26" s="1068"/>
      <c r="K26" s="532">
        <f>I26*J26</f>
        <v>0</v>
      </c>
      <c r="L26" s="532">
        <f>H26+K26</f>
        <v>0</v>
      </c>
    </row>
    <row r="27" spans="1:12" s="540" customFormat="1" ht="31" x14ac:dyDescent="0.35">
      <c r="A27" s="533">
        <v>2.4</v>
      </c>
      <c r="B27" s="521" t="s">
        <v>732</v>
      </c>
      <c r="C27" s="522" t="s">
        <v>751</v>
      </c>
      <c r="D27" s="534"/>
      <c r="E27" s="1123"/>
      <c r="F27" s="1129"/>
      <c r="G27" s="1129"/>
      <c r="H27" s="1129"/>
      <c r="I27" s="1195"/>
      <c r="J27" s="1069"/>
      <c r="K27" s="536"/>
      <c r="L27" s="536"/>
    </row>
    <row r="28" spans="1:12" s="526" customFormat="1" x14ac:dyDescent="0.35">
      <c r="A28" s="527" t="s">
        <v>752</v>
      </c>
      <c r="B28" s="528"/>
      <c r="C28" s="529" t="s">
        <v>735</v>
      </c>
      <c r="D28" s="530" t="s">
        <v>736</v>
      </c>
      <c r="E28" s="1123"/>
      <c r="F28" s="1128"/>
      <c r="G28" s="1128"/>
      <c r="H28" s="1128"/>
      <c r="I28" s="1195"/>
      <c r="J28" s="1068"/>
      <c r="K28" s="532">
        <f>I28*J28</f>
        <v>0</v>
      </c>
      <c r="L28" s="532">
        <f>H28+K28</f>
        <v>0</v>
      </c>
    </row>
    <row r="29" spans="1:12" s="526" customFormat="1" x14ac:dyDescent="0.35">
      <c r="A29" s="527" t="s">
        <v>753</v>
      </c>
      <c r="B29" s="528"/>
      <c r="C29" s="529" t="s">
        <v>738</v>
      </c>
      <c r="D29" s="530" t="s">
        <v>736</v>
      </c>
      <c r="E29" s="1123"/>
      <c r="F29" s="1128"/>
      <c r="G29" s="1128"/>
      <c r="H29" s="1128"/>
      <c r="I29" s="1195"/>
      <c r="J29" s="1068"/>
      <c r="K29" s="532">
        <f>I29*J29</f>
        <v>0</v>
      </c>
      <c r="L29" s="532">
        <f>H29+K29</f>
        <v>0</v>
      </c>
    </row>
    <row r="30" spans="1:12" s="526" customFormat="1" x14ac:dyDescent="0.35">
      <c r="A30" s="527" t="s">
        <v>754</v>
      </c>
      <c r="B30" s="528"/>
      <c r="C30" s="529" t="s">
        <v>740</v>
      </c>
      <c r="D30" s="530" t="s">
        <v>736</v>
      </c>
      <c r="E30" s="1123"/>
      <c r="F30" s="1128"/>
      <c r="G30" s="1128"/>
      <c r="H30" s="1128"/>
      <c r="I30" s="1195"/>
      <c r="J30" s="1068"/>
      <c r="K30" s="532">
        <f>I30*J30</f>
        <v>0</v>
      </c>
      <c r="L30" s="532">
        <f>H30+K30</f>
        <v>0</v>
      </c>
    </row>
    <row r="31" spans="1:12" s="526" customFormat="1" x14ac:dyDescent="0.35">
      <c r="A31" s="527" t="s">
        <v>755</v>
      </c>
      <c r="B31" s="528"/>
      <c r="C31" s="529" t="s">
        <v>742</v>
      </c>
      <c r="D31" s="530" t="s">
        <v>736</v>
      </c>
      <c r="E31" s="1123"/>
      <c r="F31" s="1128"/>
      <c r="G31" s="1128"/>
      <c r="H31" s="1128"/>
      <c r="I31" s="1195"/>
      <c r="J31" s="1068"/>
      <c r="K31" s="532">
        <f>I31*J31</f>
        <v>0</v>
      </c>
      <c r="L31" s="532">
        <f>H31+K31</f>
        <v>0</v>
      </c>
    </row>
    <row r="32" spans="1:12" s="540" customFormat="1" ht="31" x14ac:dyDescent="0.35">
      <c r="A32" s="533">
        <v>2.5</v>
      </c>
      <c r="B32" s="521" t="s">
        <v>732</v>
      </c>
      <c r="C32" s="522" t="s">
        <v>756</v>
      </c>
      <c r="D32" s="534"/>
      <c r="E32" s="1123"/>
      <c r="F32" s="1129"/>
      <c r="G32" s="1129"/>
      <c r="H32" s="1129"/>
      <c r="I32" s="1195"/>
      <c r="J32" s="1069"/>
      <c r="K32" s="536"/>
      <c r="L32" s="536"/>
    </row>
    <row r="33" spans="1:12" s="526" customFormat="1" x14ac:dyDescent="0.35">
      <c r="A33" s="527" t="s">
        <v>757</v>
      </c>
      <c r="B33" s="528"/>
      <c r="C33" s="529" t="s">
        <v>735</v>
      </c>
      <c r="D33" s="530" t="s">
        <v>736</v>
      </c>
      <c r="E33" s="1123"/>
      <c r="F33" s="1128"/>
      <c r="G33" s="1128"/>
      <c r="H33" s="1128"/>
      <c r="I33" s="1195"/>
      <c r="J33" s="1068"/>
      <c r="K33" s="532">
        <f>I33*J33</f>
        <v>0</v>
      </c>
      <c r="L33" s="532">
        <f>H33+K33</f>
        <v>0</v>
      </c>
    </row>
    <row r="34" spans="1:12" s="526" customFormat="1" x14ac:dyDescent="0.35">
      <c r="A34" s="527" t="s">
        <v>758</v>
      </c>
      <c r="B34" s="528"/>
      <c r="C34" s="529" t="s">
        <v>738</v>
      </c>
      <c r="D34" s="530" t="s">
        <v>736</v>
      </c>
      <c r="E34" s="1123"/>
      <c r="F34" s="1128"/>
      <c r="G34" s="1128"/>
      <c r="H34" s="1128"/>
      <c r="I34" s="1195"/>
      <c r="J34" s="1068"/>
      <c r="K34" s="532">
        <f>I34*J34</f>
        <v>0</v>
      </c>
      <c r="L34" s="532">
        <f>H34+K34</f>
        <v>0</v>
      </c>
    </row>
    <row r="35" spans="1:12" s="526" customFormat="1" x14ac:dyDescent="0.35">
      <c r="A35" s="527" t="s">
        <v>759</v>
      </c>
      <c r="B35" s="528"/>
      <c r="C35" s="529" t="s">
        <v>740</v>
      </c>
      <c r="D35" s="530" t="s">
        <v>736</v>
      </c>
      <c r="E35" s="1123"/>
      <c r="F35" s="1128"/>
      <c r="G35" s="1128"/>
      <c r="H35" s="1128"/>
      <c r="I35" s="1195"/>
      <c r="J35" s="1068"/>
      <c r="K35" s="532">
        <f>I35*J35</f>
        <v>0</v>
      </c>
      <c r="L35" s="532">
        <f>H35+K35</f>
        <v>0</v>
      </c>
    </row>
    <row r="36" spans="1:12" s="526" customFormat="1" x14ac:dyDescent="0.35">
      <c r="A36" s="527" t="s">
        <v>760</v>
      </c>
      <c r="B36" s="528"/>
      <c r="C36" s="529" t="s">
        <v>742</v>
      </c>
      <c r="D36" s="530" t="s">
        <v>736</v>
      </c>
      <c r="E36" s="1123"/>
      <c r="F36" s="1128"/>
      <c r="G36" s="1128"/>
      <c r="H36" s="1128"/>
      <c r="I36" s="1195"/>
      <c r="J36" s="1068"/>
      <c r="K36" s="532">
        <f>I36*J36</f>
        <v>0</v>
      </c>
      <c r="L36" s="532">
        <f>H36+K36</f>
        <v>0</v>
      </c>
    </row>
    <row r="37" spans="1:12" s="540" customFormat="1" ht="31" x14ac:dyDescent="0.35">
      <c r="A37" s="533">
        <v>2.6</v>
      </c>
      <c r="B37" s="521" t="s">
        <v>732</v>
      </c>
      <c r="C37" s="522" t="s">
        <v>761</v>
      </c>
      <c r="D37" s="534"/>
      <c r="E37" s="1123"/>
      <c r="F37" s="1129"/>
      <c r="G37" s="1129"/>
      <c r="H37" s="1129"/>
      <c r="I37" s="1195"/>
      <c r="J37" s="1069"/>
      <c r="K37" s="536"/>
      <c r="L37" s="536"/>
    </row>
    <row r="38" spans="1:12" s="441" customFormat="1" x14ac:dyDescent="0.35">
      <c r="A38" s="541" t="s">
        <v>762</v>
      </c>
      <c r="B38" s="528"/>
      <c r="C38" s="529" t="s">
        <v>735</v>
      </c>
      <c r="D38" s="530" t="s">
        <v>736</v>
      </c>
      <c r="E38" s="1123"/>
      <c r="F38" s="1130"/>
      <c r="G38" s="1130"/>
      <c r="H38" s="1130"/>
      <c r="I38" s="1195"/>
      <c r="J38" s="1070"/>
      <c r="K38" s="542">
        <f>I38*J38</f>
        <v>0</v>
      </c>
      <c r="L38" s="542">
        <f>H38+K38</f>
        <v>0</v>
      </c>
    </row>
    <row r="39" spans="1:12" s="441" customFormat="1" x14ac:dyDescent="0.35">
      <c r="A39" s="541" t="s">
        <v>763</v>
      </c>
      <c r="B39" s="528"/>
      <c r="C39" s="529" t="s">
        <v>738</v>
      </c>
      <c r="D39" s="530" t="s">
        <v>736</v>
      </c>
      <c r="E39" s="1123"/>
      <c r="F39" s="1130"/>
      <c r="G39" s="1130"/>
      <c r="H39" s="1130"/>
      <c r="I39" s="1195"/>
      <c r="J39" s="1070"/>
      <c r="K39" s="542">
        <f>I39*J39</f>
        <v>0</v>
      </c>
      <c r="L39" s="542">
        <f>H39+K39</f>
        <v>0</v>
      </c>
    </row>
    <row r="40" spans="1:12" s="441" customFormat="1" x14ac:dyDescent="0.35">
      <c r="A40" s="541" t="s">
        <v>764</v>
      </c>
      <c r="B40" s="528"/>
      <c r="C40" s="529" t="s">
        <v>740</v>
      </c>
      <c r="D40" s="530" t="s">
        <v>736</v>
      </c>
      <c r="E40" s="1123"/>
      <c r="F40" s="1130"/>
      <c r="G40" s="1130"/>
      <c r="H40" s="1130"/>
      <c r="I40" s="1195"/>
      <c r="J40" s="1070"/>
      <c r="K40" s="542">
        <f>I40*J40</f>
        <v>0</v>
      </c>
      <c r="L40" s="542">
        <f>H40+K40</f>
        <v>0</v>
      </c>
    </row>
    <row r="41" spans="1:12" s="441" customFormat="1" x14ac:dyDescent="0.35">
      <c r="A41" s="541" t="s">
        <v>765</v>
      </c>
      <c r="B41" s="528"/>
      <c r="C41" s="529" t="s">
        <v>742</v>
      </c>
      <c r="D41" s="530" t="s">
        <v>736</v>
      </c>
      <c r="E41" s="1123"/>
      <c r="F41" s="1130"/>
      <c r="G41" s="1130"/>
      <c r="H41" s="1130"/>
      <c r="I41" s="1195"/>
      <c r="J41" s="1070"/>
      <c r="K41" s="542">
        <f>I41*J41</f>
        <v>0</v>
      </c>
      <c r="L41" s="542">
        <f>H41+K41</f>
        <v>0</v>
      </c>
    </row>
    <row r="42" spans="1:12" s="540" customFormat="1" ht="31" x14ac:dyDescent="0.35">
      <c r="A42" s="520">
        <v>2.7</v>
      </c>
      <c r="B42" s="521" t="s">
        <v>732</v>
      </c>
      <c r="C42" s="522" t="s">
        <v>766</v>
      </c>
      <c r="D42" s="534"/>
      <c r="E42" s="1123"/>
      <c r="F42" s="1129"/>
      <c r="G42" s="1129"/>
      <c r="H42" s="1129"/>
      <c r="I42" s="1195"/>
      <c r="J42" s="1069"/>
      <c r="K42" s="536"/>
      <c r="L42" s="536"/>
    </row>
    <row r="43" spans="1:12" s="441" customFormat="1" x14ac:dyDescent="0.35">
      <c r="A43" s="527" t="s">
        <v>767</v>
      </c>
      <c r="B43" s="528"/>
      <c r="C43" s="529" t="s">
        <v>735</v>
      </c>
      <c r="D43" s="530" t="s">
        <v>736</v>
      </c>
      <c r="E43" s="1123"/>
      <c r="F43" s="1130"/>
      <c r="G43" s="1130"/>
      <c r="H43" s="1130"/>
      <c r="I43" s="1195"/>
      <c r="J43" s="1070"/>
      <c r="K43" s="542">
        <f>I43*J43</f>
        <v>0</v>
      </c>
      <c r="L43" s="542">
        <f>H43+K43</f>
        <v>0</v>
      </c>
    </row>
    <row r="44" spans="1:12" s="441" customFormat="1" x14ac:dyDescent="0.35">
      <c r="A44" s="527" t="s">
        <v>768</v>
      </c>
      <c r="B44" s="528"/>
      <c r="C44" s="529" t="s">
        <v>738</v>
      </c>
      <c r="D44" s="530" t="s">
        <v>736</v>
      </c>
      <c r="E44" s="1123"/>
      <c r="F44" s="1130"/>
      <c r="G44" s="1130"/>
      <c r="H44" s="1130"/>
      <c r="I44" s="1195"/>
      <c r="J44" s="1070"/>
      <c r="K44" s="542">
        <f>I44*J44</f>
        <v>0</v>
      </c>
      <c r="L44" s="542">
        <f>H44+K44</f>
        <v>0</v>
      </c>
    </row>
    <row r="45" spans="1:12" s="441" customFormat="1" x14ac:dyDescent="0.35">
      <c r="A45" s="527" t="s">
        <v>769</v>
      </c>
      <c r="B45" s="528"/>
      <c r="C45" s="529" t="s">
        <v>740</v>
      </c>
      <c r="D45" s="530" t="s">
        <v>736</v>
      </c>
      <c r="E45" s="1123"/>
      <c r="F45" s="1130"/>
      <c r="G45" s="1130"/>
      <c r="H45" s="1130"/>
      <c r="I45" s="1195"/>
      <c r="J45" s="1070"/>
      <c r="K45" s="542">
        <f>I45*J45</f>
        <v>0</v>
      </c>
      <c r="L45" s="542">
        <f>H45+K45</f>
        <v>0</v>
      </c>
    </row>
    <row r="46" spans="1:12" s="441" customFormat="1" x14ac:dyDescent="0.35">
      <c r="A46" s="527" t="s">
        <v>770</v>
      </c>
      <c r="B46" s="528"/>
      <c r="C46" s="529" t="s">
        <v>742</v>
      </c>
      <c r="D46" s="530" t="s">
        <v>736</v>
      </c>
      <c r="E46" s="1123"/>
      <c r="F46" s="1130"/>
      <c r="G46" s="1130"/>
      <c r="H46" s="1130"/>
      <c r="I46" s="1195"/>
      <c r="J46" s="1070"/>
      <c r="K46" s="542">
        <f>I46*J46</f>
        <v>0</v>
      </c>
      <c r="L46" s="542">
        <f>H46+K46</f>
        <v>0</v>
      </c>
    </row>
    <row r="47" spans="1:12" s="540" customFormat="1" ht="31" x14ac:dyDescent="0.35">
      <c r="A47" s="520">
        <v>2.8</v>
      </c>
      <c r="B47" s="521" t="s">
        <v>732</v>
      </c>
      <c r="C47" s="522" t="s">
        <v>771</v>
      </c>
      <c r="D47" s="534"/>
      <c r="E47" s="1123"/>
      <c r="F47" s="1129"/>
      <c r="G47" s="1129"/>
      <c r="H47" s="1129"/>
      <c r="I47" s="1195"/>
      <c r="J47" s="1069"/>
      <c r="K47" s="536"/>
      <c r="L47" s="536"/>
    </row>
    <row r="48" spans="1:12" s="526" customFormat="1" x14ac:dyDescent="0.35">
      <c r="A48" s="527" t="s">
        <v>772</v>
      </c>
      <c r="B48" s="528"/>
      <c r="C48" s="529" t="s">
        <v>735</v>
      </c>
      <c r="D48" s="530" t="s">
        <v>736</v>
      </c>
      <c r="E48" s="1123"/>
      <c r="F48" s="1128"/>
      <c r="G48" s="1128"/>
      <c r="H48" s="1128"/>
      <c r="I48" s="1195"/>
      <c r="J48" s="1068"/>
      <c r="K48" s="532">
        <f>I48*J48</f>
        <v>0</v>
      </c>
      <c r="L48" s="532">
        <f>H48+K48</f>
        <v>0</v>
      </c>
    </row>
    <row r="49" spans="1:12" s="526" customFormat="1" x14ac:dyDescent="0.35">
      <c r="A49" s="527" t="s">
        <v>773</v>
      </c>
      <c r="B49" s="528"/>
      <c r="C49" s="529" t="s">
        <v>738</v>
      </c>
      <c r="D49" s="530" t="s">
        <v>736</v>
      </c>
      <c r="E49" s="1123"/>
      <c r="F49" s="1128"/>
      <c r="G49" s="1128"/>
      <c r="H49" s="1128"/>
      <c r="I49" s="1195"/>
      <c r="J49" s="1068"/>
      <c r="K49" s="532">
        <f>I49*J49</f>
        <v>0</v>
      </c>
      <c r="L49" s="532">
        <f>H49+K49</f>
        <v>0</v>
      </c>
    </row>
    <row r="50" spans="1:12" s="526" customFormat="1" x14ac:dyDescent="0.35">
      <c r="A50" s="527" t="s">
        <v>774</v>
      </c>
      <c r="B50" s="528"/>
      <c r="C50" s="529" t="s">
        <v>740</v>
      </c>
      <c r="D50" s="530" t="s">
        <v>736</v>
      </c>
      <c r="E50" s="1123"/>
      <c r="F50" s="1128"/>
      <c r="G50" s="1128"/>
      <c r="H50" s="1128"/>
      <c r="I50" s="1195"/>
      <c r="J50" s="1068"/>
      <c r="K50" s="532">
        <f>I50*J50</f>
        <v>0</v>
      </c>
      <c r="L50" s="532">
        <f>H50+K50</f>
        <v>0</v>
      </c>
    </row>
    <row r="51" spans="1:12" s="526" customFormat="1" x14ac:dyDescent="0.35">
      <c r="A51" s="527" t="s">
        <v>775</v>
      </c>
      <c r="B51" s="528"/>
      <c r="C51" s="529" t="s">
        <v>742</v>
      </c>
      <c r="D51" s="530" t="s">
        <v>736</v>
      </c>
      <c r="E51" s="1123"/>
      <c r="F51" s="1128"/>
      <c r="G51" s="1128"/>
      <c r="H51" s="1128"/>
      <c r="I51" s="1195"/>
      <c r="J51" s="1068"/>
      <c r="K51" s="532">
        <f>I51*J51</f>
        <v>0</v>
      </c>
      <c r="L51" s="532">
        <f>H51+K51</f>
        <v>0</v>
      </c>
    </row>
    <row r="52" spans="1:12" s="540" customFormat="1" ht="31" x14ac:dyDescent="0.35">
      <c r="A52" s="520">
        <v>2.9</v>
      </c>
      <c r="B52" s="521" t="s">
        <v>732</v>
      </c>
      <c r="C52" s="522" t="s">
        <v>776</v>
      </c>
      <c r="D52" s="534"/>
      <c r="E52" s="1123"/>
      <c r="F52" s="1129"/>
      <c r="G52" s="1129"/>
      <c r="H52" s="1129"/>
      <c r="I52" s="1195"/>
      <c r="J52" s="1069"/>
      <c r="K52" s="536"/>
      <c r="L52" s="536"/>
    </row>
    <row r="53" spans="1:12" s="526" customFormat="1" x14ac:dyDescent="0.35">
      <c r="A53" s="527" t="s">
        <v>777</v>
      </c>
      <c r="B53" s="528"/>
      <c r="C53" s="529" t="s">
        <v>735</v>
      </c>
      <c r="D53" s="530" t="s">
        <v>736</v>
      </c>
      <c r="E53" s="1123"/>
      <c r="F53" s="1128"/>
      <c r="G53" s="1128"/>
      <c r="H53" s="1128"/>
      <c r="I53" s="1195"/>
      <c r="J53" s="1068"/>
      <c r="K53" s="532">
        <f>I53*J53</f>
        <v>0</v>
      </c>
      <c r="L53" s="532">
        <f>H53+K53</f>
        <v>0</v>
      </c>
    </row>
    <row r="54" spans="1:12" s="526" customFormat="1" x14ac:dyDescent="0.35">
      <c r="A54" s="527" t="s">
        <v>778</v>
      </c>
      <c r="B54" s="528"/>
      <c r="C54" s="529" t="s">
        <v>738</v>
      </c>
      <c r="D54" s="530" t="s">
        <v>736</v>
      </c>
      <c r="E54" s="1123"/>
      <c r="F54" s="1128"/>
      <c r="G54" s="1128"/>
      <c r="H54" s="1128"/>
      <c r="I54" s="1195"/>
      <c r="J54" s="1068"/>
      <c r="K54" s="532">
        <f>I54*J54</f>
        <v>0</v>
      </c>
      <c r="L54" s="532">
        <f>H54+K54</f>
        <v>0</v>
      </c>
    </row>
    <row r="55" spans="1:12" s="526" customFormat="1" x14ac:dyDescent="0.35">
      <c r="A55" s="527" t="s">
        <v>779</v>
      </c>
      <c r="B55" s="528"/>
      <c r="C55" s="529" t="s">
        <v>740</v>
      </c>
      <c r="D55" s="530" t="s">
        <v>736</v>
      </c>
      <c r="E55" s="1123"/>
      <c r="F55" s="1128"/>
      <c r="G55" s="1128"/>
      <c r="H55" s="1128"/>
      <c r="I55" s="1195"/>
      <c r="J55" s="1068"/>
      <c r="K55" s="532">
        <f>I55*J55</f>
        <v>0</v>
      </c>
      <c r="L55" s="532">
        <f>H55+K55</f>
        <v>0</v>
      </c>
    </row>
    <row r="56" spans="1:12" s="526" customFormat="1" x14ac:dyDescent="0.35">
      <c r="A56" s="527" t="s">
        <v>780</v>
      </c>
      <c r="B56" s="528"/>
      <c r="C56" s="529" t="s">
        <v>742</v>
      </c>
      <c r="D56" s="530" t="s">
        <v>736</v>
      </c>
      <c r="E56" s="1123"/>
      <c r="F56" s="1128"/>
      <c r="G56" s="1128"/>
      <c r="H56" s="1128"/>
      <c r="I56" s="1195"/>
      <c r="J56" s="1068"/>
      <c r="K56" s="532">
        <f>I56*J56</f>
        <v>0</v>
      </c>
      <c r="L56" s="532">
        <f>H56+K56</f>
        <v>0</v>
      </c>
    </row>
    <row r="57" spans="1:12" s="540" customFormat="1" ht="31" x14ac:dyDescent="0.35">
      <c r="A57" s="543" t="s">
        <v>434</v>
      </c>
      <c r="B57" s="521" t="s">
        <v>732</v>
      </c>
      <c r="C57" s="522" t="s">
        <v>781</v>
      </c>
      <c r="D57" s="534"/>
      <c r="E57" s="1123"/>
      <c r="F57" s="1129"/>
      <c r="G57" s="1129"/>
      <c r="H57" s="1129"/>
      <c r="I57" s="1195"/>
      <c r="J57" s="1069"/>
      <c r="K57" s="536"/>
      <c r="L57" s="536"/>
    </row>
    <row r="58" spans="1:12" s="526" customFormat="1" x14ac:dyDescent="0.35">
      <c r="A58" s="527" t="s">
        <v>782</v>
      </c>
      <c r="B58" s="528"/>
      <c r="C58" s="529" t="s">
        <v>735</v>
      </c>
      <c r="D58" s="530" t="s">
        <v>736</v>
      </c>
      <c r="E58" s="1123"/>
      <c r="F58" s="1128"/>
      <c r="G58" s="1128"/>
      <c r="H58" s="1128"/>
      <c r="I58" s="1195"/>
      <c r="J58" s="1068"/>
      <c r="K58" s="532">
        <f>I58*J58</f>
        <v>0</v>
      </c>
      <c r="L58" s="532">
        <f>H58+K58</f>
        <v>0</v>
      </c>
    </row>
    <row r="59" spans="1:12" s="526" customFormat="1" x14ac:dyDescent="0.35">
      <c r="A59" s="527" t="s">
        <v>783</v>
      </c>
      <c r="B59" s="528"/>
      <c r="C59" s="529" t="s">
        <v>738</v>
      </c>
      <c r="D59" s="530" t="s">
        <v>736</v>
      </c>
      <c r="E59" s="1123"/>
      <c r="F59" s="1128"/>
      <c r="G59" s="1128"/>
      <c r="H59" s="1128"/>
      <c r="I59" s="1195"/>
      <c r="J59" s="1068"/>
      <c r="K59" s="532">
        <f>I59*J59</f>
        <v>0</v>
      </c>
      <c r="L59" s="532">
        <f>H59+K59</f>
        <v>0</v>
      </c>
    </row>
    <row r="60" spans="1:12" s="526" customFormat="1" x14ac:dyDescent="0.35">
      <c r="A60" s="527" t="s">
        <v>784</v>
      </c>
      <c r="B60" s="528"/>
      <c r="C60" s="529" t="s">
        <v>740</v>
      </c>
      <c r="D60" s="530" t="s">
        <v>736</v>
      </c>
      <c r="E60" s="1123"/>
      <c r="F60" s="1128"/>
      <c r="G60" s="1128"/>
      <c r="H60" s="1128"/>
      <c r="I60" s="1195"/>
      <c r="J60" s="1068"/>
      <c r="K60" s="532">
        <f>I60*J60</f>
        <v>0</v>
      </c>
      <c r="L60" s="532">
        <f>H60+K60</f>
        <v>0</v>
      </c>
    </row>
    <row r="61" spans="1:12" s="526" customFormat="1" x14ac:dyDescent="0.35">
      <c r="A61" s="527" t="s">
        <v>785</v>
      </c>
      <c r="B61" s="528"/>
      <c r="C61" s="529" t="s">
        <v>742</v>
      </c>
      <c r="D61" s="530" t="s">
        <v>736</v>
      </c>
      <c r="E61" s="1123"/>
      <c r="F61" s="1128"/>
      <c r="G61" s="1128"/>
      <c r="H61" s="1128"/>
      <c r="I61" s="1195"/>
      <c r="J61" s="1068"/>
      <c r="K61" s="532">
        <f>I61*J61</f>
        <v>0</v>
      </c>
      <c r="L61" s="532">
        <f>H61+K61</f>
        <v>0</v>
      </c>
    </row>
    <row r="62" spans="1:12" s="540" customFormat="1" ht="31" x14ac:dyDescent="0.35">
      <c r="A62" s="543" t="s">
        <v>786</v>
      </c>
      <c r="B62" s="521" t="s">
        <v>732</v>
      </c>
      <c r="C62" s="522" t="s">
        <v>787</v>
      </c>
      <c r="D62" s="534"/>
      <c r="E62" s="1123"/>
      <c r="F62" s="1129"/>
      <c r="G62" s="1129"/>
      <c r="H62" s="1129"/>
      <c r="I62" s="1195"/>
      <c r="J62" s="1069"/>
      <c r="K62" s="536"/>
      <c r="L62" s="536"/>
    </row>
    <row r="63" spans="1:12" s="526" customFormat="1" x14ac:dyDescent="0.35">
      <c r="A63" s="527" t="s">
        <v>788</v>
      </c>
      <c r="B63" s="528"/>
      <c r="C63" s="529" t="s">
        <v>735</v>
      </c>
      <c r="D63" s="530" t="s">
        <v>736</v>
      </c>
      <c r="E63" s="1123"/>
      <c r="F63" s="1128"/>
      <c r="G63" s="1128"/>
      <c r="H63" s="1128"/>
      <c r="I63" s="1195"/>
      <c r="J63" s="1068"/>
      <c r="K63" s="532">
        <f>I63*J63</f>
        <v>0</v>
      </c>
      <c r="L63" s="532">
        <f>H63+K63</f>
        <v>0</v>
      </c>
    </row>
    <row r="64" spans="1:12" s="526" customFormat="1" x14ac:dyDescent="0.35">
      <c r="A64" s="527" t="s">
        <v>789</v>
      </c>
      <c r="B64" s="528"/>
      <c r="C64" s="529" t="s">
        <v>738</v>
      </c>
      <c r="D64" s="530" t="s">
        <v>736</v>
      </c>
      <c r="E64" s="1123"/>
      <c r="F64" s="1128"/>
      <c r="G64" s="1128"/>
      <c r="H64" s="1128"/>
      <c r="I64" s="1195"/>
      <c r="J64" s="1068"/>
      <c r="K64" s="532">
        <f>I64*J64</f>
        <v>0</v>
      </c>
      <c r="L64" s="532">
        <f>H64+K64</f>
        <v>0</v>
      </c>
    </row>
    <row r="65" spans="1:12" s="526" customFormat="1" x14ac:dyDescent="0.35">
      <c r="A65" s="527" t="s">
        <v>790</v>
      </c>
      <c r="B65" s="528"/>
      <c r="C65" s="529" t="s">
        <v>740</v>
      </c>
      <c r="D65" s="530" t="s">
        <v>736</v>
      </c>
      <c r="E65" s="1123"/>
      <c r="F65" s="1128"/>
      <c r="G65" s="1128"/>
      <c r="H65" s="1128"/>
      <c r="I65" s="1195"/>
      <c r="J65" s="1068"/>
      <c r="K65" s="532">
        <f>I65*J65</f>
        <v>0</v>
      </c>
      <c r="L65" s="532">
        <f>H65+K65</f>
        <v>0</v>
      </c>
    </row>
    <row r="66" spans="1:12" s="526" customFormat="1" x14ac:dyDescent="0.35">
      <c r="A66" s="527" t="s">
        <v>791</v>
      </c>
      <c r="B66" s="528"/>
      <c r="C66" s="529" t="s">
        <v>742</v>
      </c>
      <c r="D66" s="530" t="s">
        <v>736</v>
      </c>
      <c r="E66" s="1123"/>
      <c r="F66" s="1128"/>
      <c r="G66" s="1128"/>
      <c r="H66" s="1128"/>
      <c r="I66" s="1195"/>
      <c r="J66" s="1068"/>
      <c r="K66" s="532">
        <f>I66*J66</f>
        <v>0</v>
      </c>
      <c r="L66" s="532">
        <f>H66+K66</f>
        <v>0</v>
      </c>
    </row>
    <row r="67" spans="1:12" s="540" customFormat="1" ht="31" x14ac:dyDescent="0.35">
      <c r="A67" s="544">
        <v>2.12</v>
      </c>
      <c r="B67" s="521" t="s">
        <v>792</v>
      </c>
      <c r="C67" s="522" t="s">
        <v>793</v>
      </c>
      <c r="D67" s="534"/>
      <c r="E67" s="1123"/>
      <c r="F67" s="1129"/>
      <c r="G67" s="1129"/>
      <c r="H67" s="1129"/>
      <c r="I67" s="1195"/>
      <c r="J67" s="1069"/>
      <c r="K67" s="536"/>
      <c r="L67" s="536"/>
    </row>
    <row r="68" spans="1:12" s="526" customFormat="1" collapsed="1" x14ac:dyDescent="0.35">
      <c r="A68" s="527" t="s">
        <v>794</v>
      </c>
      <c r="B68" s="528"/>
      <c r="C68" s="529" t="s">
        <v>735</v>
      </c>
      <c r="D68" s="530" t="s">
        <v>736</v>
      </c>
      <c r="E68" s="1123"/>
      <c r="F68" s="1128"/>
      <c r="G68" s="1128"/>
      <c r="H68" s="1128"/>
      <c r="I68" s="1195"/>
      <c r="J68" s="1068"/>
      <c r="K68" s="532">
        <f>I68*J68</f>
        <v>0</v>
      </c>
      <c r="L68" s="532">
        <f>H68+K68</f>
        <v>0</v>
      </c>
    </row>
    <row r="69" spans="1:12" s="526" customFormat="1" collapsed="1" x14ac:dyDescent="0.35">
      <c r="A69" s="527" t="s">
        <v>795</v>
      </c>
      <c r="B69" s="528"/>
      <c r="C69" s="529" t="s">
        <v>738</v>
      </c>
      <c r="D69" s="530" t="s">
        <v>736</v>
      </c>
      <c r="E69" s="1123"/>
      <c r="F69" s="1128"/>
      <c r="G69" s="1128"/>
      <c r="H69" s="1128"/>
      <c r="I69" s="1195"/>
      <c r="J69" s="1068"/>
      <c r="K69" s="532">
        <f>I69*J69</f>
        <v>0</v>
      </c>
      <c r="L69" s="532">
        <f>H69+K69</f>
        <v>0</v>
      </c>
    </row>
    <row r="70" spans="1:12" s="526" customFormat="1" collapsed="1" x14ac:dyDescent="0.35">
      <c r="A70" s="527" t="s">
        <v>796</v>
      </c>
      <c r="B70" s="528"/>
      <c r="C70" s="529" t="s">
        <v>740</v>
      </c>
      <c r="D70" s="530" t="s">
        <v>736</v>
      </c>
      <c r="E70" s="1123"/>
      <c r="F70" s="1128"/>
      <c r="G70" s="1128"/>
      <c r="H70" s="1128"/>
      <c r="I70" s="1195"/>
      <c r="J70" s="1068"/>
      <c r="K70" s="532">
        <f>I70*J70</f>
        <v>0</v>
      </c>
      <c r="L70" s="532">
        <f>H70+K70</f>
        <v>0</v>
      </c>
    </row>
    <row r="71" spans="1:12" s="526" customFormat="1" collapsed="1" x14ac:dyDescent="0.35">
      <c r="A71" s="527" t="s">
        <v>797</v>
      </c>
      <c r="B71" s="528"/>
      <c r="C71" s="529" t="s">
        <v>742</v>
      </c>
      <c r="D71" s="530" t="s">
        <v>736</v>
      </c>
      <c r="E71" s="1123"/>
      <c r="F71" s="1128"/>
      <c r="G71" s="1128"/>
      <c r="H71" s="1128"/>
      <c r="I71" s="1195"/>
      <c r="J71" s="1068"/>
      <c r="K71" s="532">
        <f>I71*J71</f>
        <v>0</v>
      </c>
      <c r="L71" s="532">
        <f>H71+K71</f>
        <v>0</v>
      </c>
    </row>
    <row r="72" spans="1:12" s="540" customFormat="1" ht="31" x14ac:dyDescent="0.35">
      <c r="A72" s="544">
        <v>2.13</v>
      </c>
      <c r="B72" s="521" t="s">
        <v>792</v>
      </c>
      <c r="C72" s="522" t="s">
        <v>798</v>
      </c>
      <c r="D72" s="534"/>
      <c r="E72" s="1123"/>
      <c r="F72" s="1129"/>
      <c r="G72" s="1129"/>
      <c r="H72" s="1129"/>
      <c r="I72" s="1195"/>
      <c r="J72" s="1069"/>
      <c r="K72" s="536"/>
      <c r="L72" s="536"/>
    </row>
    <row r="73" spans="1:12" s="526" customFormat="1" x14ac:dyDescent="0.35">
      <c r="A73" s="527" t="s">
        <v>799</v>
      </c>
      <c r="B73" s="528"/>
      <c r="C73" s="529" t="s">
        <v>735</v>
      </c>
      <c r="D73" s="530" t="s">
        <v>736</v>
      </c>
      <c r="E73" s="1123"/>
      <c r="F73" s="1128"/>
      <c r="G73" s="1128"/>
      <c r="H73" s="1128"/>
      <c r="I73" s="1195"/>
      <c r="J73" s="1068"/>
      <c r="K73" s="532">
        <f>I73*J73</f>
        <v>0</v>
      </c>
      <c r="L73" s="532">
        <f>H73+K73</f>
        <v>0</v>
      </c>
    </row>
    <row r="74" spans="1:12" s="526" customFormat="1" x14ac:dyDescent="0.35">
      <c r="A74" s="527" t="s">
        <v>800</v>
      </c>
      <c r="B74" s="528"/>
      <c r="C74" s="529" t="s">
        <v>738</v>
      </c>
      <c r="D74" s="530" t="s">
        <v>736</v>
      </c>
      <c r="E74" s="1123"/>
      <c r="F74" s="1128"/>
      <c r="G74" s="1128"/>
      <c r="H74" s="1128"/>
      <c r="I74" s="1195"/>
      <c r="J74" s="1068"/>
      <c r="K74" s="532">
        <f>I74*J74</f>
        <v>0</v>
      </c>
      <c r="L74" s="532">
        <f>H74+K74</f>
        <v>0</v>
      </c>
    </row>
    <row r="75" spans="1:12" s="526" customFormat="1" x14ac:dyDescent="0.35">
      <c r="A75" s="527" t="s">
        <v>801</v>
      </c>
      <c r="B75" s="528"/>
      <c r="C75" s="529" t="s">
        <v>740</v>
      </c>
      <c r="D75" s="530" t="s">
        <v>736</v>
      </c>
      <c r="E75" s="1123"/>
      <c r="F75" s="1128"/>
      <c r="G75" s="1128"/>
      <c r="H75" s="1128"/>
      <c r="I75" s="1195"/>
      <c r="J75" s="1068"/>
      <c r="K75" s="532">
        <f>I75*J75</f>
        <v>0</v>
      </c>
      <c r="L75" s="532">
        <f>H75+K75</f>
        <v>0</v>
      </c>
    </row>
    <row r="76" spans="1:12" s="526" customFormat="1" x14ac:dyDescent="0.35">
      <c r="A76" s="527" t="s">
        <v>802</v>
      </c>
      <c r="B76" s="528"/>
      <c r="C76" s="529" t="s">
        <v>742</v>
      </c>
      <c r="D76" s="530" t="s">
        <v>736</v>
      </c>
      <c r="E76" s="1123"/>
      <c r="F76" s="1128"/>
      <c r="G76" s="1128"/>
      <c r="H76" s="1128"/>
      <c r="I76" s="1195"/>
      <c r="J76" s="1068"/>
      <c r="K76" s="532">
        <f>I76*J76</f>
        <v>0</v>
      </c>
      <c r="L76" s="532">
        <f>H76+K76</f>
        <v>0</v>
      </c>
    </row>
    <row r="77" spans="1:12" s="540" customFormat="1" ht="31" x14ac:dyDescent="0.35">
      <c r="A77" s="544">
        <v>2.14</v>
      </c>
      <c r="B77" s="521" t="s">
        <v>792</v>
      </c>
      <c r="C77" s="522" t="s">
        <v>803</v>
      </c>
      <c r="D77" s="534"/>
      <c r="E77" s="1123"/>
      <c r="F77" s="1129"/>
      <c r="G77" s="1129"/>
      <c r="H77" s="1129"/>
      <c r="I77" s="1195"/>
      <c r="J77" s="1069"/>
      <c r="K77" s="536"/>
      <c r="L77" s="536"/>
    </row>
    <row r="78" spans="1:12" s="526" customFormat="1" x14ac:dyDescent="0.35">
      <c r="A78" s="527" t="s">
        <v>804</v>
      </c>
      <c r="B78" s="528"/>
      <c r="C78" s="529" t="s">
        <v>735</v>
      </c>
      <c r="D78" s="530" t="s">
        <v>736</v>
      </c>
      <c r="E78" s="1123"/>
      <c r="F78" s="1128"/>
      <c r="G78" s="1128"/>
      <c r="H78" s="1128"/>
      <c r="I78" s="1195"/>
      <c r="J78" s="1068"/>
      <c r="K78" s="532">
        <f>I78*J78</f>
        <v>0</v>
      </c>
      <c r="L78" s="532">
        <f>H78+K78</f>
        <v>0</v>
      </c>
    </row>
    <row r="79" spans="1:12" s="526" customFormat="1" x14ac:dyDescent="0.35">
      <c r="A79" s="527" t="s">
        <v>805</v>
      </c>
      <c r="B79" s="528"/>
      <c r="C79" s="529" t="s">
        <v>738</v>
      </c>
      <c r="D79" s="530" t="s">
        <v>736</v>
      </c>
      <c r="E79" s="1123"/>
      <c r="F79" s="1128"/>
      <c r="G79" s="1128"/>
      <c r="H79" s="1128"/>
      <c r="I79" s="1195"/>
      <c r="J79" s="1068"/>
      <c r="K79" s="532">
        <f>I79*J79</f>
        <v>0</v>
      </c>
      <c r="L79" s="532">
        <f>H79+K79</f>
        <v>0</v>
      </c>
    </row>
    <row r="80" spans="1:12" s="526" customFormat="1" x14ac:dyDescent="0.35">
      <c r="A80" s="527" t="s">
        <v>806</v>
      </c>
      <c r="B80" s="528"/>
      <c r="C80" s="529" t="s">
        <v>740</v>
      </c>
      <c r="D80" s="530" t="s">
        <v>736</v>
      </c>
      <c r="E80" s="1123"/>
      <c r="F80" s="1128"/>
      <c r="G80" s="1128"/>
      <c r="H80" s="1128"/>
      <c r="I80" s="1195"/>
      <c r="J80" s="1068"/>
      <c r="K80" s="532">
        <f>I80*J80</f>
        <v>0</v>
      </c>
      <c r="L80" s="532">
        <f>H80+K80</f>
        <v>0</v>
      </c>
    </row>
    <row r="81" spans="1:12" s="526" customFormat="1" x14ac:dyDescent="0.35">
      <c r="A81" s="527" t="s">
        <v>807</v>
      </c>
      <c r="B81" s="528"/>
      <c r="C81" s="529" t="s">
        <v>742</v>
      </c>
      <c r="D81" s="530" t="s">
        <v>736</v>
      </c>
      <c r="E81" s="1123"/>
      <c r="F81" s="1128"/>
      <c r="G81" s="1128"/>
      <c r="H81" s="1128"/>
      <c r="I81" s="1195"/>
      <c r="J81" s="1068"/>
      <c r="K81" s="532">
        <f>I81*J81</f>
        <v>0</v>
      </c>
      <c r="L81" s="532">
        <f>H81+K81</f>
        <v>0</v>
      </c>
    </row>
    <row r="82" spans="1:12" s="540" customFormat="1" ht="31" x14ac:dyDescent="0.35">
      <c r="A82" s="544">
        <v>2.15</v>
      </c>
      <c r="B82" s="521" t="s">
        <v>808</v>
      </c>
      <c r="C82" s="522" t="s">
        <v>809</v>
      </c>
      <c r="D82" s="534"/>
      <c r="E82" s="1123"/>
      <c r="F82" s="1129"/>
      <c r="G82" s="1129"/>
      <c r="H82" s="1129"/>
      <c r="I82" s="1195"/>
      <c r="J82" s="1069"/>
      <c r="K82" s="536"/>
      <c r="L82" s="536"/>
    </row>
    <row r="83" spans="1:12" s="526" customFormat="1" x14ac:dyDescent="0.35">
      <c r="A83" s="527" t="s">
        <v>810</v>
      </c>
      <c r="B83" s="528"/>
      <c r="C83" s="529" t="s">
        <v>735</v>
      </c>
      <c r="D83" s="530" t="s">
        <v>736</v>
      </c>
      <c r="E83" s="1123"/>
      <c r="F83" s="1128"/>
      <c r="G83" s="1128"/>
      <c r="H83" s="1128"/>
      <c r="I83" s="1195"/>
      <c r="J83" s="1068"/>
      <c r="K83" s="532">
        <f>I83*J83</f>
        <v>0</v>
      </c>
      <c r="L83" s="532">
        <f>H83+K83</f>
        <v>0</v>
      </c>
    </row>
    <row r="84" spans="1:12" s="526" customFormat="1" x14ac:dyDescent="0.35">
      <c r="A84" s="527" t="s">
        <v>811</v>
      </c>
      <c r="B84" s="528"/>
      <c r="C84" s="529" t="s">
        <v>738</v>
      </c>
      <c r="D84" s="530" t="s">
        <v>736</v>
      </c>
      <c r="E84" s="1123"/>
      <c r="F84" s="1128"/>
      <c r="G84" s="1128"/>
      <c r="H84" s="1128"/>
      <c r="I84" s="1195"/>
      <c r="J84" s="1068"/>
      <c r="K84" s="532">
        <f>I84*J84</f>
        <v>0</v>
      </c>
      <c r="L84" s="532">
        <f>H84+K84</f>
        <v>0</v>
      </c>
    </row>
    <row r="85" spans="1:12" s="526" customFormat="1" x14ac:dyDescent="0.35">
      <c r="A85" s="527" t="s">
        <v>812</v>
      </c>
      <c r="B85" s="528"/>
      <c r="C85" s="529" t="s">
        <v>740</v>
      </c>
      <c r="D85" s="530" t="s">
        <v>736</v>
      </c>
      <c r="E85" s="1123"/>
      <c r="F85" s="1128"/>
      <c r="G85" s="1128"/>
      <c r="H85" s="1128"/>
      <c r="I85" s="1195"/>
      <c r="J85" s="1068"/>
      <c r="K85" s="532">
        <f>I85*J85</f>
        <v>0</v>
      </c>
      <c r="L85" s="532">
        <f>H85+K85</f>
        <v>0</v>
      </c>
    </row>
    <row r="86" spans="1:12" s="526" customFormat="1" x14ac:dyDescent="0.35">
      <c r="A86" s="527" t="s">
        <v>813</v>
      </c>
      <c r="B86" s="528"/>
      <c r="C86" s="529" t="s">
        <v>742</v>
      </c>
      <c r="D86" s="530" t="s">
        <v>736</v>
      </c>
      <c r="E86" s="1123"/>
      <c r="F86" s="1128"/>
      <c r="G86" s="1128"/>
      <c r="H86" s="1128"/>
      <c r="I86" s="1195"/>
      <c r="J86" s="1068"/>
      <c r="K86" s="532">
        <f>I86*J86</f>
        <v>0</v>
      </c>
      <c r="L86" s="532">
        <f>H86+K86</f>
        <v>0</v>
      </c>
    </row>
    <row r="87" spans="1:12" s="540" customFormat="1" ht="31" x14ac:dyDescent="0.35">
      <c r="A87" s="544">
        <v>2.16</v>
      </c>
      <c r="B87" s="521" t="s">
        <v>808</v>
      </c>
      <c r="C87" s="522" t="s">
        <v>814</v>
      </c>
      <c r="D87" s="545"/>
      <c r="E87" s="1124"/>
      <c r="F87" s="1129"/>
      <c r="G87" s="1129"/>
      <c r="H87" s="1129"/>
      <c r="I87" s="1195"/>
      <c r="J87" s="1069"/>
      <c r="K87" s="536"/>
      <c r="L87" s="536"/>
    </row>
    <row r="88" spans="1:12" s="526" customFormat="1" x14ac:dyDescent="0.35">
      <c r="A88" s="527" t="s">
        <v>815</v>
      </c>
      <c r="B88" s="528"/>
      <c r="C88" s="529" t="s">
        <v>735</v>
      </c>
      <c r="D88" s="530" t="s">
        <v>736</v>
      </c>
      <c r="E88" s="1123"/>
      <c r="F88" s="1128"/>
      <c r="G88" s="1128"/>
      <c r="H88" s="1128"/>
      <c r="I88" s="1195"/>
      <c r="J88" s="1068"/>
      <c r="K88" s="532">
        <f>I88*J88</f>
        <v>0</v>
      </c>
      <c r="L88" s="532">
        <f>H88+K88</f>
        <v>0</v>
      </c>
    </row>
    <row r="89" spans="1:12" s="526" customFormat="1" x14ac:dyDescent="0.35">
      <c r="A89" s="527" t="s">
        <v>816</v>
      </c>
      <c r="B89" s="528"/>
      <c r="C89" s="529" t="s">
        <v>738</v>
      </c>
      <c r="D89" s="530" t="s">
        <v>736</v>
      </c>
      <c r="E89" s="1123"/>
      <c r="F89" s="1128"/>
      <c r="G89" s="1128"/>
      <c r="H89" s="1128"/>
      <c r="I89" s="1195"/>
      <c r="J89" s="1068"/>
      <c r="K89" s="532">
        <f>I89*J89</f>
        <v>0</v>
      </c>
      <c r="L89" s="532">
        <f>H89+K89</f>
        <v>0</v>
      </c>
    </row>
    <row r="90" spans="1:12" s="526" customFormat="1" x14ac:dyDescent="0.35">
      <c r="A90" s="527" t="s">
        <v>817</v>
      </c>
      <c r="B90" s="528"/>
      <c r="C90" s="529" t="s">
        <v>740</v>
      </c>
      <c r="D90" s="530" t="s">
        <v>736</v>
      </c>
      <c r="E90" s="1123"/>
      <c r="F90" s="1128"/>
      <c r="G90" s="1128"/>
      <c r="H90" s="1128"/>
      <c r="I90" s="1195"/>
      <c r="J90" s="1068"/>
      <c r="K90" s="532">
        <f>I90*J90</f>
        <v>0</v>
      </c>
      <c r="L90" s="532">
        <f>H90+K90</f>
        <v>0</v>
      </c>
    </row>
    <row r="91" spans="1:12" s="526" customFormat="1" x14ac:dyDescent="0.35">
      <c r="A91" s="527" t="s">
        <v>818</v>
      </c>
      <c r="B91" s="528"/>
      <c r="C91" s="529" t="s">
        <v>742</v>
      </c>
      <c r="D91" s="530" t="s">
        <v>736</v>
      </c>
      <c r="E91" s="1123"/>
      <c r="F91" s="1128"/>
      <c r="G91" s="1128"/>
      <c r="H91" s="1128"/>
      <c r="I91" s="1195"/>
      <c r="J91" s="1068"/>
      <c r="K91" s="532">
        <f>I91*J91</f>
        <v>0</v>
      </c>
      <c r="L91" s="532">
        <f>H91+K91</f>
        <v>0</v>
      </c>
    </row>
    <row r="92" spans="1:12" s="540" customFormat="1" ht="127.5" customHeight="1" x14ac:dyDescent="0.35">
      <c r="A92" s="544">
        <v>2.17</v>
      </c>
      <c r="B92" s="546"/>
      <c r="C92" s="522" t="s">
        <v>819</v>
      </c>
      <c r="D92" s="547"/>
      <c r="E92" s="1125"/>
      <c r="F92" s="1129"/>
      <c r="G92" s="1129"/>
      <c r="H92" s="1129"/>
      <c r="I92" s="1195"/>
      <c r="J92" s="1069"/>
      <c r="K92" s="536"/>
      <c r="L92" s="536"/>
    </row>
    <row r="93" spans="1:12" s="550" customFormat="1" ht="54.5" customHeight="1" x14ac:dyDescent="0.35">
      <c r="A93" s="548" t="s">
        <v>820</v>
      </c>
      <c r="B93" s="528"/>
      <c r="C93" s="529" t="s">
        <v>821</v>
      </c>
      <c r="D93" s="530" t="s">
        <v>736</v>
      </c>
      <c r="E93" s="1123"/>
      <c r="F93" s="1131"/>
      <c r="G93" s="1131"/>
      <c r="H93" s="1131"/>
      <c r="I93" s="1195"/>
      <c r="J93" s="1071"/>
      <c r="K93" s="549"/>
      <c r="L93" s="549"/>
    </row>
    <row r="94" spans="1:12" s="550" customFormat="1" ht="54.5" customHeight="1" x14ac:dyDescent="0.35">
      <c r="A94" s="548" t="s">
        <v>822</v>
      </c>
      <c r="B94" s="528"/>
      <c r="C94" s="529" t="s">
        <v>823</v>
      </c>
      <c r="D94" s="530" t="s">
        <v>122</v>
      </c>
      <c r="E94" s="1123"/>
      <c r="F94" s="1131"/>
      <c r="G94" s="1131"/>
      <c r="H94" s="1131"/>
      <c r="I94" s="1195"/>
      <c r="J94" s="1071"/>
      <c r="K94" s="549"/>
      <c r="L94" s="549"/>
    </row>
    <row r="95" spans="1:12" s="550" customFormat="1" ht="54.5" customHeight="1" x14ac:dyDescent="0.35">
      <c r="A95" s="548" t="s">
        <v>824</v>
      </c>
      <c r="B95" s="528"/>
      <c r="C95" s="529" t="s">
        <v>825</v>
      </c>
      <c r="D95" s="530" t="s">
        <v>736</v>
      </c>
      <c r="E95" s="1123"/>
      <c r="F95" s="1131"/>
      <c r="G95" s="1131"/>
      <c r="H95" s="1131"/>
      <c r="I95" s="1195"/>
      <c r="J95" s="1071"/>
      <c r="K95" s="549"/>
      <c r="L95" s="549"/>
    </row>
    <row r="96" spans="1:12" s="550" customFormat="1" ht="54.5" customHeight="1" x14ac:dyDescent="0.35">
      <c r="A96" s="548" t="s">
        <v>826</v>
      </c>
      <c r="B96" s="528"/>
      <c r="C96" s="529" t="s">
        <v>827</v>
      </c>
      <c r="D96" s="530" t="s">
        <v>736</v>
      </c>
      <c r="E96" s="1123"/>
      <c r="F96" s="1131"/>
      <c r="G96" s="1131"/>
      <c r="H96" s="1131"/>
      <c r="I96" s="1195"/>
      <c r="J96" s="1071"/>
      <c r="K96" s="549"/>
      <c r="L96" s="549"/>
    </row>
    <row r="97" spans="1:12" s="550" customFormat="1" ht="54.5" customHeight="1" x14ac:dyDescent="0.35">
      <c r="A97" s="548" t="s">
        <v>828</v>
      </c>
      <c r="B97" s="528"/>
      <c r="C97" s="529" t="s">
        <v>829</v>
      </c>
      <c r="D97" s="530" t="s">
        <v>122</v>
      </c>
      <c r="E97" s="1123"/>
      <c r="F97" s="1131"/>
      <c r="G97" s="1131"/>
      <c r="H97" s="1131"/>
      <c r="I97" s="1195"/>
      <c r="J97" s="1071"/>
      <c r="K97" s="549"/>
      <c r="L97" s="549"/>
    </row>
    <row r="98" spans="1:12" s="550" customFormat="1" ht="56" customHeight="1" x14ac:dyDescent="0.35">
      <c r="A98" s="548" t="s">
        <v>830</v>
      </c>
      <c r="B98" s="528"/>
      <c r="C98" s="529" t="s">
        <v>831</v>
      </c>
      <c r="D98" s="530" t="s">
        <v>736</v>
      </c>
      <c r="E98" s="1123"/>
      <c r="F98" s="1131"/>
      <c r="G98" s="1131"/>
      <c r="H98" s="1131"/>
      <c r="I98" s="1195"/>
      <c r="J98" s="1071"/>
      <c r="K98" s="549"/>
      <c r="L98" s="549"/>
    </row>
    <row r="99" spans="1:12" s="550" customFormat="1" ht="56" customHeight="1" x14ac:dyDescent="0.35">
      <c r="A99" s="548" t="s">
        <v>832</v>
      </c>
      <c r="B99" s="528"/>
      <c r="C99" s="529" t="s">
        <v>833</v>
      </c>
      <c r="D99" s="530" t="s">
        <v>122</v>
      </c>
      <c r="E99" s="1123"/>
      <c r="F99" s="1131"/>
      <c r="G99" s="1131"/>
      <c r="H99" s="1131"/>
      <c r="I99" s="1195"/>
      <c r="J99" s="1071"/>
      <c r="K99" s="549"/>
      <c r="L99" s="549"/>
    </row>
    <row r="100" spans="1:12" s="550" customFormat="1" ht="56" customHeight="1" x14ac:dyDescent="0.35">
      <c r="A100" s="548" t="s">
        <v>834</v>
      </c>
      <c r="B100" s="528"/>
      <c r="C100" s="529" t="s">
        <v>835</v>
      </c>
      <c r="D100" s="530" t="s">
        <v>736</v>
      </c>
      <c r="E100" s="1123"/>
      <c r="F100" s="1130"/>
      <c r="G100" s="1130"/>
      <c r="H100" s="1130"/>
      <c r="I100" s="1195"/>
      <c r="J100" s="1072"/>
      <c r="K100" s="551">
        <f>I100*J100</f>
        <v>0</v>
      </c>
      <c r="L100" s="551">
        <f>H100+K100</f>
        <v>0</v>
      </c>
    </row>
    <row r="101" spans="1:12" s="550" customFormat="1" ht="56" customHeight="1" x14ac:dyDescent="0.35">
      <c r="A101" s="548" t="s">
        <v>836</v>
      </c>
      <c r="B101" s="528"/>
      <c r="C101" s="529" t="s">
        <v>837</v>
      </c>
      <c r="D101" s="530" t="s">
        <v>231</v>
      </c>
      <c r="E101" s="1123"/>
      <c r="F101" s="1131"/>
      <c r="G101" s="1131"/>
      <c r="H101" s="1131"/>
      <c r="I101" s="1195"/>
      <c r="J101" s="1071"/>
      <c r="K101" s="549"/>
      <c r="L101" s="549"/>
    </row>
    <row r="102" spans="1:12" s="550" customFormat="1" ht="56" customHeight="1" x14ac:dyDescent="0.35">
      <c r="A102" s="548" t="s">
        <v>838</v>
      </c>
      <c r="B102" s="528"/>
      <c r="C102" s="529" t="s">
        <v>839</v>
      </c>
      <c r="D102" s="538" t="s">
        <v>840</v>
      </c>
      <c r="E102" s="1123"/>
      <c r="F102" s="1131"/>
      <c r="G102" s="1131"/>
      <c r="H102" s="1131"/>
      <c r="I102" s="1195"/>
      <c r="J102" s="1071"/>
      <c r="K102" s="549"/>
      <c r="L102" s="549"/>
    </row>
    <row r="103" spans="1:12" s="550" customFormat="1" ht="56" customHeight="1" x14ac:dyDescent="0.35">
      <c r="A103" s="548" t="s">
        <v>841</v>
      </c>
      <c r="B103" s="552"/>
      <c r="C103" s="529" t="s">
        <v>842</v>
      </c>
      <c r="D103" s="538" t="s">
        <v>230</v>
      </c>
      <c r="E103" s="1123"/>
      <c r="F103" s="1131"/>
      <c r="G103" s="1131"/>
      <c r="H103" s="1131"/>
      <c r="I103" s="1195"/>
      <c r="J103" s="1071"/>
      <c r="K103" s="549"/>
      <c r="L103" s="549"/>
    </row>
    <row r="104" spans="1:12" s="550" customFormat="1" ht="56" customHeight="1" x14ac:dyDescent="0.35">
      <c r="A104" s="548" t="s">
        <v>843</v>
      </c>
      <c r="B104" s="528"/>
      <c r="C104" s="529" t="s">
        <v>844</v>
      </c>
      <c r="D104" s="530" t="s">
        <v>736</v>
      </c>
      <c r="E104" s="1123"/>
      <c r="F104" s="1131"/>
      <c r="G104" s="1131"/>
      <c r="H104" s="1131"/>
      <c r="I104" s="1195"/>
      <c r="J104" s="1071"/>
      <c r="K104" s="549"/>
      <c r="L104" s="549"/>
    </row>
    <row r="105" spans="1:12" s="550" customFormat="1" ht="56" customHeight="1" x14ac:dyDescent="0.35">
      <c r="A105" s="548" t="s">
        <v>845</v>
      </c>
      <c r="B105" s="528"/>
      <c r="C105" s="529" t="s">
        <v>846</v>
      </c>
      <c r="D105" s="530" t="s">
        <v>122</v>
      </c>
      <c r="E105" s="1123"/>
      <c r="F105" s="1131"/>
      <c r="G105" s="1131"/>
      <c r="H105" s="1131"/>
      <c r="I105" s="1195"/>
      <c r="J105" s="1071"/>
      <c r="K105" s="549"/>
      <c r="L105" s="549"/>
    </row>
    <row r="106" spans="1:12" s="550" customFormat="1" ht="56" customHeight="1" x14ac:dyDescent="0.35">
      <c r="A106" s="548" t="s">
        <v>847</v>
      </c>
      <c r="B106" s="528"/>
      <c r="C106" s="529" t="s">
        <v>848</v>
      </c>
      <c r="D106" s="530" t="s">
        <v>736</v>
      </c>
      <c r="E106" s="1123"/>
      <c r="F106" s="1131"/>
      <c r="G106" s="1131"/>
      <c r="H106" s="1131"/>
      <c r="I106" s="1195"/>
      <c r="J106" s="1071"/>
      <c r="K106" s="549"/>
      <c r="L106" s="549"/>
    </row>
    <row r="107" spans="1:12" s="540" customFormat="1" ht="32.15" customHeight="1" x14ac:dyDescent="0.35">
      <c r="A107" s="544">
        <v>2.1800000000000002</v>
      </c>
      <c r="B107" s="521" t="s">
        <v>849</v>
      </c>
      <c r="C107" s="522" t="s">
        <v>850</v>
      </c>
      <c r="D107" s="523"/>
      <c r="E107" s="1122"/>
      <c r="F107" s="1131"/>
      <c r="G107" s="1131"/>
      <c r="H107" s="1131"/>
      <c r="I107" s="1195"/>
      <c r="J107" s="1071"/>
      <c r="K107" s="549"/>
      <c r="L107" s="549"/>
    </row>
    <row r="108" spans="1:12" s="526" customFormat="1" ht="14.15" customHeight="1" x14ac:dyDescent="0.35">
      <c r="A108" s="541" t="s">
        <v>851</v>
      </c>
      <c r="B108" s="528"/>
      <c r="C108" s="529" t="s">
        <v>735</v>
      </c>
      <c r="D108" s="530" t="s">
        <v>122</v>
      </c>
      <c r="E108" s="1123"/>
      <c r="F108" s="1132"/>
      <c r="G108" s="1132"/>
      <c r="H108" s="1132"/>
      <c r="I108" s="1195"/>
      <c r="J108" s="553"/>
      <c r="K108" s="553">
        <f>I108*J108</f>
        <v>0</v>
      </c>
      <c r="L108" s="553">
        <f>H108+K108</f>
        <v>0</v>
      </c>
    </row>
    <row r="109" spans="1:12" s="526" customFormat="1" ht="14.15" customHeight="1" x14ac:dyDescent="0.35">
      <c r="A109" s="541" t="s">
        <v>852</v>
      </c>
      <c r="B109" s="528"/>
      <c r="C109" s="529" t="s">
        <v>738</v>
      </c>
      <c r="D109" s="530" t="s">
        <v>122</v>
      </c>
      <c r="E109" s="1123"/>
      <c r="F109" s="1132"/>
      <c r="G109" s="1132"/>
      <c r="H109" s="1132"/>
      <c r="I109" s="1195"/>
      <c r="J109" s="553"/>
      <c r="K109" s="553">
        <f>I109*J109</f>
        <v>0</v>
      </c>
      <c r="L109" s="553">
        <f>H109+K109</f>
        <v>0</v>
      </c>
    </row>
    <row r="110" spans="1:12" s="526" customFormat="1" ht="14.15" customHeight="1" x14ac:dyDescent="0.35">
      <c r="A110" s="541" t="s">
        <v>853</v>
      </c>
      <c r="B110" s="528"/>
      <c r="C110" s="529" t="s">
        <v>740</v>
      </c>
      <c r="D110" s="530" t="s">
        <v>122</v>
      </c>
      <c r="E110" s="1123"/>
      <c r="F110" s="1132"/>
      <c r="G110" s="1132"/>
      <c r="H110" s="1132"/>
      <c r="I110" s="1195"/>
      <c r="J110" s="553"/>
      <c r="K110" s="553">
        <f>I110*J110</f>
        <v>0</v>
      </c>
      <c r="L110" s="553">
        <f>H110+K110</f>
        <v>0</v>
      </c>
    </row>
    <row r="111" spans="1:12" s="526" customFormat="1" ht="14.15" customHeight="1" x14ac:dyDescent="0.35">
      <c r="A111" s="541" t="s">
        <v>854</v>
      </c>
      <c r="B111" s="528"/>
      <c r="C111" s="529" t="s">
        <v>742</v>
      </c>
      <c r="D111" s="530" t="s">
        <v>122</v>
      </c>
      <c r="E111" s="1123"/>
      <c r="F111" s="1132"/>
      <c r="G111" s="1132"/>
      <c r="H111" s="1132"/>
      <c r="I111" s="1195"/>
      <c r="J111" s="553"/>
      <c r="K111" s="553">
        <f>I111*J111</f>
        <v>0</v>
      </c>
      <c r="L111" s="553">
        <f>H111+K111</f>
        <v>0</v>
      </c>
    </row>
    <row r="112" spans="1:12" s="540" customFormat="1" ht="32.15" customHeight="1" x14ac:dyDescent="0.35">
      <c r="A112" s="544">
        <v>2.19</v>
      </c>
      <c r="B112" s="521" t="s">
        <v>855</v>
      </c>
      <c r="C112" s="522" t="s">
        <v>856</v>
      </c>
      <c r="D112" s="523"/>
      <c r="E112" s="1122"/>
      <c r="F112" s="1131"/>
      <c r="G112" s="1131"/>
      <c r="H112" s="1131"/>
      <c r="I112" s="1195"/>
      <c r="J112" s="1071"/>
      <c r="K112" s="549"/>
      <c r="L112" s="549"/>
    </row>
    <row r="113" spans="1:12" s="526" customFormat="1" ht="14.15" customHeight="1" x14ac:dyDescent="0.35">
      <c r="A113" s="541" t="s">
        <v>857</v>
      </c>
      <c r="B113" s="528"/>
      <c r="C113" s="529" t="s">
        <v>735</v>
      </c>
      <c r="D113" s="530" t="s">
        <v>122</v>
      </c>
      <c r="E113" s="1123"/>
      <c r="F113" s="1132"/>
      <c r="G113" s="1132"/>
      <c r="H113" s="1132"/>
      <c r="I113" s="1195"/>
      <c r="J113" s="553"/>
      <c r="K113" s="553">
        <f>I113*J113</f>
        <v>0</v>
      </c>
      <c r="L113" s="553">
        <f>H113+K113</f>
        <v>0</v>
      </c>
    </row>
    <row r="114" spans="1:12" s="526" customFormat="1" ht="14.15" customHeight="1" x14ac:dyDescent="0.35">
      <c r="A114" s="541" t="s">
        <v>858</v>
      </c>
      <c r="B114" s="528"/>
      <c r="C114" s="529" t="s">
        <v>738</v>
      </c>
      <c r="D114" s="530" t="s">
        <v>122</v>
      </c>
      <c r="E114" s="1123"/>
      <c r="F114" s="1132"/>
      <c r="G114" s="1132"/>
      <c r="H114" s="1132"/>
      <c r="I114" s="1195"/>
      <c r="J114" s="553"/>
      <c r="K114" s="553">
        <f>I114*J114</f>
        <v>0</v>
      </c>
      <c r="L114" s="553">
        <f>H114+K114</f>
        <v>0</v>
      </c>
    </row>
    <row r="115" spans="1:12" s="526" customFormat="1" ht="14.15" customHeight="1" x14ac:dyDescent="0.35">
      <c r="A115" s="541" t="s">
        <v>859</v>
      </c>
      <c r="B115" s="528"/>
      <c r="C115" s="529" t="s">
        <v>740</v>
      </c>
      <c r="D115" s="530" t="s">
        <v>122</v>
      </c>
      <c r="E115" s="1123"/>
      <c r="F115" s="1132"/>
      <c r="G115" s="1132"/>
      <c r="H115" s="1132"/>
      <c r="I115" s="1195"/>
      <c r="J115" s="553"/>
      <c r="K115" s="553">
        <f>I115*J115</f>
        <v>0</v>
      </c>
      <c r="L115" s="553">
        <f>H115+K115</f>
        <v>0</v>
      </c>
    </row>
    <row r="116" spans="1:12" s="526" customFormat="1" ht="14.15" customHeight="1" x14ac:dyDescent="0.35">
      <c r="A116" s="541" t="s">
        <v>860</v>
      </c>
      <c r="B116" s="528"/>
      <c r="C116" s="529" t="s">
        <v>742</v>
      </c>
      <c r="D116" s="530" t="s">
        <v>122</v>
      </c>
      <c r="E116" s="1123"/>
      <c r="F116" s="1132"/>
      <c r="G116" s="1132"/>
      <c r="H116" s="1132"/>
      <c r="I116" s="1195"/>
      <c r="J116" s="553"/>
      <c r="K116" s="553">
        <f>I116*J116</f>
        <v>0</v>
      </c>
      <c r="L116" s="553">
        <f>H116+K116</f>
        <v>0</v>
      </c>
    </row>
    <row r="117" spans="1:12" s="540" customFormat="1" ht="62" x14ac:dyDescent="0.35">
      <c r="A117" s="1286" t="s">
        <v>861</v>
      </c>
      <c r="B117" s="1287"/>
      <c r="C117" s="522" t="s">
        <v>862</v>
      </c>
      <c r="D117" s="534"/>
      <c r="E117" s="1123"/>
      <c r="F117" s="1128"/>
      <c r="G117" s="1128"/>
      <c r="H117" s="1128"/>
      <c r="I117" s="1195"/>
      <c r="J117" s="1073"/>
      <c r="K117" s="554"/>
      <c r="L117" s="554"/>
    </row>
    <row r="118" spans="1:12" s="540" customFormat="1" ht="14.15" customHeight="1" x14ac:dyDescent="0.35">
      <c r="A118" s="544">
        <v>2.2000000000000002</v>
      </c>
      <c r="B118" s="555"/>
      <c r="C118" s="522" t="s">
        <v>863</v>
      </c>
      <c r="D118" s="534"/>
      <c r="E118" s="1123"/>
      <c r="F118" s="1133"/>
      <c r="G118" s="1133"/>
      <c r="H118" s="1133"/>
      <c r="I118" s="1195"/>
      <c r="J118" s="1074"/>
      <c r="K118" s="556"/>
      <c r="L118" s="556"/>
    </row>
    <row r="119" spans="1:12" s="526" customFormat="1" ht="14.15" customHeight="1" x14ac:dyDescent="0.35">
      <c r="A119" s="548" t="s">
        <v>864</v>
      </c>
      <c r="B119" s="557" t="s">
        <v>865</v>
      </c>
      <c r="C119" s="558" t="s">
        <v>436</v>
      </c>
      <c r="D119" s="530" t="s">
        <v>736</v>
      </c>
      <c r="E119" s="1123"/>
      <c r="F119" s="1134"/>
      <c r="G119" s="1134"/>
      <c r="H119" s="1134"/>
      <c r="I119" s="1195"/>
      <c r="J119" s="559"/>
      <c r="K119" s="559">
        <f t="shared" ref="K119:K145" si="0">I119*J119</f>
        <v>0</v>
      </c>
      <c r="L119" s="559">
        <f t="shared" ref="L119:L145" si="1">H119+K119</f>
        <v>0</v>
      </c>
    </row>
    <row r="120" spans="1:12" s="526" customFormat="1" ht="14.15" customHeight="1" x14ac:dyDescent="0.35">
      <c r="A120" s="548" t="s">
        <v>866</v>
      </c>
      <c r="B120" s="557" t="s">
        <v>867</v>
      </c>
      <c r="C120" s="558" t="s">
        <v>437</v>
      </c>
      <c r="D120" s="530" t="s">
        <v>736</v>
      </c>
      <c r="E120" s="1123"/>
      <c r="F120" s="1134"/>
      <c r="G120" s="1134"/>
      <c r="H120" s="1134"/>
      <c r="I120" s="1195"/>
      <c r="J120" s="559"/>
      <c r="K120" s="559">
        <f t="shared" si="0"/>
        <v>0</v>
      </c>
      <c r="L120" s="559">
        <f t="shared" si="1"/>
        <v>0</v>
      </c>
    </row>
    <row r="121" spans="1:12" s="526" customFormat="1" ht="14.15" customHeight="1" x14ac:dyDescent="0.35">
      <c r="A121" s="548" t="s">
        <v>868</v>
      </c>
      <c r="B121" s="557" t="s">
        <v>867</v>
      </c>
      <c r="C121" s="558" t="s">
        <v>438</v>
      </c>
      <c r="D121" s="530" t="s">
        <v>736</v>
      </c>
      <c r="E121" s="1123"/>
      <c r="F121" s="1134"/>
      <c r="G121" s="1134"/>
      <c r="H121" s="1134"/>
      <c r="I121" s="1195"/>
      <c r="J121" s="559"/>
      <c r="K121" s="559">
        <f t="shared" si="0"/>
        <v>0</v>
      </c>
      <c r="L121" s="559">
        <f t="shared" si="1"/>
        <v>0</v>
      </c>
    </row>
    <row r="122" spans="1:12" s="526" customFormat="1" ht="14.15" customHeight="1" x14ac:dyDescent="0.35">
      <c r="A122" s="548" t="s">
        <v>869</v>
      </c>
      <c r="B122" s="557" t="s">
        <v>870</v>
      </c>
      <c r="C122" s="558" t="s">
        <v>439</v>
      </c>
      <c r="D122" s="538" t="s">
        <v>736</v>
      </c>
      <c r="E122" s="1123"/>
      <c r="F122" s="1134"/>
      <c r="G122" s="1134"/>
      <c r="H122" s="1134"/>
      <c r="I122" s="1195"/>
      <c r="J122" s="559"/>
      <c r="K122" s="559">
        <f t="shared" si="0"/>
        <v>0</v>
      </c>
      <c r="L122" s="559">
        <f t="shared" si="1"/>
        <v>0</v>
      </c>
    </row>
    <row r="123" spans="1:12" s="526" customFormat="1" ht="14.15" customHeight="1" x14ac:dyDescent="0.35">
      <c r="A123" s="548" t="s">
        <v>871</v>
      </c>
      <c r="B123" s="557" t="s">
        <v>870</v>
      </c>
      <c r="C123" s="558" t="s">
        <v>440</v>
      </c>
      <c r="D123" s="530" t="s">
        <v>736</v>
      </c>
      <c r="E123" s="1123"/>
      <c r="F123" s="1134"/>
      <c r="G123" s="1134"/>
      <c r="H123" s="1134"/>
      <c r="I123" s="1195"/>
      <c r="J123" s="559"/>
      <c r="K123" s="559">
        <f t="shared" si="0"/>
        <v>0</v>
      </c>
      <c r="L123" s="559">
        <f t="shared" si="1"/>
        <v>0</v>
      </c>
    </row>
    <row r="124" spans="1:12" s="526" customFormat="1" ht="14.15" customHeight="1" x14ac:dyDescent="0.35">
      <c r="A124" s="548" t="s">
        <v>872</v>
      </c>
      <c r="B124" s="557" t="s">
        <v>870</v>
      </c>
      <c r="C124" s="558" t="s">
        <v>441</v>
      </c>
      <c r="D124" s="530" t="s">
        <v>736</v>
      </c>
      <c r="E124" s="1123"/>
      <c r="F124" s="1134"/>
      <c r="G124" s="1134"/>
      <c r="H124" s="1134"/>
      <c r="I124" s="1195"/>
      <c r="J124" s="559"/>
      <c r="K124" s="559">
        <f t="shared" si="0"/>
        <v>0</v>
      </c>
      <c r="L124" s="559">
        <f t="shared" si="1"/>
        <v>0</v>
      </c>
    </row>
    <row r="125" spans="1:12" s="526" customFormat="1" ht="14.15" customHeight="1" x14ac:dyDescent="0.35">
      <c r="A125" s="548" t="s">
        <v>873</v>
      </c>
      <c r="B125" s="557" t="s">
        <v>874</v>
      </c>
      <c r="C125" s="558" t="s">
        <v>442</v>
      </c>
      <c r="D125" s="530" t="s">
        <v>736</v>
      </c>
      <c r="E125" s="1123"/>
      <c r="F125" s="1134"/>
      <c r="G125" s="1134"/>
      <c r="H125" s="1134"/>
      <c r="I125" s="1195"/>
      <c r="J125" s="559"/>
      <c r="K125" s="559">
        <f t="shared" si="0"/>
        <v>0</v>
      </c>
      <c r="L125" s="559">
        <f t="shared" si="1"/>
        <v>0</v>
      </c>
    </row>
    <row r="126" spans="1:12" s="526" customFormat="1" ht="14.15" customHeight="1" x14ac:dyDescent="0.35">
      <c r="A126" s="548" t="s">
        <v>875</v>
      </c>
      <c r="B126" s="557" t="s">
        <v>874</v>
      </c>
      <c r="C126" s="558" t="s">
        <v>443</v>
      </c>
      <c r="D126" s="530" t="s">
        <v>736</v>
      </c>
      <c r="E126" s="1123"/>
      <c r="F126" s="1134"/>
      <c r="G126" s="1134"/>
      <c r="H126" s="1134"/>
      <c r="I126" s="1195"/>
      <c r="J126" s="559"/>
      <c r="K126" s="559">
        <f t="shared" si="0"/>
        <v>0</v>
      </c>
      <c r="L126" s="559">
        <f t="shared" si="1"/>
        <v>0</v>
      </c>
    </row>
    <row r="127" spans="1:12" s="526" customFormat="1" ht="14.15" customHeight="1" x14ac:dyDescent="0.35">
      <c r="A127" s="548" t="s">
        <v>876</v>
      </c>
      <c r="B127" s="557" t="s">
        <v>874</v>
      </c>
      <c r="C127" s="558" t="s">
        <v>444</v>
      </c>
      <c r="D127" s="530" t="s">
        <v>736</v>
      </c>
      <c r="E127" s="1123"/>
      <c r="F127" s="1134"/>
      <c r="G127" s="1134"/>
      <c r="H127" s="1134"/>
      <c r="I127" s="1195"/>
      <c r="J127" s="559"/>
      <c r="K127" s="559">
        <f t="shared" si="0"/>
        <v>0</v>
      </c>
      <c r="L127" s="559">
        <f t="shared" si="1"/>
        <v>0</v>
      </c>
    </row>
    <row r="128" spans="1:12" s="526" customFormat="1" ht="14.15" customHeight="1" x14ac:dyDescent="0.35">
      <c r="A128" s="548" t="s">
        <v>877</v>
      </c>
      <c r="B128" s="557" t="s">
        <v>878</v>
      </c>
      <c r="C128" s="558" t="s">
        <v>445</v>
      </c>
      <c r="D128" s="530" t="s">
        <v>736</v>
      </c>
      <c r="E128" s="1123"/>
      <c r="F128" s="1134"/>
      <c r="G128" s="1134"/>
      <c r="H128" s="1134"/>
      <c r="I128" s="1195"/>
      <c r="J128" s="559"/>
      <c r="K128" s="559">
        <f t="shared" si="0"/>
        <v>0</v>
      </c>
      <c r="L128" s="559">
        <f t="shared" si="1"/>
        <v>0</v>
      </c>
    </row>
    <row r="129" spans="1:12" s="526" customFormat="1" ht="14.15" customHeight="1" x14ac:dyDescent="0.35">
      <c r="A129" s="548" t="s">
        <v>879</v>
      </c>
      <c r="B129" s="557" t="s">
        <v>878</v>
      </c>
      <c r="C129" s="558" t="s">
        <v>446</v>
      </c>
      <c r="D129" s="530" t="s">
        <v>736</v>
      </c>
      <c r="E129" s="1123"/>
      <c r="F129" s="1134"/>
      <c r="G129" s="1134"/>
      <c r="H129" s="1134"/>
      <c r="I129" s="1195"/>
      <c r="J129" s="559"/>
      <c r="K129" s="559">
        <f t="shared" si="0"/>
        <v>0</v>
      </c>
      <c r="L129" s="559">
        <f t="shared" si="1"/>
        <v>0</v>
      </c>
    </row>
    <row r="130" spans="1:12" s="526" customFormat="1" ht="14.15" customHeight="1" x14ac:dyDescent="0.35">
      <c r="A130" s="548" t="s">
        <v>880</v>
      </c>
      <c r="B130" s="557" t="s">
        <v>878</v>
      </c>
      <c r="C130" s="558" t="s">
        <v>447</v>
      </c>
      <c r="D130" s="530" t="s">
        <v>736</v>
      </c>
      <c r="E130" s="1123"/>
      <c r="F130" s="1134"/>
      <c r="G130" s="1134"/>
      <c r="H130" s="1134"/>
      <c r="I130" s="1195"/>
      <c r="J130" s="559"/>
      <c r="K130" s="559">
        <f t="shared" si="0"/>
        <v>0</v>
      </c>
      <c r="L130" s="559">
        <f t="shared" si="1"/>
        <v>0</v>
      </c>
    </row>
    <row r="131" spans="1:12" s="526" customFormat="1" ht="14.15" customHeight="1" x14ac:dyDescent="0.35">
      <c r="A131" s="548" t="s">
        <v>881</v>
      </c>
      <c r="B131" s="557" t="s">
        <v>878</v>
      </c>
      <c r="C131" s="558" t="s">
        <v>448</v>
      </c>
      <c r="D131" s="530" t="s">
        <v>736</v>
      </c>
      <c r="E131" s="1123"/>
      <c r="F131" s="1134"/>
      <c r="G131" s="1134"/>
      <c r="H131" s="1134"/>
      <c r="I131" s="1195"/>
      <c r="J131" s="559"/>
      <c r="K131" s="559">
        <f t="shared" si="0"/>
        <v>0</v>
      </c>
      <c r="L131" s="559">
        <f t="shared" si="1"/>
        <v>0</v>
      </c>
    </row>
    <row r="132" spans="1:12" s="526" customFormat="1" ht="14.15" customHeight="1" x14ac:dyDescent="0.35">
      <c r="A132" s="548" t="s">
        <v>882</v>
      </c>
      <c r="B132" s="557" t="s">
        <v>883</v>
      </c>
      <c r="C132" s="558" t="s">
        <v>449</v>
      </c>
      <c r="D132" s="530" t="s">
        <v>736</v>
      </c>
      <c r="E132" s="1123"/>
      <c r="F132" s="1134"/>
      <c r="G132" s="1134"/>
      <c r="H132" s="1134"/>
      <c r="I132" s="1195"/>
      <c r="J132" s="559"/>
      <c r="K132" s="559">
        <f t="shared" si="0"/>
        <v>0</v>
      </c>
      <c r="L132" s="559">
        <f t="shared" si="1"/>
        <v>0</v>
      </c>
    </row>
    <row r="133" spans="1:12" s="526" customFormat="1" ht="14.15" customHeight="1" x14ac:dyDescent="0.35">
      <c r="A133" s="548" t="s">
        <v>884</v>
      </c>
      <c r="B133" s="557" t="s">
        <v>883</v>
      </c>
      <c r="C133" s="558" t="s">
        <v>450</v>
      </c>
      <c r="D133" s="530" t="s">
        <v>736</v>
      </c>
      <c r="E133" s="1123"/>
      <c r="F133" s="1134"/>
      <c r="G133" s="1134"/>
      <c r="H133" s="1134"/>
      <c r="I133" s="1195"/>
      <c r="J133" s="559"/>
      <c r="K133" s="559">
        <f t="shared" si="0"/>
        <v>0</v>
      </c>
      <c r="L133" s="559">
        <f t="shared" si="1"/>
        <v>0</v>
      </c>
    </row>
    <row r="134" spans="1:12" s="526" customFormat="1" ht="14.15" customHeight="1" x14ac:dyDescent="0.35">
      <c r="A134" s="548" t="s">
        <v>885</v>
      </c>
      <c r="B134" s="557" t="s">
        <v>883</v>
      </c>
      <c r="C134" s="558" t="s">
        <v>451</v>
      </c>
      <c r="D134" s="530" t="s">
        <v>736</v>
      </c>
      <c r="E134" s="1123"/>
      <c r="F134" s="1134"/>
      <c r="G134" s="1134"/>
      <c r="H134" s="1134"/>
      <c r="I134" s="1195"/>
      <c r="J134" s="559"/>
      <c r="K134" s="559">
        <f t="shared" si="0"/>
        <v>0</v>
      </c>
      <c r="L134" s="559">
        <f t="shared" si="1"/>
        <v>0</v>
      </c>
    </row>
    <row r="135" spans="1:12" s="526" customFormat="1" ht="14.15" customHeight="1" x14ac:dyDescent="0.35">
      <c r="A135" s="548" t="s">
        <v>886</v>
      </c>
      <c r="B135" s="557" t="s">
        <v>887</v>
      </c>
      <c r="C135" s="558" t="s">
        <v>452</v>
      </c>
      <c r="D135" s="530" t="s">
        <v>736</v>
      </c>
      <c r="E135" s="1123"/>
      <c r="F135" s="1134"/>
      <c r="G135" s="1134"/>
      <c r="H135" s="1134"/>
      <c r="I135" s="1195"/>
      <c r="J135" s="559"/>
      <c r="K135" s="559">
        <f t="shared" si="0"/>
        <v>0</v>
      </c>
      <c r="L135" s="559">
        <f t="shared" si="1"/>
        <v>0</v>
      </c>
    </row>
    <row r="136" spans="1:12" s="526" customFormat="1" ht="14.15" customHeight="1" x14ac:dyDescent="0.35">
      <c r="A136" s="548" t="s">
        <v>888</v>
      </c>
      <c r="B136" s="557" t="s">
        <v>887</v>
      </c>
      <c r="C136" s="558" t="s">
        <v>453</v>
      </c>
      <c r="D136" s="530" t="s">
        <v>736</v>
      </c>
      <c r="E136" s="1123"/>
      <c r="F136" s="1134"/>
      <c r="G136" s="1134"/>
      <c r="H136" s="1134"/>
      <c r="I136" s="1195"/>
      <c r="J136" s="559"/>
      <c r="K136" s="559">
        <f t="shared" si="0"/>
        <v>0</v>
      </c>
      <c r="L136" s="559">
        <f t="shared" si="1"/>
        <v>0</v>
      </c>
    </row>
    <row r="137" spans="1:12" s="526" customFormat="1" ht="14.15" customHeight="1" x14ac:dyDescent="0.35">
      <c r="A137" s="548" t="s">
        <v>889</v>
      </c>
      <c r="B137" s="557" t="s">
        <v>887</v>
      </c>
      <c r="C137" s="558" t="s">
        <v>454</v>
      </c>
      <c r="D137" s="530" t="s">
        <v>736</v>
      </c>
      <c r="E137" s="1123"/>
      <c r="F137" s="1134"/>
      <c r="G137" s="1134"/>
      <c r="H137" s="1134"/>
      <c r="I137" s="1195"/>
      <c r="J137" s="559"/>
      <c r="K137" s="559">
        <f t="shared" si="0"/>
        <v>0</v>
      </c>
      <c r="L137" s="559">
        <f t="shared" si="1"/>
        <v>0</v>
      </c>
    </row>
    <row r="138" spans="1:12" ht="14.15" customHeight="1" x14ac:dyDescent="0.35">
      <c r="A138" s="548" t="s">
        <v>890</v>
      </c>
      <c r="B138" s="560" t="s">
        <v>891</v>
      </c>
      <c r="C138" s="558" t="s">
        <v>455</v>
      </c>
      <c r="D138" s="530" t="s">
        <v>736</v>
      </c>
      <c r="E138" s="1123"/>
      <c r="F138" s="1134"/>
      <c r="G138" s="1134"/>
      <c r="H138" s="1134"/>
      <c r="I138" s="1195"/>
      <c r="J138" s="559"/>
      <c r="K138" s="559">
        <f t="shared" si="0"/>
        <v>0</v>
      </c>
      <c r="L138" s="559">
        <f t="shared" si="1"/>
        <v>0</v>
      </c>
    </row>
    <row r="139" spans="1:12" ht="14.15" customHeight="1" x14ac:dyDescent="0.35">
      <c r="A139" s="548" t="s">
        <v>892</v>
      </c>
      <c r="B139" s="560" t="s">
        <v>891</v>
      </c>
      <c r="C139" s="558" t="s">
        <v>456</v>
      </c>
      <c r="D139" s="530" t="s">
        <v>736</v>
      </c>
      <c r="E139" s="1123"/>
      <c r="F139" s="1134"/>
      <c r="G139" s="1134"/>
      <c r="H139" s="1134"/>
      <c r="I139" s="1195"/>
      <c r="J139" s="559"/>
      <c r="K139" s="559">
        <f t="shared" si="0"/>
        <v>0</v>
      </c>
      <c r="L139" s="559">
        <f t="shared" si="1"/>
        <v>0</v>
      </c>
    </row>
    <row r="140" spans="1:12" ht="14.15" customHeight="1" x14ac:dyDescent="0.35">
      <c r="A140" s="548" t="s">
        <v>893</v>
      </c>
      <c r="B140" s="560" t="s">
        <v>891</v>
      </c>
      <c r="C140" s="558" t="s">
        <v>457</v>
      </c>
      <c r="D140" s="530" t="s">
        <v>736</v>
      </c>
      <c r="E140" s="1123"/>
      <c r="F140" s="1134"/>
      <c r="G140" s="1134"/>
      <c r="H140" s="1134"/>
      <c r="I140" s="1195"/>
      <c r="J140" s="559"/>
      <c r="K140" s="559">
        <f t="shared" si="0"/>
        <v>0</v>
      </c>
      <c r="L140" s="559">
        <f t="shared" si="1"/>
        <v>0</v>
      </c>
    </row>
    <row r="141" spans="1:12" ht="14.15" customHeight="1" x14ac:dyDescent="0.35">
      <c r="A141" s="548" t="s">
        <v>894</v>
      </c>
      <c r="B141" s="560" t="s">
        <v>895</v>
      </c>
      <c r="C141" s="558" t="s">
        <v>458</v>
      </c>
      <c r="D141" s="530" t="s">
        <v>736</v>
      </c>
      <c r="E141" s="1123"/>
      <c r="F141" s="1134"/>
      <c r="G141" s="1134"/>
      <c r="H141" s="1134"/>
      <c r="I141" s="1195"/>
      <c r="J141" s="559"/>
      <c r="K141" s="559">
        <f t="shared" si="0"/>
        <v>0</v>
      </c>
      <c r="L141" s="559">
        <f t="shared" si="1"/>
        <v>0</v>
      </c>
    </row>
    <row r="142" spans="1:12" ht="14.15" customHeight="1" x14ac:dyDescent="0.35">
      <c r="A142" s="548" t="s">
        <v>896</v>
      </c>
      <c r="B142" s="560" t="s">
        <v>897</v>
      </c>
      <c r="C142" s="558" t="s">
        <v>898</v>
      </c>
      <c r="D142" s="530" t="s">
        <v>736</v>
      </c>
      <c r="E142" s="1123"/>
      <c r="F142" s="1134"/>
      <c r="G142" s="1134"/>
      <c r="H142" s="1134"/>
      <c r="I142" s="1195"/>
      <c r="J142" s="559"/>
      <c r="K142" s="559">
        <f t="shared" si="0"/>
        <v>0</v>
      </c>
      <c r="L142" s="559">
        <f t="shared" si="1"/>
        <v>0</v>
      </c>
    </row>
    <row r="143" spans="1:12" ht="14.15" customHeight="1" x14ac:dyDescent="0.35">
      <c r="A143" s="548" t="s">
        <v>899</v>
      </c>
      <c r="B143" s="560" t="s">
        <v>897</v>
      </c>
      <c r="C143" s="558" t="s">
        <v>900</v>
      </c>
      <c r="D143" s="530" t="s">
        <v>736</v>
      </c>
      <c r="E143" s="1123"/>
      <c r="F143" s="1134"/>
      <c r="G143" s="1134"/>
      <c r="H143" s="1134"/>
      <c r="I143" s="1195"/>
      <c r="J143" s="559"/>
      <c r="K143" s="559">
        <f t="shared" si="0"/>
        <v>0</v>
      </c>
      <c r="L143" s="559">
        <f t="shared" si="1"/>
        <v>0</v>
      </c>
    </row>
    <row r="144" spans="1:12" ht="14.15" customHeight="1" x14ac:dyDescent="0.35">
      <c r="A144" s="548" t="s">
        <v>901</v>
      </c>
      <c r="B144" s="560" t="s">
        <v>902</v>
      </c>
      <c r="C144" s="558" t="s">
        <v>903</v>
      </c>
      <c r="D144" s="530" t="s">
        <v>736</v>
      </c>
      <c r="E144" s="1123"/>
      <c r="F144" s="1134"/>
      <c r="G144" s="1134"/>
      <c r="H144" s="1134"/>
      <c r="I144" s="1195"/>
      <c r="J144" s="559"/>
      <c r="K144" s="559">
        <f t="shared" si="0"/>
        <v>0</v>
      </c>
      <c r="L144" s="559">
        <f t="shared" si="1"/>
        <v>0</v>
      </c>
    </row>
    <row r="145" spans="1:12" ht="14.15" customHeight="1" x14ac:dyDescent="0.35">
      <c r="A145" s="548" t="s">
        <v>904</v>
      </c>
      <c r="B145" s="560" t="s">
        <v>902</v>
      </c>
      <c r="C145" s="558" t="s">
        <v>905</v>
      </c>
      <c r="D145" s="530" t="s">
        <v>736</v>
      </c>
      <c r="E145" s="1123"/>
      <c r="F145" s="1134"/>
      <c r="G145" s="1134"/>
      <c r="H145" s="1134"/>
      <c r="I145" s="1195"/>
      <c r="J145" s="559"/>
      <c r="K145" s="559">
        <f t="shared" si="0"/>
        <v>0</v>
      </c>
      <c r="L145" s="559">
        <f t="shared" si="1"/>
        <v>0</v>
      </c>
    </row>
    <row r="146" spans="1:12" s="540" customFormat="1" ht="14.15" customHeight="1" x14ac:dyDescent="0.35">
      <c r="A146" s="544">
        <v>2.21</v>
      </c>
      <c r="B146" s="555"/>
      <c r="C146" s="522" t="s">
        <v>906</v>
      </c>
      <c r="D146" s="534"/>
      <c r="E146" s="1123"/>
      <c r="F146" s="1128"/>
      <c r="G146" s="1128"/>
      <c r="H146" s="1128"/>
      <c r="I146" s="1195"/>
      <c r="J146" s="1073"/>
      <c r="K146" s="554"/>
      <c r="L146" s="554"/>
    </row>
    <row r="147" spans="1:12" s="441" customFormat="1" ht="14.15" customHeight="1" x14ac:dyDescent="0.35">
      <c r="A147" s="548" t="s">
        <v>907</v>
      </c>
      <c r="B147" s="561" t="s">
        <v>870</v>
      </c>
      <c r="C147" s="562" t="s">
        <v>908</v>
      </c>
      <c r="D147" s="530" t="s">
        <v>736</v>
      </c>
      <c r="E147" s="1123"/>
      <c r="F147" s="1135"/>
      <c r="G147" s="1135"/>
      <c r="H147" s="1135"/>
      <c r="I147" s="1195"/>
      <c r="J147" s="1075"/>
      <c r="K147" s="563">
        <f t="shared" ref="K147:K170" si="2">I147*J147</f>
        <v>0</v>
      </c>
      <c r="L147" s="563">
        <f t="shared" ref="L147:L170" si="3">H147+K147</f>
        <v>0</v>
      </c>
    </row>
    <row r="148" spans="1:12" s="441" customFormat="1" ht="14.15" customHeight="1" x14ac:dyDescent="0.35">
      <c r="A148" s="548" t="s">
        <v>909</v>
      </c>
      <c r="B148" s="561" t="s">
        <v>870</v>
      </c>
      <c r="C148" s="562" t="s">
        <v>910</v>
      </c>
      <c r="D148" s="530" t="s">
        <v>736</v>
      </c>
      <c r="E148" s="1123"/>
      <c r="F148" s="1135"/>
      <c r="G148" s="1135"/>
      <c r="H148" s="1135"/>
      <c r="I148" s="1195"/>
      <c r="J148" s="1075"/>
      <c r="K148" s="563">
        <f t="shared" si="2"/>
        <v>0</v>
      </c>
      <c r="L148" s="563">
        <f t="shared" si="3"/>
        <v>0</v>
      </c>
    </row>
    <row r="149" spans="1:12" s="441" customFormat="1" ht="14.15" customHeight="1" x14ac:dyDescent="0.35">
      <c r="A149" s="548" t="s">
        <v>911</v>
      </c>
      <c r="B149" s="561" t="s">
        <v>870</v>
      </c>
      <c r="C149" s="562" t="s">
        <v>912</v>
      </c>
      <c r="D149" s="530" t="s">
        <v>736</v>
      </c>
      <c r="E149" s="1123"/>
      <c r="F149" s="1135"/>
      <c r="G149" s="1135"/>
      <c r="H149" s="1135"/>
      <c r="I149" s="1195"/>
      <c r="J149" s="1075"/>
      <c r="K149" s="563">
        <f t="shared" si="2"/>
        <v>0</v>
      </c>
      <c r="L149" s="563">
        <f t="shared" si="3"/>
        <v>0</v>
      </c>
    </row>
    <row r="150" spans="1:12" s="441" customFormat="1" ht="14.15" customHeight="1" x14ac:dyDescent="0.35">
      <c r="A150" s="548" t="s">
        <v>913</v>
      </c>
      <c r="B150" s="561" t="s">
        <v>874</v>
      </c>
      <c r="C150" s="562" t="s">
        <v>442</v>
      </c>
      <c r="D150" s="530" t="s">
        <v>736</v>
      </c>
      <c r="E150" s="1123"/>
      <c r="F150" s="1135"/>
      <c r="G150" s="1135"/>
      <c r="H150" s="1135"/>
      <c r="I150" s="1195"/>
      <c r="J150" s="1075"/>
      <c r="K150" s="563">
        <f t="shared" si="2"/>
        <v>0</v>
      </c>
      <c r="L150" s="563">
        <f t="shared" si="3"/>
        <v>0</v>
      </c>
    </row>
    <row r="151" spans="1:12" s="441" customFormat="1" ht="14.15" customHeight="1" x14ac:dyDescent="0.35">
      <c r="A151" s="548" t="s">
        <v>914</v>
      </c>
      <c r="B151" s="561" t="s">
        <v>874</v>
      </c>
      <c r="C151" s="562" t="s">
        <v>443</v>
      </c>
      <c r="D151" s="538" t="s">
        <v>736</v>
      </c>
      <c r="E151" s="1123"/>
      <c r="F151" s="1135"/>
      <c r="G151" s="1135"/>
      <c r="H151" s="1135"/>
      <c r="I151" s="1195"/>
      <c r="J151" s="1075"/>
      <c r="K151" s="563">
        <f t="shared" si="2"/>
        <v>0</v>
      </c>
      <c r="L151" s="563">
        <f t="shared" si="3"/>
        <v>0</v>
      </c>
    </row>
    <row r="152" spans="1:12" s="441" customFormat="1" ht="14.15" customHeight="1" x14ac:dyDescent="0.35">
      <c r="A152" s="548" t="s">
        <v>915</v>
      </c>
      <c r="B152" s="561" t="s">
        <v>874</v>
      </c>
      <c r="C152" s="562" t="s">
        <v>444</v>
      </c>
      <c r="D152" s="538" t="s">
        <v>736</v>
      </c>
      <c r="E152" s="1123"/>
      <c r="F152" s="1135"/>
      <c r="G152" s="1135"/>
      <c r="H152" s="1135"/>
      <c r="I152" s="1195"/>
      <c r="J152" s="1075"/>
      <c r="K152" s="563">
        <f t="shared" si="2"/>
        <v>0</v>
      </c>
      <c r="L152" s="563">
        <f t="shared" si="3"/>
        <v>0</v>
      </c>
    </row>
    <row r="153" spans="1:12" s="441" customFormat="1" ht="14.15" customHeight="1" x14ac:dyDescent="0.35">
      <c r="A153" s="548" t="s">
        <v>916</v>
      </c>
      <c r="B153" s="561" t="s">
        <v>878</v>
      </c>
      <c r="C153" s="562" t="s">
        <v>445</v>
      </c>
      <c r="D153" s="538" t="s">
        <v>736</v>
      </c>
      <c r="E153" s="1123"/>
      <c r="F153" s="1135"/>
      <c r="G153" s="1135"/>
      <c r="H153" s="1135"/>
      <c r="I153" s="1195"/>
      <c r="J153" s="1075"/>
      <c r="K153" s="563">
        <f t="shared" si="2"/>
        <v>0</v>
      </c>
      <c r="L153" s="563">
        <f t="shared" si="3"/>
        <v>0</v>
      </c>
    </row>
    <row r="154" spans="1:12" s="441" customFormat="1" ht="14.15" customHeight="1" x14ac:dyDescent="0.35">
      <c r="A154" s="548" t="s">
        <v>917</v>
      </c>
      <c r="B154" s="561" t="s">
        <v>878</v>
      </c>
      <c r="C154" s="562" t="s">
        <v>446</v>
      </c>
      <c r="D154" s="538" t="s">
        <v>736</v>
      </c>
      <c r="E154" s="1123"/>
      <c r="F154" s="1135"/>
      <c r="G154" s="1135"/>
      <c r="H154" s="1135"/>
      <c r="I154" s="1195"/>
      <c r="J154" s="1075"/>
      <c r="K154" s="563">
        <f t="shared" si="2"/>
        <v>0</v>
      </c>
      <c r="L154" s="563">
        <f t="shared" si="3"/>
        <v>0</v>
      </c>
    </row>
    <row r="155" spans="1:12" s="441" customFormat="1" ht="14.15" customHeight="1" x14ac:dyDescent="0.35">
      <c r="A155" s="548" t="s">
        <v>918</v>
      </c>
      <c r="B155" s="561" t="s">
        <v>878</v>
      </c>
      <c r="C155" s="562" t="s">
        <v>447</v>
      </c>
      <c r="D155" s="538" t="s">
        <v>736</v>
      </c>
      <c r="E155" s="1123"/>
      <c r="F155" s="1135"/>
      <c r="G155" s="1135"/>
      <c r="H155" s="1135"/>
      <c r="I155" s="1195"/>
      <c r="J155" s="1075"/>
      <c r="K155" s="563">
        <f t="shared" si="2"/>
        <v>0</v>
      </c>
      <c r="L155" s="563">
        <f t="shared" si="3"/>
        <v>0</v>
      </c>
    </row>
    <row r="156" spans="1:12" s="441" customFormat="1" ht="14.15" customHeight="1" x14ac:dyDescent="0.35">
      <c r="A156" s="548" t="s">
        <v>919</v>
      </c>
      <c r="B156" s="561" t="s">
        <v>878</v>
      </c>
      <c r="C156" s="562" t="s">
        <v>448</v>
      </c>
      <c r="D156" s="538" t="s">
        <v>736</v>
      </c>
      <c r="E156" s="1123"/>
      <c r="F156" s="1135"/>
      <c r="G156" s="1135"/>
      <c r="H156" s="1135"/>
      <c r="I156" s="1195"/>
      <c r="J156" s="1075"/>
      <c r="K156" s="563">
        <f t="shared" si="2"/>
        <v>0</v>
      </c>
      <c r="L156" s="563">
        <f t="shared" si="3"/>
        <v>0</v>
      </c>
    </row>
    <row r="157" spans="1:12" s="441" customFormat="1" ht="14.15" customHeight="1" x14ac:dyDescent="0.35">
      <c r="A157" s="548" t="s">
        <v>920</v>
      </c>
      <c r="B157" s="561" t="s">
        <v>883</v>
      </c>
      <c r="C157" s="562" t="s">
        <v>449</v>
      </c>
      <c r="D157" s="538" t="s">
        <v>736</v>
      </c>
      <c r="E157" s="1123"/>
      <c r="F157" s="1135"/>
      <c r="G157" s="1135"/>
      <c r="H157" s="1135"/>
      <c r="I157" s="1195"/>
      <c r="J157" s="1075"/>
      <c r="K157" s="563">
        <f t="shared" si="2"/>
        <v>0</v>
      </c>
      <c r="L157" s="563">
        <f t="shared" si="3"/>
        <v>0</v>
      </c>
    </row>
    <row r="158" spans="1:12" s="441" customFormat="1" ht="14.15" customHeight="1" x14ac:dyDescent="0.35">
      <c r="A158" s="548" t="s">
        <v>921</v>
      </c>
      <c r="B158" s="561" t="s">
        <v>883</v>
      </c>
      <c r="C158" s="562" t="s">
        <v>450</v>
      </c>
      <c r="D158" s="538" t="s">
        <v>736</v>
      </c>
      <c r="E158" s="1123"/>
      <c r="F158" s="1135"/>
      <c r="G158" s="1135"/>
      <c r="H158" s="1135"/>
      <c r="I158" s="1195"/>
      <c r="J158" s="1075"/>
      <c r="K158" s="563">
        <f t="shared" si="2"/>
        <v>0</v>
      </c>
      <c r="L158" s="563">
        <f t="shared" si="3"/>
        <v>0</v>
      </c>
    </row>
    <row r="159" spans="1:12" s="441" customFormat="1" ht="14.15" customHeight="1" x14ac:dyDescent="0.35">
      <c r="A159" s="548" t="s">
        <v>922</v>
      </c>
      <c r="B159" s="561" t="s">
        <v>883</v>
      </c>
      <c r="C159" s="562" t="s">
        <v>451</v>
      </c>
      <c r="D159" s="538" t="s">
        <v>736</v>
      </c>
      <c r="E159" s="1123"/>
      <c r="F159" s="1135"/>
      <c r="G159" s="1135"/>
      <c r="H159" s="1135"/>
      <c r="I159" s="1195"/>
      <c r="J159" s="1075"/>
      <c r="K159" s="563">
        <f t="shared" si="2"/>
        <v>0</v>
      </c>
      <c r="L159" s="563">
        <f t="shared" si="3"/>
        <v>0</v>
      </c>
    </row>
    <row r="160" spans="1:12" s="441" customFormat="1" ht="14.15" customHeight="1" x14ac:dyDescent="0.35">
      <c r="A160" s="548" t="s">
        <v>923</v>
      </c>
      <c r="B160" s="561" t="s">
        <v>887</v>
      </c>
      <c r="C160" s="562" t="s">
        <v>452</v>
      </c>
      <c r="D160" s="564" t="s">
        <v>736</v>
      </c>
      <c r="E160" s="1126"/>
      <c r="F160" s="1135"/>
      <c r="G160" s="1135"/>
      <c r="H160" s="1135"/>
      <c r="I160" s="1195"/>
      <c r="J160" s="1075"/>
      <c r="K160" s="563">
        <f t="shared" si="2"/>
        <v>0</v>
      </c>
      <c r="L160" s="563">
        <f t="shared" si="3"/>
        <v>0</v>
      </c>
    </row>
    <row r="161" spans="1:12" s="441" customFormat="1" ht="14.15" customHeight="1" x14ac:dyDescent="0.35">
      <c r="A161" s="548" t="s">
        <v>924</v>
      </c>
      <c r="B161" s="561" t="s">
        <v>887</v>
      </c>
      <c r="C161" s="562" t="s">
        <v>453</v>
      </c>
      <c r="D161" s="530" t="s">
        <v>736</v>
      </c>
      <c r="E161" s="1123"/>
      <c r="F161" s="1135"/>
      <c r="G161" s="1135"/>
      <c r="H161" s="1135"/>
      <c r="I161" s="1195"/>
      <c r="J161" s="1075"/>
      <c r="K161" s="563">
        <f t="shared" si="2"/>
        <v>0</v>
      </c>
      <c r="L161" s="563">
        <f t="shared" si="3"/>
        <v>0</v>
      </c>
    </row>
    <row r="162" spans="1:12" s="441" customFormat="1" ht="14.15" customHeight="1" x14ac:dyDescent="0.35">
      <c r="A162" s="548" t="s">
        <v>925</v>
      </c>
      <c r="B162" s="561" t="s">
        <v>887</v>
      </c>
      <c r="C162" s="562" t="s">
        <v>454</v>
      </c>
      <c r="D162" s="530" t="s">
        <v>736</v>
      </c>
      <c r="E162" s="1123"/>
      <c r="F162" s="1135"/>
      <c r="G162" s="1135"/>
      <c r="H162" s="1135"/>
      <c r="I162" s="1195"/>
      <c r="J162" s="1075"/>
      <c r="K162" s="563">
        <f t="shared" si="2"/>
        <v>0</v>
      </c>
      <c r="L162" s="563">
        <f t="shared" si="3"/>
        <v>0</v>
      </c>
    </row>
    <row r="163" spans="1:12" s="441" customFormat="1" ht="14.15" customHeight="1" x14ac:dyDescent="0.35">
      <c r="A163" s="548" t="s">
        <v>926</v>
      </c>
      <c r="B163" s="560" t="s">
        <v>891</v>
      </c>
      <c r="C163" s="562" t="s">
        <v>455</v>
      </c>
      <c r="D163" s="530" t="s">
        <v>736</v>
      </c>
      <c r="E163" s="1123"/>
      <c r="F163" s="1135"/>
      <c r="G163" s="1135"/>
      <c r="H163" s="1135"/>
      <c r="I163" s="1195"/>
      <c r="J163" s="1075"/>
      <c r="K163" s="563">
        <f t="shared" si="2"/>
        <v>0</v>
      </c>
      <c r="L163" s="563">
        <f t="shared" si="3"/>
        <v>0</v>
      </c>
    </row>
    <row r="164" spans="1:12" s="441" customFormat="1" ht="14.15" customHeight="1" x14ac:dyDescent="0.35">
      <c r="A164" s="548" t="s">
        <v>927</v>
      </c>
      <c r="B164" s="560" t="s">
        <v>891</v>
      </c>
      <c r="C164" s="562" t="s">
        <v>456</v>
      </c>
      <c r="D164" s="530" t="s">
        <v>736</v>
      </c>
      <c r="E164" s="1123"/>
      <c r="F164" s="1135"/>
      <c r="G164" s="1135"/>
      <c r="H164" s="1135"/>
      <c r="I164" s="1195"/>
      <c r="J164" s="1075"/>
      <c r="K164" s="563">
        <f t="shared" si="2"/>
        <v>0</v>
      </c>
      <c r="L164" s="563">
        <f t="shared" si="3"/>
        <v>0</v>
      </c>
    </row>
    <row r="165" spans="1:12" s="441" customFormat="1" ht="14.15" customHeight="1" x14ac:dyDescent="0.35">
      <c r="A165" s="548" t="s">
        <v>928</v>
      </c>
      <c r="B165" s="560" t="s">
        <v>891</v>
      </c>
      <c r="C165" s="562" t="s">
        <v>457</v>
      </c>
      <c r="D165" s="530" t="s">
        <v>736</v>
      </c>
      <c r="E165" s="1123"/>
      <c r="F165" s="1135"/>
      <c r="G165" s="1135"/>
      <c r="H165" s="1135"/>
      <c r="I165" s="1195"/>
      <c r="J165" s="1075"/>
      <c r="K165" s="563">
        <f t="shared" si="2"/>
        <v>0</v>
      </c>
      <c r="L165" s="563">
        <f t="shared" si="3"/>
        <v>0</v>
      </c>
    </row>
    <row r="166" spans="1:12" ht="14.15" customHeight="1" x14ac:dyDescent="0.35">
      <c r="A166" s="548" t="s">
        <v>929</v>
      </c>
      <c r="B166" s="560" t="s">
        <v>895</v>
      </c>
      <c r="C166" s="558" t="s">
        <v>458</v>
      </c>
      <c r="D166" s="530" t="s">
        <v>736</v>
      </c>
      <c r="E166" s="1123"/>
      <c r="F166" s="1135"/>
      <c r="G166" s="1135"/>
      <c r="H166" s="1135"/>
      <c r="I166" s="1195"/>
      <c r="J166" s="1075"/>
      <c r="K166" s="563">
        <f t="shared" si="2"/>
        <v>0</v>
      </c>
      <c r="L166" s="563">
        <f t="shared" si="3"/>
        <v>0</v>
      </c>
    </row>
    <row r="167" spans="1:12" ht="14.15" customHeight="1" x14ac:dyDescent="0.35">
      <c r="A167" s="548" t="s">
        <v>930</v>
      </c>
      <c r="B167" s="560" t="s">
        <v>897</v>
      </c>
      <c r="C167" s="558" t="s">
        <v>898</v>
      </c>
      <c r="D167" s="530" t="s">
        <v>736</v>
      </c>
      <c r="E167" s="1123"/>
      <c r="F167" s="1135"/>
      <c r="G167" s="1135"/>
      <c r="H167" s="1135"/>
      <c r="I167" s="1195"/>
      <c r="J167" s="1075"/>
      <c r="K167" s="563">
        <f t="shared" si="2"/>
        <v>0</v>
      </c>
      <c r="L167" s="563">
        <f t="shared" si="3"/>
        <v>0</v>
      </c>
    </row>
    <row r="168" spans="1:12" ht="14.15" customHeight="1" x14ac:dyDescent="0.35">
      <c r="A168" s="548" t="s">
        <v>931</v>
      </c>
      <c r="B168" s="560" t="s">
        <v>897</v>
      </c>
      <c r="C168" s="558" t="s">
        <v>900</v>
      </c>
      <c r="D168" s="530" t="s">
        <v>736</v>
      </c>
      <c r="E168" s="1123"/>
      <c r="F168" s="1135"/>
      <c r="G168" s="1135"/>
      <c r="H168" s="1135"/>
      <c r="I168" s="1195"/>
      <c r="J168" s="1075"/>
      <c r="K168" s="563">
        <f t="shared" si="2"/>
        <v>0</v>
      </c>
      <c r="L168" s="563">
        <f t="shared" si="3"/>
        <v>0</v>
      </c>
    </row>
    <row r="169" spans="1:12" ht="14.15" customHeight="1" x14ac:dyDescent="0.35">
      <c r="A169" s="548" t="s">
        <v>932</v>
      </c>
      <c r="B169" s="560" t="s">
        <v>902</v>
      </c>
      <c r="C169" s="558" t="s">
        <v>903</v>
      </c>
      <c r="D169" s="530" t="s">
        <v>736</v>
      </c>
      <c r="E169" s="1123"/>
      <c r="F169" s="1135"/>
      <c r="G169" s="1135"/>
      <c r="H169" s="1135"/>
      <c r="I169" s="1195"/>
      <c r="J169" s="1075"/>
      <c r="K169" s="563">
        <f t="shared" si="2"/>
        <v>0</v>
      </c>
      <c r="L169" s="563">
        <f t="shared" si="3"/>
        <v>0</v>
      </c>
    </row>
    <row r="170" spans="1:12" ht="14.15" customHeight="1" x14ac:dyDescent="0.35">
      <c r="A170" s="548" t="s">
        <v>933</v>
      </c>
      <c r="B170" s="560" t="s">
        <v>902</v>
      </c>
      <c r="C170" s="558" t="s">
        <v>905</v>
      </c>
      <c r="D170" s="530" t="s">
        <v>736</v>
      </c>
      <c r="E170" s="1123"/>
      <c r="F170" s="1135"/>
      <c r="G170" s="1135"/>
      <c r="H170" s="1135"/>
      <c r="I170" s="1195"/>
      <c r="J170" s="1075"/>
      <c r="K170" s="563">
        <f t="shared" si="2"/>
        <v>0</v>
      </c>
      <c r="L170" s="563">
        <f t="shared" si="3"/>
        <v>0</v>
      </c>
    </row>
    <row r="171" spans="1:12" s="540" customFormat="1" ht="77.5" x14ac:dyDescent="0.35">
      <c r="A171" s="1288" t="s">
        <v>934</v>
      </c>
      <c r="B171" s="1289"/>
      <c r="C171" s="565" t="s">
        <v>935</v>
      </c>
      <c r="D171" s="534"/>
      <c r="E171" s="1123"/>
      <c r="F171" s="1130"/>
      <c r="G171" s="1130"/>
      <c r="H171" s="1130"/>
      <c r="I171" s="1195"/>
      <c r="J171" s="1076"/>
      <c r="K171" s="566"/>
      <c r="L171" s="566"/>
    </row>
    <row r="172" spans="1:12" s="540" customFormat="1" x14ac:dyDescent="0.35">
      <c r="A172" s="544">
        <v>2.2200000000000002</v>
      </c>
      <c r="B172" s="555"/>
      <c r="C172" s="522" t="s">
        <v>936</v>
      </c>
      <c r="D172" s="534"/>
      <c r="E172" s="1123"/>
      <c r="F172" s="1136"/>
      <c r="G172" s="1136"/>
      <c r="H172" s="1136"/>
      <c r="I172" s="1195"/>
      <c r="J172" s="654"/>
      <c r="K172" s="567"/>
      <c r="L172" s="567"/>
    </row>
    <row r="173" spans="1:12" s="526" customFormat="1" ht="31" x14ac:dyDescent="0.35">
      <c r="A173" s="568" t="s">
        <v>937</v>
      </c>
      <c r="B173" s="557" t="s">
        <v>938</v>
      </c>
      <c r="C173" s="558" t="s">
        <v>939</v>
      </c>
      <c r="D173" s="530" t="s">
        <v>736</v>
      </c>
      <c r="E173" s="1123"/>
      <c r="F173" s="1134"/>
      <c r="G173" s="1134"/>
      <c r="H173" s="1134"/>
      <c r="I173" s="1195"/>
      <c r="J173" s="559"/>
      <c r="K173" s="559">
        <f t="shared" ref="K173:K184" si="4">I173*J173</f>
        <v>0</v>
      </c>
      <c r="L173" s="559">
        <f t="shared" ref="L173:L184" si="5">H173+K173</f>
        <v>0</v>
      </c>
    </row>
    <row r="174" spans="1:12" s="526" customFormat="1" ht="31" collapsed="1" x14ac:dyDescent="0.35">
      <c r="A174" s="568" t="s">
        <v>940</v>
      </c>
      <c r="B174" s="557" t="s">
        <v>941</v>
      </c>
      <c r="C174" s="558" t="s">
        <v>942</v>
      </c>
      <c r="D174" s="530" t="s">
        <v>736</v>
      </c>
      <c r="E174" s="1123"/>
      <c r="F174" s="1134"/>
      <c r="G174" s="1134"/>
      <c r="H174" s="1134"/>
      <c r="I174" s="1195"/>
      <c r="J174" s="559"/>
      <c r="K174" s="559">
        <f t="shared" si="4"/>
        <v>0</v>
      </c>
      <c r="L174" s="559">
        <f t="shared" si="5"/>
        <v>0</v>
      </c>
    </row>
    <row r="175" spans="1:12" s="540" customFormat="1" ht="31" collapsed="1" x14ac:dyDescent="0.35">
      <c r="A175" s="568" t="s">
        <v>943</v>
      </c>
      <c r="B175" s="557" t="s">
        <v>944</v>
      </c>
      <c r="C175" s="569" t="s">
        <v>945</v>
      </c>
      <c r="D175" s="538" t="s">
        <v>736</v>
      </c>
      <c r="E175" s="1123"/>
      <c r="F175" s="1134"/>
      <c r="G175" s="1134"/>
      <c r="H175" s="1134"/>
      <c r="I175" s="1195"/>
      <c r="J175" s="559"/>
      <c r="K175" s="559">
        <f t="shared" si="4"/>
        <v>0</v>
      </c>
      <c r="L175" s="559">
        <f t="shared" si="5"/>
        <v>0</v>
      </c>
    </row>
    <row r="176" spans="1:12" s="526" customFormat="1" ht="31" collapsed="1" x14ac:dyDescent="0.35">
      <c r="A176" s="568" t="s">
        <v>946</v>
      </c>
      <c r="B176" s="557" t="s">
        <v>947</v>
      </c>
      <c r="C176" s="570" t="s">
        <v>948</v>
      </c>
      <c r="D176" s="530" t="s">
        <v>736</v>
      </c>
      <c r="E176" s="1123"/>
      <c r="F176" s="1134"/>
      <c r="G176" s="1134"/>
      <c r="H176" s="1134"/>
      <c r="I176" s="1195"/>
      <c r="J176" s="559"/>
      <c r="K176" s="559">
        <f t="shared" si="4"/>
        <v>0</v>
      </c>
      <c r="L176" s="559">
        <f t="shared" si="5"/>
        <v>0</v>
      </c>
    </row>
    <row r="177" spans="1:12" s="526" customFormat="1" ht="31" collapsed="1" x14ac:dyDescent="0.35">
      <c r="A177" s="568" t="s">
        <v>949</v>
      </c>
      <c r="B177" s="557" t="s">
        <v>950</v>
      </c>
      <c r="C177" s="571" t="s">
        <v>951</v>
      </c>
      <c r="D177" s="530" t="s">
        <v>736</v>
      </c>
      <c r="E177" s="1123"/>
      <c r="F177" s="1134"/>
      <c r="G177" s="1134"/>
      <c r="H177" s="1134"/>
      <c r="I177" s="1195"/>
      <c r="J177" s="559"/>
      <c r="K177" s="559">
        <f t="shared" si="4"/>
        <v>0</v>
      </c>
      <c r="L177" s="559">
        <f t="shared" si="5"/>
        <v>0</v>
      </c>
    </row>
    <row r="178" spans="1:12" s="526" customFormat="1" ht="31" collapsed="1" x14ac:dyDescent="0.35">
      <c r="A178" s="568" t="s">
        <v>952</v>
      </c>
      <c r="B178" s="557" t="s">
        <v>953</v>
      </c>
      <c r="C178" s="572" t="s">
        <v>954</v>
      </c>
      <c r="D178" s="530" t="s">
        <v>736</v>
      </c>
      <c r="E178" s="1123"/>
      <c r="F178" s="1134"/>
      <c r="G178" s="1134"/>
      <c r="H178" s="1134"/>
      <c r="I178" s="1195"/>
      <c r="J178" s="559"/>
      <c r="K178" s="559">
        <f t="shared" si="4"/>
        <v>0</v>
      </c>
      <c r="L178" s="559">
        <f t="shared" si="5"/>
        <v>0</v>
      </c>
    </row>
    <row r="179" spans="1:12" s="526" customFormat="1" ht="31" collapsed="1" x14ac:dyDescent="0.35">
      <c r="A179" s="568" t="s">
        <v>955</v>
      </c>
      <c r="B179" s="557" t="s">
        <v>956</v>
      </c>
      <c r="C179" s="573" t="s">
        <v>957</v>
      </c>
      <c r="D179" s="530" t="s">
        <v>736</v>
      </c>
      <c r="E179" s="1123"/>
      <c r="F179" s="1134"/>
      <c r="G179" s="1134"/>
      <c r="H179" s="1134"/>
      <c r="I179" s="1195"/>
      <c r="J179" s="559"/>
      <c r="K179" s="559">
        <f t="shared" si="4"/>
        <v>0</v>
      </c>
      <c r="L179" s="559">
        <f t="shared" si="5"/>
        <v>0</v>
      </c>
    </row>
    <row r="180" spans="1:12" ht="22.5" customHeight="1" collapsed="1" x14ac:dyDescent="0.35">
      <c r="A180" s="568" t="s">
        <v>958</v>
      </c>
      <c r="B180" s="574" t="s">
        <v>959</v>
      </c>
      <c r="C180" s="558" t="s">
        <v>960</v>
      </c>
      <c r="D180" s="530" t="s">
        <v>736</v>
      </c>
      <c r="E180" s="1123"/>
      <c r="F180" s="1134"/>
      <c r="G180" s="1134"/>
      <c r="H180" s="1134"/>
      <c r="I180" s="1195"/>
      <c r="J180" s="559"/>
      <c r="K180" s="559">
        <f t="shared" si="4"/>
        <v>0</v>
      </c>
      <c r="L180" s="559">
        <f t="shared" si="5"/>
        <v>0</v>
      </c>
    </row>
    <row r="181" spans="1:12" ht="22.5" customHeight="1" x14ac:dyDescent="0.35">
      <c r="A181" s="568" t="s">
        <v>961</v>
      </c>
      <c r="B181" s="574" t="s">
        <v>962</v>
      </c>
      <c r="C181" s="558" t="s">
        <v>963</v>
      </c>
      <c r="D181" s="530" t="s">
        <v>736</v>
      </c>
      <c r="E181" s="1123"/>
      <c r="F181" s="1134"/>
      <c r="G181" s="1134"/>
      <c r="H181" s="1134"/>
      <c r="I181" s="1195"/>
      <c r="J181" s="559"/>
      <c r="K181" s="559">
        <f t="shared" si="4"/>
        <v>0</v>
      </c>
      <c r="L181" s="559">
        <f t="shared" si="5"/>
        <v>0</v>
      </c>
    </row>
    <row r="182" spans="1:12" ht="31" x14ac:dyDescent="0.35">
      <c r="A182" s="568" t="s">
        <v>964</v>
      </c>
      <c r="B182" s="575" t="s">
        <v>533</v>
      </c>
      <c r="C182" s="573" t="s">
        <v>534</v>
      </c>
      <c r="D182" s="530" t="s">
        <v>736</v>
      </c>
      <c r="E182" s="1123"/>
      <c r="F182" s="1134"/>
      <c r="G182" s="1134"/>
      <c r="H182" s="1134"/>
      <c r="I182" s="1195"/>
      <c r="J182" s="559"/>
      <c r="K182" s="559">
        <f t="shared" si="4"/>
        <v>0</v>
      </c>
      <c r="L182" s="559">
        <f t="shared" si="5"/>
        <v>0</v>
      </c>
    </row>
    <row r="183" spans="1:12" ht="31" x14ac:dyDescent="0.35">
      <c r="A183" s="568" t="s">
        <v>965</v>
      </c>
      <c r="B183" s="575" t="s">
        <v>535</v>
      </c>
      <c r="C183" s="573" t="s">
        <v>536</v>
      </c>
      <c r="D183" s="530" t="s">
        <v>736</v>
      </c>
      <c r="E183" s="1123"/>
      <c r="F183" s="1134"/>
      <c r="G183" s="1134"/>
      <c r="H183" s="1134"/>
      <c r="I183" s="1195"/>
      <c r="J183" s="559"/>
      <c r="K183" s="559">
        <f t="shared" si="4"/>
        <v>0</v>
      </c>
      <c r="L183" s="559">
        <f t="shared" si="5"/>
        <v>0</v>
      </c>
    </row>
    <row r="184" spans="1:12" s="441" customFormat="1" ht="31.5" thickBot="1" x14ac:dyDescent="0.4">
      <c r="A184" s="576" t="s">
        <v>966</v>
      </c>
      <c r="B184" s="577" t="s">
        <v>537</v>
      </c>
      <c r="C184" s="578" t="s">
        <v>538</v>
      </c>
      <c r="D184" s="579" t="s">
        <v>736</v>
      </c>
      <c r="E184" s="1127"/>
      <c r="F184" s="1137"/>
      <c r="G184" s="1137"/>
      <c r="H184" s="1137"/>
      <c r="I184" s="1195"/>
      <c r="J184" s="581"/>
      <c r="K184" s="581">
        <f t="shared" si="4"/>
        <v>0</v>
      </c>
      <c r="L184" s="581">
        <f t="shared" si="5"/>
        <v>0</v>
      </c>
    </row>
    <row r="185" spans="1:12" s="587" customFormat="1" ht="37.5" customHeight="1" thickBot="1" x14ac:dyDescent="0.4">
      <c r="A185" s="582"/>
      <c r="B185" s="583"/>
      <c r="C185" s="584" t="s">
        <v>68</v>
      </c>
      <c r="D185" s="585" t="s">
        <v>967</v>
      </c>
      <c r="E185" s="1101"/>
      <c r="F185" s="586"/>
      <c r="G185" s="586"/>
      <c r="H185" s="1196"/>
      <c r="I185" s="1197"/>
      <c r="J185" s="821"/>
      <c r="K185" s="586">
        <f>SUM(K13:K16,K18:K21,K23:K26,K28:K31,K33:K36,K38:K41,K43:K46,K48:K51,K53:K56,K58:K61,K63:K66,K68:K71,K73:K76,K78:K81,K83:K86,K88:K91,K100,K108:K111,K113:K116,K119:K145,K147:K170,K173:K184)</f>
        <v>0</v>
      </c>
      <c r="L185" s="586">
        <f>SUM(L13:L16,L18:L21,L23:L26,L28:L31,L33:L36,L38:L41,L43:L46,L48:L51,L53:L56,L58:L61,L63:L66,L68:L71,L73:L76,L78:L81,L83:L86,L88:L91,L100,L108:L111,L113:L116,L119:L145,L147:L170,L173:L184)</f>
        <v>0</v>
      </c>
    </row>
    <row r="186" spans="1:12" s="594" customFormat="1" ht="37.5" customHeight="1" x14ac:dyDescent="0.35">
      <c r="A186" s="588"/>
      <c r="B186" s="589"/>
      <c r="C186" s="590"/>
      <c r="D186" s="591"/>
      <c r="E186" s="591"/>
      <c r="F186" s="592"/>
      <c r="G186" s="592"/>
      <c r="H186" s="593"/>
      <c r="I186" s="591"/>
      <c r="J186" s="824"/>
      <c r="K186" s="592"/>
      <c r="L186" s="592"/>
    </row>
    <row r="187" spans="1:12" s="358" customFormat="1" ht="26.5" customHeight="1" x14ac:dyDescent="0.35">
      <c r="A187" s="1199" t="s">
        <v>699</v>
      </c>
      <c r="B187" s="1200"/>
      <c r="C187" s="446"/>
      <c r="D187" s="1264"/>
      <c r="E187" s="1265"/>
      <c r="H187" s="448"/>
      <c r="I187" s="448"/>
      <c r="J187" s="988"/>
      <c r="L187" s="448"/>
    </row>
    <row r="188" spans="1:12" s="358" customFormat="1" ht="26.5" customHeight="1" x14ac:dyDescent="0.35">
      <c r="A188" s="1199" t="s">
        <v>700</v>
      </c>
      <c r="B188" s="1200"/>
      <c r="C188" s="446" t="s">
        <v>421</v>
      </c>
      <c r="D188" s="1271"/>
      <c r="E188" s="1272"/>
      <c r="H188" s="448"/>
      <c r="I188" s="448"/>
      <c r="J188" s="988"/>
      <c r="L188" s="448"/>
    </row>
    <row r="189" spans="1:12" s="358" customFormat="1" ht="26.5" customHeight="1" x14ac:dyDescent="0.35">
      <c r="A189" s="1199" t="s">
        <v>701</v>
      </c>
      <c r="B189" s="1200"/>
      <c r="C189" s="449"/>
      <c r="D189" s="1264"/>
      <c r="E189" s="1265"/>
      <c r="H189" s="448"/>
      <c r="I189" s="448"/>
      <c r="J189" s="988"/>
      <c r="L189" s="448"/>
    </row>
    <row r="190" spans="1:12" s="358" customFormat="1" ht="26.5" customHeight="1" x14ac:dyDescent="0.35">
      <c r="A190" s="1199" t="s">
        <v>422</v>
      </c>
      <c r="B190" s="1200"/>
      <c r="C190" s="446" t="s">
        <v>421</v>
      </c>
      <c r="D190" s="1271"/>
      <c r="E190" s="1272"/>
      <c r="H190" s="448"/>
      <c r="I190" s="448"/>
      <c r="J190" s="988"/>
      <c r="L190" s="448"/>
    </row>
    <row r="191" spans="1:12" s="358" customFormat="1" ht="26.5" customHeight="1" x14ac:dyDescent="0.35">
      <c r="A191" s="1199" t="s">
        <v>423</v>
      </c>
      <c r="B191" s="1200"/>
      <c r="C191" s="446"/>
      <c r="D191" s="1264"/>
      <c r="E191" s="1265"/>
      <c r="H191" s="448"/>
      <c r="I191" s="448"/>
      <c r="J191" s="988"/>
      <c r="L191" s="448"/>
    </row>
    <row r="192" spans="1:12" s="358" customFormat="1" ht="26.5" customHeight="1" x14ac:dyDescent="0.35">
      <c r="A192" s="1199" t="s">
        <v>45</v>
      </c>
      <c r="B192" s="1200"/>
      <c r="C192" s="446" t="s">
        <v>421</v>
      </c>
      <c r="D192" s="1271"/>
      <c r="E192" s="1272"/>
      <c r="H192" s="448"/>
      <c r="I192" s="448"/>
      <c r="J192" s="988"/>
      <c r="L192" s="448"/>
    </row>
    <row r="193" spans="1:12" s="358" customFormat="1" ht="26.5" customHeight="1" x14ac:dyDescent="0.35">
      <c r="A193" s="1199" t="s">
        <v>424</v>
      </c>
      <c r="B193" s="1200"/>
      <c r="C193" s="446"/>
      <c r="D193" s="1264"/>
      <c r="E193" s="1265"/>
      <c r="H193" s="448"/>
      <c r="I193" s="448"/>
      <c r="J193" s="988"/>
      <c r="L193" s="448"/>
    </row>
    <row r="194" spans="1:12" s="358" customFormat="1" ht="26.5" customHeight="1" thickBot="1" x14ac:dyDescent="0.4">
      <c r="A194" s="1201" t="s">
        <v>702</v>
      </c>
      <c r="B194" s="1202"/>
      <c r="C194" s="450" t="s">
        <v>421</v>
      </c>
      <c r="D194" s="1271"/>
      <c r="E194" s="1272"/>
      <c r="H194" s="448"/>
      <c r="I194" s="448"/>
      <c r="J194" s="988"/>
      <c r="L194" s="448"/>
    </row>
    <row r="195" spans="1:12" x14ac:dyDescent="0.35">
      <c r="D195" s="596"/>
      <c r="E195" s="596"/>
      <c r="I195" s="596"/>
    </row>
    <row r="196" spans="1:12" x14ac:dyDescent="0.35">
      <c r="D196" s="596"/>
      <c r="E196" s="596"/>
      <c r="I196" s="596"/>
    </row>
    <row r="197" spans="1:12" x14ac:dyDescent="0.35">
      <c r="D197" s="596"/>
      <c r="E197" s="596"/>
      <c r="I197" s="596"/>
    </row>
    <row r="198" spans="1:12" x14ac:dyDescent="0.35">
      <c r="D198" s="596"/>
      <c r="E198" s="596"/>
      <c r="I198" s="596"/>
    </row>
    <row r="199" spans="1:12" x14ac:dyDescent="0.35">
      <c r="D199" s="596"/>
      <c r="E199" s="596"/>
      <c r="I199" s="596"/>
    </row>
    <row r="200" spans="1:12" x14ac:dyDescent="0.35">
      <c r="D200" s="597"/>
      <c r="E200" s="597"/>
      <c r="I200" s="597"/>
    </row>
    <row r="201" spans="1:12" x14ac:dyDescent="0.35">
      <c r="D201" s="597"/>
      <c r="E201" s="597"/>
      <c r="I201" s="597"/>
    </row>
    <row r="202" spans="1:12" x14ac:dyDescent="0.35">
      <c r="D202" s="597"/>
      <c r="E202" s="597"/>
      <c r="I202" s="597"/>
    </row>
    <row r="203" spans="1:12" x14ac:dyDescent="0.35">
      <c r="D203" s="597"/>
      <c r="E203" s="597"/>
      <c r="I203" s="597"/>
    </row>
    <row r="204" spans="1:12" x14ac:dyDescent="0.35">
      <c r="D204" s="597"/>
      <c r="E204" s="597"/>
      <c r="I204" s="597"/>
    </row>
    <row r="205" spans="1:12" x14ac:dyDescent="0.35">
      <c r="D205" s="504"/>
      <c r="E205" s="504"/>
      <c r="I205" s="504"/>
    </row>
    <row r="206" spans="1:12" x14ac:dyDescent="0.35">
      <c r="D206" s="359"/>
      <c r="E206" s="359"/>
      <c r="I206" s="359"/>
    </row>
    <row r="207" spans="1:12" x14ac:dyDescent="0.35">
      <c r="D207" s="359"/>
      <c r="E207" s="359"/>
      <c r="I207" s="359"/>
    </row>
    <row r="208" spans="1:12" x14ac:dyDescent="0.35">
      <c r="D208" s="359"/>
      <c r="E208" s="359"/>
      <c r="I208" s="359"/>
    </row>
    <row r="209" spans="4:9" x14ac:dyDescent="0.35">
      <c r="D209" s="359"/>
      <c r="E209" s="359"/>
      <c r="I209" s="359"/>
    </row>
  </sheetData>
  <mergeCells count="42">
    <mergeCell ref="A188:B188"/>
    <mergeCell ref="D188:E188"/>
    <mergeCell ref="A189:B189"/>
    <mergeCell ref="D189:E189"/>
    <mergeCell ref="A190:B190"/>
    <mergeCell ref="D190:E190"/>
    <mergeCell ref="A194:B194"/>
    <mergeCell ref="D194:E194"/>
    <mergeCell ref="A191:B191"/>
    <mergeCell ref="D191:E191"/>
    <mergeCell ref="A192:B192"/>
    <mergeCell ref="D192:E192"/>
    <mergeCell ref="A193:B193"/>
    <mergeCell ref="D193:E193"/>
    <mergeCell ref="A117:B117"/>
    <mergeCell ref="A171:B171"/>
    <mergeCell ref="A187:B187"/>
    <mergeCell ref="D187:E187"/>
    <mergeCell ref="B8:D8"/>
    <mergeCell ref="E8:E9"/>
    <mergeCell ref="A7:L7"/>
    <mergeCell ref="K8:K9"/>
    <mergeCell ref="L8:L9"/>
    <mergeCell ref="B9:D9"/>
    <mergeCell ref="A11:B11"/>
    <mergeCell ref="F8:F9"/>
    <mergeCell ref="G8:G9"/>
    <mergeCell ref="H8:H9"/>
    <mergeCell ref="I8:I9"/>
    <mergeCell ref="J8:J9"/>
    <mergeCell ref="A1:B1"/>
    <mergeCell ref="C1:D1"/>
    <mergeCell ref="A2:B2"/>
    <mergeCell ref="C2:D2"/>
    <mergeCell ref="A3:B3"/>
    <mergeCell ref="C3:D3"/>
    <mergeCell ref="A4:B4"/>
    <mergeCell ref="C4:D4"/>
    <mergeCell ref="A5:B5"/>
    <mergeCell ref="C5:D5"/>
    <mergeCell ref="A6:B6"/>
    <mergeCell ref="C6:D6"/>
  </mergeCells>
  <pageMargins left="0.25" right="0.25" top="0.75" bottom="0.75" header="0.3" footer="0.3"/>
  <pageSetup paperSize="9" scale="38" fitToHeight="0" orientation="portrait" r:id="rId1"/>
  <rowBreaks count="3" manualBreakCount="3">
    <brk id="91" max="16383" man="1"/>
    <brk id="106" max="11" man="1"/>
    <brk id="170" max="11"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F35F4-9D2C-4B6D-82D2-30BB55E65C02}">
  <sheetPr>
    <tabColor rgb="FF66FFFF"/>
    <pageSetUpPr fitToPage="1"/>
  </sheetPr>
  <dimension ref="A1:L358"/>
  <sheetViews>
    <sheetView view="pageBreakPreview" zoomScale="52" zoomScaleNormal="70" zoomScaleSheetLayoutView="52" workbookViewId="0">
      <selection activeCell="B28" sqref="B28:C28"/>
    </sheetView>
  </sheetViews>
  <sheetFormatPr defaultColWidth="8.81640625" defaultRowHeight="15.5" x14ac:dyDescent="0.35"/>
  <cols>
    <col min="1" max="1" width="19.54296875" style="619" customWidth="1"/>
    <col min="2" max="2" width="16.1796875" style="619" customWidth="1"/>
    <col min="3" max="3" width="58.54296875" style="443" customWidth="1"/>
    <col min="4" max="4" width="23.81640625" style="619" customWidth="1"/>
    <col min="5" max="5" width="8.81640625" style="442" hidden="1" customWidth="1"/>
    <col min="6" max="6" width="9.7265625" style="442" customWidth="1"/>
    <col min="7" max="8" width="15.08984375" style="442" customWidth="1"/>
    <col min="9" max="9" width="10.90625" style="442" customWidth="1"/>
    <col min="10" max="12" width="15.08984375" style="442" customWidth="1"/>
    <col min="13" max="16384" width="8.81640625" style="443"/>
  </cols>
  <sheetData>
    <row r="1" spans="1:12" ht="29" customHeight="1" x14ac:dyDescent="0.35">
      <c r="A1" s="1262" t="s">
        <v>328</v>
      </c>
      <c r="B1" s="1263"/>
      <c r="C1" s="1198"/>
      <c r="D1" s="1198"/>
      <c r="E1" s="441"/>
      <c r="F1" s="441"/>
      <c r="G1" s="441"/>
      <c r="H1" s="441"/>
      <c r="I1" s="441"/>
      <c r="J1" s="448"/>
    </row>
    <row r="2" spans="1:12" ht="29" customHeight="1" x14ac:dyDescent="0.35">
      <c r="A2" s="1262" t="s">
        <v>329</v>
      </c>
      <c r="B2" s="1263"/>
      <c r="C2" s="1198"/>
      <c r="D2" s="1198"/>
      <c r="E2" s="441"/>
      <c r="F2" s="441"/>
      <c r="G2" s="441"/>
      <c r="H2" s="441"/>
      <c r="I2" s="441"/>
      <c r="J2" s="448"/>
    </row>
    <row r="3" spans="1:12" ht="29" customHeight="1" x14ac:dyDescent="0.35">
      <c r="A3" s="1262" t="s">
        <v>330</v>
      </c>
      <c r="B3" s="1263"/>
      <c r="C3" s="1198"/>
      <c r="D3" s="1198"/>
      <c r="E3" s="441"/>
      <c r="F3" s="441"/>
      <c r="G3" s="441"/>
      <c r="H3" s="441"/>
      <c r="I3" s="441"/>
      <c r="J3" s="448"/>
    </row>
    <row r="4" spans="1:12" ht="29" customHeight="1" x14ac:dyDescent="0.35">
      <c r="A4" s="1262" t="s">
        <v>331</v>
      </c>
      <c r="B4" s="1263"/>
      <c r="C4" s="1198"/>
      <c r="D4" s="1198"/>
      <c r="E4" s="441"/>
      <c r="F4" s="441"/>
      <c r="G4" s="441"/>
      <c r="H4" s="441"/>
      <c r="I4" s="441"/>
      <c r="J4" s="448"/>
    </row>
    <row r="5" spans="1:12" ht="29" customHeight="1" x14ac:dyDescent="0.35">
      <c r="A5" s="1262" t="s">
        <v>332</v>
      </c>
      <c r="B5" s="1263"/>
      <c r="C5" s="1198"/>
      <c r="D5" s="1198"/>
      <c r="E5" s="441"/>
      <c r="F5" s="441"/>
      <c r="G5" s="441"/>
      <c r="H5" s="441"/>
      <c r="I5" s="441"/>
      <c r="J5" s="448"/>
    </row>
    <row r="6" spans="1:12" ht="29" customHeight="1" thickBot="1" x14ac:dyDescent="0.4">
      <c r="A6" s="1262" t="s">
        <v>333</v>
      </c>
      <c r="B6" s="1263"/>
      <c r="C6" s="1198"/>
      <c r="D6" s="1198"/>
      <c r="E6" s="441"/>
      <c r="F6" s="441"/>
      <c r="G6" s="441"/>
      <c r="H6" s="441"/>
      <c r="I6" s="441"/>
      <c r="J6" s="448"/>
    </row>
    <row r="7" spans="1:12" ht="28" customHeight="1" thickBot="1" x14ac:dyDescent="0.4">
      <c r="A7" s="1297"/>
      <c r="B7" s="1298"/>
      <c r="C7" s="1298"/>
      <c r="D7" s="1298"/>
      <c r="E7" s="1298"/>
      <c r="F7" s="1298"/>
      <c r="G7" s="1298"/>
      <c r="H7" s="1298"/>
      <c r="I7" s="1298"/>
      <c r="J7" s="1298"/>
      <c r="K7" s="1298"/>
      <c r="L7" s="1299"/>
    </row>
    <row r="8" spans="1:12" s="600" customFormat="1" ht="22" customHeight="1" x14ac:dyDescent="0.35">
      <c r="A8" s="505" t="s">
        <v>968</v>
      </c>
      <c r="B8" s="1310" t="s">
        <v>969</v>
      </c>
      <c r="C8" s="1311"/>
      <c r="D8" s="1311"/>
      <c r="E8" s="1294" t="s">
        <v>723</v>
      </c>
      <c r="F8" s="1273" t="s">
        <v>427</v>
      </c>
      <c r="G8" s="1273" t="s">
        <v>428</v>
      </c>
      <c r="H8" s="1275" t="s">
        <v>724</v>
      </c>
      <c r="I8" s="1273" t="s">
        <v>430</v>
      </c>
      <c r="J8" s="1296" t="s">
        <v>431</v>
      </c>
      <c r="K8" s="1273" t="s">
        <v>725</v>
      </c>
      <c r="L8" s="1296" t="s">
        <v>726</v>
      </c>
    </row>
    <row r="9" spans="1:12" s="600" customFormat="1" ht="74.5" customHeight="1" thickBot="1" x14ac:dyDescent="0.4">
      <c r="A9" s="505"/>
      <c r="B9" s="1300" t="s">
        <v>970</v>
      </c>
      <c r="C9" s="1301"/>
      <c r="D9" s="1301"/>
      <c r="E9" s="1295"/>
      <c r="F9" s="1274"/>
      <c r="G9" s="1274"/>
      <c r="H9" s="1276"/>
      <c r="I9" s="1274"/>
      <c r="J9" s="1274"/>
      <c r="K9" s="1274"/>
      <c r="L9" s="1274"/>
    </row>
    <row r="10" spans="1:12" s="600" customFormat="1" x14ac:dyDescent="0.35">
      <c r="A10" s="511" t="s">
        <v>728</v>
      </c>
      <c r="B10" s="601" t="s">
        <v>729</v>
      </c>
      <c r="C10" s="513" t="s">
        <v>340</v>
      </c>
      <c r="D10" s="514" t="s">
        <v>341</v>
      </c>
      <c r="E10" s="1115"/>
      <c r="F10" s="506"/>
      <c r="G10" s="506"/>
      <c r="H10" s="507"/>
      <c r="I10" s="506"/>
      <c r="J10" s="1302"/>
      <c r="K10" s="506"/>
      <c r="L10" s="599"/>
    </row>
    <row r="11" spans="1:12" s="606" customFormat="1" ht="81" customHeight="1" x14ac:dyDescent="0.35">
      <c r="A11" s="1304" t="s">
        <v>971</v>
      </c>
      <c r="B11" s="1305"/>
      <c r="C11" s="604" t="s">
        <v>972</v>
      </c>
      <c r="D11" s="605"/>
      <c r="E11" s="1116"/>
      <c r="F11" s="509"/>
      <c r="G11" s="509"/>
      <c r="H11" s="510"/>
      <c r="I11" s="509"/>
      <c r="J11" s="1303"/>
      <c r="K11" s="509"/>
      <c r="L11" s="509"/>
    </row>
    <row r="12" spans="1:12" s="606" customFormat="1" ht="81" customHeight="1" x14ac:dyDescent="0.35">
      <c r="A12" s="602">
        <v>3.1</v>
      </c>
      <c r="B12" s="603"/>
      <c r="C12" s="604"/>
      <c r="D12" s="605"/>
      <c r="E12" s="1117"/>
      <c r="F12" s="607"/>
      <c r="G12" s="607"/>
      <c r="H12" s="607"/>
      <c r="I12" s="607"/>
      <c r="J12" s="607"/>
      <c r="K12" s="607"/>
      <c r="L12" s="607"/>
    </row>
    <row r="13" spans="1:12" s="606" customFormat="1" x14ac:dyDescent="0.35">
      <c r="A13" s="541" t="s">
        <v>156</v>
      </c>
      <c r="B13" s="539">
        <v>3136</v>
      </c>
      <c r="C13" s="608" t="s">
        <v>973</v>
      </c>
      <c r="D13" s="538" t="s">
        <v>122</v>
      </c>
      <c r="E13" s="1118"/>
      <c r="F13" s="1138"/>
      <c r="G13" s="1138"/>
      <c r="H13" s="1138">
        <f>F13*G13</f>
        <v>0</v>
      </c>
      <c r="I13" s="1138"/>
      <c r="J13" s="609"/>
      <c r="K13" s="609">
        <f>I13*J13</f>
        <v>0</v>
      </c>
      <c r="L13" s="609">
        <f>H13+K13</f>
        <v>0</v>
      </c>
    </row>
    <row r="14" spans="1:12" s="606" customFormat="1" x14ac:dyDescent="0.35">
      <c r="A14" s="541" t="s">
        <v>157</v>
      </c>
      <c r="B14" s="539">
        <v>3136</v>
      </c>
      <c r="C14" s="608" t="s">
        <v>974</v>
      </c>
      <c r="D14" s="538" t="s">
        <v>122</v>
      </c>
      <c r="E14" s="1118"/>
      <c r="F14" s="1138"/>
      <c r="G14" s="1138"/>
      <c r="H14" s="1138">
        <f t="shared" ref="H14:H27" si="0">F14*G14</f>
        <v>0</v>
      </c>
      <c r="I14" s="1138"/>
      <c r="J14" s="609"/>
      <c r="K14" s="609">
        <f t="shared" ref="K14:K26" si="1">I14*J14</f>
        <v>0</v>
      </c>
      <c r="L14" s="609">
        <f t="shared" ref="L14:L26" si="2">H14+K14</f>
        <v>0</v>
      </c>
    </row>
    <row r="15" spans="1:12" s="606" customFormat="1" x14ac:dyDescent="0.35">
      <c r="A15" s="541" t="s">
        <v>158</v>
      </c>
      <c r="B15" s="539">
        <v>3136</v>
      </c>
      <c r="C15" s="608" t="s">
        <v>635</v>
      </c>
      <c r="D15" s="538" t="s">
        <v>122</v>
      </c>
      <c r="E15" s="1118"/>
      <c r="F15" s="1138"/>
      <c r="G15" s="1138"/>
      <c r="H15" s="1138">
        <f t="shared" si="0"/>
        <v>0</v>
      </c>
      <c r="I15" s="1138"/>
      <c r="J15" s="609"/>
      <c r="K15" s="609">
        <f t="shared" si="1"/>
        <v>0</v>
      </c>
      <c r="L15" s="609">
        <f t="shared" si="2"/>
        <v>0</v>
      </c>
    </row>
    <row r="16" spans="1:12" s="606" customFormat="1" x14ac:dyDescent="0.35">
      <c r="A16" s="541" t="s">
        <v>159</v>
      </c>
      <c r="B16" s="539">
        <v>3136</v>
      </c>
      <c r="C16" s="608" t="s">
        <v>633</v>
      </c>
      <c r="D16" s="538" t="s">
        <v>122</v>
      </c>
      <c r="E16" s="1118"/>
      <c r="F16" s="1138"/>
      <c r="G16" s="1138"/>
      <c r="H16" s="1138">
        <f t="shared" si="0"/>
        <v>0</v>
      </c>
      <c r="I16" s="1138"/>
      <c r="J16" s="609"/>
      <c r="K16" s="609">
        <f t="shared" si="1"/>
        <v>0</v>
      </c>
      <c r="L16" s="609">
        <f t="shared" si="2"/>
        <v>0</v>
      </c>
    </row>
    <row r="17" spans="1:12" s="606" customFormat="1" x14ac:dyDescent="0.35">
      <c r="A17" s="541" t="s">
        <v>160</v>
      </c>
      <c r="B17" s="539">
        <v>3136</v>
      </c>
      <c r="C17" s="608" t="s">
        <v>975</v>
      </c>
      <c r="D17" s="538" t="s">
        <v>122</v>
      </c>
      <c r="E17" s="1118"/>
      <c r="F17" s="1138"/>
      <c r="G17" s="1138"/>
      <c r="H17" s="1138">
        <f t="shared" si="0"/>
        <v>0</v>
      </c>
      <c r="I17" s="1138"/>
      <c r="J17" s="609"/>
      <c r="K17" s="609">
        <f t="shared" si="1"/>
        <v>0</v>
      </c>
      <c r="L17" s="609">
        <f t="shared" si="2"/>
        <v>0</v>
      </c>
    </row>
    <row r="18" spans="1:12" s="606" customFormat="1" x14ac:dyDescent="0.35">
      <c r="A18" s="541" t="s">
        <v>976</v>
      </c>
      <c r="B18" s="539">
        <v>3136</v>
      </c>
      <c r="C18" s="608" t="s">
        <v>977</v>
      </c>
      <c r="D18" s="538" t="s">
        <v>122</v>
      </c>
      <c r="E18" s="1118"/>
      <c r="F18" s="1138"/>
      <c r="G18" s="1138"/>
      <c r="H18" s="1138">
        <f t="shared" si="0"/>
        <v>0</v>
      </c>
      <c r="I18" s="1138"/>
      <c r="J18" s="609"/>
      <c r="K18" s="609">
        <f t="shared" si="1"/>
        <v>0</v>
      </c>
      <c r="L18" s="609">
        <f t="shared" si="2"/>
        <v>0</v>
      </c>
    </row>
    <row r="19" spans="1:12" s="606" customFormat="1" x14ac:dyDescent="0.35">
      <c r="A19" s="541" t="s">
        <v>978</v>
      </c>
      <c r="B19" s="539">
        <v>3136</v>
      </c>
      <c r="C19" s="608" t="s">
        <v>634</v>
      </c>
      <c r="D19" s="538" t="s">
        <v>122</v>
      </c>
      <c r="E19" s="1118"/>
      <c r="F19" s="1138"/>
      <c r="G19" s="1138"/>
      <c r="H19" s="1138">
        <f t="shared" si="0"/>
        <v>0</v>
      </c>
      <c r="I19" s="1138"/>
      <c r="J19" s="609"/>
      <c r="K19" s="609">
        <f t="shared" si="1"/>
        <v>0</v>
      </c>
      <c r="L19" s="609">
        <f t="shared" si="2"/>
        <v>0</v>
      </c>
    </row>
    <row r="20" spans="1:12" s="606" customFormat="1" x14ac:dyDescent="0.35">
      <c r="A20" s="541" t="s">
        <v>979</v>
      </c>
      <c r="B20" s="539">
        <v>3136</v>
      </c>
      <c r="C20" s="608" t="s">
        <v>980</v>
      </c>
      <c r="D20" s="538" t="s">
        <v>122</v>
      </c>
      <c r="E20" s="1118"/>
      <c r="F20" s="1138"/>
      <c r="G20" s="1138"/>
      <c r="H20" s="1138">
        <f t="shared" si="0"/>
        <v>0</v>
      </c>
      <c r="I20" s="1138"/>
      <c r="J20" s="609"/>
      <c r="K20" s="609">
        <f t="shared" si="1"/>
        <v>0</v>
      </c>
      <c r="L20" s="609">
        <f t="shared" si="2"/>
        <v>0</v>
      </c>
    </row>
    <row r="21" spans="1:12" s="606" customFormat="1" x14ac:dyDescent="0.35">
      <c r="A21" s="541" t="s">
        <v>981</v>
      </c>
      <c r="B21" s="539">
        <v>3136</v>
      </c>
      <c r="C21" s="608" t="s">
        <v>982</v>
      </c>
      <c r="D21" s="538" t="s">
        <v>122</v>
      </c>
      <c r="E21" s="1118"/>
      <c r="F21" s="1138"/>
      <c r="G21" s="1138"/>
      <c r="H21" s="1138">
        <f t="shared" si="0"/>
        <v>0</v>
      </c>
      <c r="I21" s="1138"/>
      <c r="J21" s="609"/>
      <c r="K21" s="609">
        <f t="shared" si="1"/>
        <v>0</v>
      </c>
      <c r="L21" s="609">
        <f t="shared" si="2"/>
        <v>0</v>
      </c>
    </row>
    <row r="22" spans="1:12" s="606" customFormat="1" x14ac:dyDescent="0.35">
      <c r="A22" s="541" t="s">
        <v>983</v>
      </c>
      <c r="B22" s="539">
        <v>3136</v>
      </c>
      <c r="C22" s="610" t="s">
        <v>984</v>
      </c>
      <c r="D22" s="538" t="s">
        <v>122</v>
      </c>
      <c r="E22" s="1118"/>
      <c r="F22" s="1138"/>
      <c r="G22" s="1138"/>
      <c r="H22" s="1138">
        <f t="shared" si="0"/>
        <v>0</v>
      </c>
      <c r="I22" s="1138"/>
      <c r="J22" s="609"/>
      <c r="K22" s="609">
        <f t="shared" si="1"/>
        <v>0</v>
      </c>
      <c r="L22" s="609">
        <f t="shared" si="2"/>
        <v>0</v>
      </c>
    </row>
    <row r="23" spans="1:12" s="606" customFormat="1" x14ac:dyDescent="0.35">
      <c r="A23" s="541" t="s">
        <v>985</v>
      </c>
      <c r="B23" s="539">
        <v>3136</v>
      </c>
      <c r="C23" s="610" t="s">
        <v>986</v>
      </c>
      <c r="D23" s="538" t="s">
        <v>122</v>
      </c>
      <c r="E23" s="1118"/>
      <c r="F23" s="1138"/>
      <c r="G23" s="1138"/>
      <c r="H23" s="1138">
        <f t="shared" si="0"/>
        <v>0</v>
      </c>
      <c r="I23" s="1138"/>
      <c r="J23" s="609"/>
      <c r="K23" s="609">
        <f t="shared" si="1"/>
        <v>0</v>
      </c>
      <c r="L23" s="609">
        <f t="shared" si="2"/>
        <v>0</v>
      </c>
    </row>
    <row r="24" spans="1:12" s="606" customFormat="1" x14ac:dyDescent="0.35">
      <c r="A24" s="541" t="s">
        <v>987</v>
      </c>
      <c r="B24" s="539">
        <v>3136</v>
      </c>
      <c r="C24" s="608" t="s">
        <v>988</v>
      </c>
      <c r="D24" s="538" t="s">
        <v>122</v>
      </c>
      <c r="E24" s="1118"/>
      <c r="F24" s="1138"/>
      <c r="G24" s="1138"/>
      <c r="H24" s="1138">
        <f t="shared" si="0"/>
        <v>0</v>
      </c>
      <c r="I24" s="1138"/>
      <c r="J24" s="609"/>
      <c r="K24" s="609">
        <f t="shared" si="1"/>
        <v>0</v>
      </c>
      <c r="L24" s="609">
        <f t="shared" si="2"/>
        <v>0</v>
      </c>
    </row>
    <row r="25" spans="1:12" s="606" customFormat="1" x14ac:dyDescent="0.35">
      <c r="A25" s="541" t="s">
        <v>989</v>
      </c>
      <c r="B25" s="539">
        <v>3136</v>
      </c>
      <c r="C25" s="608" t="s">
        <v>990</v>
      </c>
      <c r="D25" s="538" t="s">
        <v>122</v>
      </c>
      <c r="E25" s="1118"/>
      <c r="F25" s="1138"/>
      <c r="G25" s="1138"/>
      <c r="H25" s="1138">
        <f t="shared" si="0"/>
        <v>0</v>
      </c>
      <c r="I25" s="1138"/>
      <c r="J25" s="609"/>
      <c r="K25" s="609">
        <f t="shared" si="1"/>
        <v>0</v>
      </c>
      <c r="L25" s="609">
        <f t="shared" si="2"/>
        <v>0</v>
      </c>
    </row>
    <row r="26" spans="1:12" s="606" customFormat="1" x14ac:dyDescent="0.35">
      <c r="A26" s="541" t="s">
        <v>991</v>
      </c>
      <c r="B26" s="539">
        <v>3136</v>
      </c>
      <c r="C26" s="610" t="s">
        <v>992</v>
      </c>
      <c r="D26" s="538" t="s">
        <v>122</v>
      </c>
      <c r="E26" s="1118"/>
      <c r="F26" s="1138"/>
      <c r="G26" s="1138"/>
      <c r="H26" s="1138">
        <f t="shared" si="0"/>
        <v>0</v>
      </c>
      <c r="I26" s="1138"/>
      <c r="J26" s="609"/>
      <c r="K26" s="609">
        <f t="shared" si="1"/>
        <v>0</v>
      </c>
      <c r="L26" s="609">
        <f t="shared" si="2"/>
        <v>0</v>
      </c>
    </row>
    <row r="27" spans="1:12" s="606" customFormat="1" ht="41.5" customHeight="1" x14ac:dyDescent="0.35">
      <c r="A27" s="541" t="s">
        <v>993</v>
      </c>
      <c r="B27" s="539">
        <v>3136</v>
      </c>
      <c r="C27" s="610" t="s">
        <v>994</v>
      </c>
      <c r="D27" s="538" t="s">
        <v>122</v>
      </c>
      <c r="E27" s="1118"/>
      <c r="F27" s="1138"/>
      <c r="G27" s="1138"/>
      <c r="H27" s="1138">
        <f t="shared" si="0"/>
        <v>0</v>
      </c>
      <c r="I27" s="1138"/>
      <c r="J27" s="609"/>
      <c r="K27" s="609">
        <f>I27*J27</f>
        <v>0</v>
      </c>
      <c r="L27" s="609">
        <f>H27+K27</f>
        <v>0</v>
      </c>
    </row>
    <row r="28" spans="1:12" s="606" customFormat="1" ht="265" customHeight="1" x14ac:dyDescent="0.35">
      <c r="A28" s="611" t="s">
        <v>971</v>
      </c>
      <c r="B28" s="1306" t="s">
        <v>995</v>
      </c>
      <c r="C28" s="1307"/>
      <c r="D28" s="534"/>
      <c r="E28" s="1117"/>
      <c r="F28" s="1139"/>
      <c r="G28" s="1139"/>
      <c r="H28" s="1139"/>
      <c r="I28" s="1138"/>
      <c r="J28" s="607"/>
      <c r="K28" s="607"/>
      <c r="L28" s="607"/>
    </row>
    <row r="29" spans="1:12" s="606" customFormat="1" ht="43" customHeight="1" x14ac:dyDescent="0.35">
      <c r="A29" s="613">
        <v>3.2</v>
      </c>
      <c r="B29" s="612"/>
      <c r="C29" s="613"/>
      <c r="D29" s="534"/>
      <c r="E29" s="1117"/>
      <c r="F29" s="1139"/>
      <c r="G29" s="1139"/>
      <c r="H29" s="1139"/>
      <c r="I29" s="1138"/>
      <c r="J29" s="607"/>
      <c r="K29" s="607"/>
      <c r="L29" s="607"/>
    </row>
    <row r="30" spans="1:12" s="606" customFormat="1" x14ac:dyDescent="0.35">
      <c r="A30" s="541" t="s">
        <v>161</v>
      </c>
      <c r="B30" s="614" t="s">
        <v>996</v>
      </c>
      <c r="C30" s="608" t="s">
        <v>997</v>
      </c>
      <c r="D30" s="538" t="s">
        <v>736</v>
      </c>
      <c r="E30" s="1118"/>
      <c r="F30" s="1138"/>
      <c r="G30" s="1138"/>
      <c r="H30" s="1138">
        <f t="shared" ref="H30:H93" si="3">F30*G30</f>
        <v>0</v>
      </c>
      <c r="I30" s="1138"/>
      <c r="J30" s="609"/>
      <c r="K30" s="609">
        <f t="shared" ref="K30:K93" si="4">I30*J30</f>
        <v>0</v>
      </c>
      <c r="L30" s="609">
        <f t="shared" ref="L30:L93" si="5">H30+K30</f>
        <v>0</v>
      </c>
    </row>
    <row r="31" spans="1:12" s="606" customFormat="1" x14ac:dyDescent="0.35">
      <c r="A31" s="541" t="s">
        <v>162</v>
      </c>
      <c r="B31" s="614" t="s">
        <v>996</v>
      </c>
      <c r="C31" s="608" t="s">
        <v>998</v>
      </c>
      <c r="D31" s="538" t="s">
        <v>736</v>
      </c>
      <c r="E31" s="1118"/>
      <c r="F31" s="1138"/>
      <c r="G31" s="1138"/>
      <c r="H31" s="1138">
        <f t="shared" si="3"/>
        <v>0</v>
      </c>
      <c r="I31" s="1138"/>
      <c r="J31" s="609"/>
      <c r="K31" s="609">
        <f t="shared" si="4"/>
        <v>0</v>
      </c>
      <c r="L31" s="609">
        <f t="shared" si="5"/>
        <v>0</v>
      </c>
    </row>
    <row r="32" spans="1:12" s="606" customFormat="1" x14ac:dyDescent="0.35">
      <c r="A32" s="541" t="s">
        <v>163</v>
      </c>
      <c r="B32" s="614" t="s">
        <v>999</v>
      </c>
      <c r="C32" s="608" t="s">
        <v>1000</v>
      </c>
      <c r="D32" s="538" t="s">
        <v>736</v>
      </c>
      <c r="E32" s="1118"/>
      <c r="F32" s="1138"/>
      <c r="G32" s="1138"/>
      <c r="H32" s="1138">
        <f t="shared" si="3"/>
        <v>0</v>
      </c>
      <c r="I32" s="1138"/>
      <c r="J32" s="609"/>
      <c r="K32" s="609">
        <f t="shared" si="4"/>
        <v>0</v>
      </c>
      <c r="L32" s="609">
        <f t="shared" si="5"/>
        <v>0</v>
      </c>
    </row>
    <row r="33" spans="1:12" s="606" customFormat="1" ht="31" x14ac:dyDescent="0.35">
      <c r="A33" s="541" t="s">
        <v>1001</v>
      </c>
      <c r="B33" s="614" t="s">
        <v>999</v>
      </c>
      <c r="C33" s="608" t="s">
        <v>1002</v>
      </c>
      <c r="D33" s="538" t="s">
        <v>736</v>
      </c>
      <c r="E33" s="1118"/>
      <c r="F33" s="1138"/>
      <c r="G33" s="1138"/>
      <c r="H33" s="1138">
        <f t="shared" si="3"/>
        <v>0</v>
      </c>
      <c r="I33" s="1138"/>
      <c r="J33" s="609"/>
      <c r="K33" s="609">
        <f t="shared" si="4"/>
        <v>0</v>
      </c>
      <c r="L33" s="609">
        <f t="shared" si="5"/>
        <v>0</v>
      </c>
    </row>
    <row r="34" spans="1:12" s="606" customFormat="1" ht="31" x14ac:dyDescent="0.35">
      <c r="A34" s="541" t="s">
        <v>1003</v>
      </c>
      <c r="B34" s="614" t="s">
        <v>1004</v>
      </c>
      <c r="C34" s="608" t="s">
        <v>1005</v>
      </c>
      <c r="D34" s="538" t="s">
        <v>736</v>
      </c>
      <c r="E34" s="1118"/>
      <c r="F34" s="1138"/>
      <c r="G34" s="1138"/>
      <c r="H34" s="1138">
        <f t="shared" si="3"/>
        <v>0</v>
      </c>
      <c r="I34" s="1138"/>
      <c r="J34" s="609"/>
      <c r="K34" s="609">
        <f t="shared" si="4"/>
        <v>0</v>
      </c>
      <c r="L34" s="609">
        <f t="shared" si="5"/>
        <v>0</v>
      </c>
    </row>
    <row r="35" spans="1:12" s="606" customFormat="1" ht="31" x14ac:dyDescent="0.35">
      <c r="A35" s="541" t="s">
        <v>1006</v>
      </c>
      <c r="B35" s="614" t="s">
        <v>1004</v>
      </c>
      <c r="C35" s="608" t="s">
        <v>1007</v>
      </c>
      <c r="D35" s="538" t="s">
        <v>736</v>
      </c>
      <c r="E35" s="1118"/>
      <c r="F35" s="1138"/>
      <c r="G35" s="1138"/>
      <c r="H35" s="1138">
        <f t="shared" si="3"/>
        <v>0</v>
      </c>
      <c r="I35" s="1138"/>
      <c r="J35" s="609"/>
      <c r="K35" s="609">
        <f t="shared" si="4"/>
        <v>0</v>
      </c>
      <c r="L35" s="609">
        <f t="shared" si="5"/>
        <v>0</v>
      </c>
    </row>
    <row r="36" spans="1:12" s="606" customFormat="1" x14ac:dyDescent="0.35">
      <c r="A36" s="541" t="s">
        <v>1008</v>
      </c>
      <c r="B36" s="614" t="s">
        <v>1009</v>
      </c>
      <c r="C36" s="608" t="s">
        <v>1010</v>
      </c>
      <c r="D36" s="538" t="s">
        <v>736</v>
      </c>
      <c r="E36" s="1118"/>
      <c r="F36" s="1138"/>
      <c r="G36" s="1138"/>
      <c r="H36" s="1138">
        <f t="shared" si="3"/>
        <v>0</v>
      </c>
      <c r="I36" s="1138"/>
      <c r="J36" s="609"/>
      <c r="K36" s="609">
        <f t="shared" si="4"/>
        <v>0</v>
      </c>
      <c r="L36" s="609">
        <f t="shared" si="5"/>
        <v>0</v>
      </c>
    </row>
    <row r="37" spans="1:12" s="606" customFormat="1" x14ac:dyDescent="0.35">
      <c r="A37" s="541" t="s">
        <v>1011</v>
      </c>
      <c r="B37" s="614" t="s">
        <v>1009</v>
      </c>
      <c r="C37" s="608" t="s">
        <v>1012</v>
      </c>
      <c r="D37" s="538" t="s">
        <v>736</v>
      </c>
      <c r="E37" s="1118"/>
      <c r="F37" s="1138"/>
      <c r="G37" s="1138"/>
      <c r="H37" s="1138">
        <f t="shared" si="3"/>
        <v>0</v>
      </c>
      <c r="I37" s="1138"/>
      <c r="J37" s="609"/>
      <c r="K37" s="609">
        <f t="shared" si="4"/>
        <v>0</v>
      </c>
      <c r="L37" s="609">
        <f t="shared" si="5"/>
        <v>0</v>
      </c>
    </row>
    <row r="38" spans="1:12" s="606" customFormat="1" x14ac:dyDescent="0.35">
      <c r="A38" s="541" t="s">
        <v>1013</v>
      </c>
      <c r="B38" s="614" t="s">
        <v>1014</v>
      </c>
      <c r="C38" s="608" t="s">
        <v>1015</v>
      </c>
      <c r="D38" s="538" t="s">
        <v>736</v>
      </c>
      <c r="E38" s="1118"/>
      <c r="F38" s="1138"/>
      <c r="G38" s="1138"/>
      <c r="H38" s="1138">
        <f t="shared" si="3"/>
        <v>0</v>
      </c>
      <c r="I38" s="1138"/>
      <c r="J38" s="609"/>
      <c r="K38" s="609">
        <f t="shared" si="4"/>
        <v>0</v>
      </c>
      <c r="L38" s="609">
        <f t="shared" si="5"/>
        <v>0</v>
      </c>
    </row>
    <row r="39" spans="1:12" s="606" customFormat="1" x14ac:dyDescent="0.35">
      <c r="A39" s="541" t="s">
        <v>1016</v>
      </c>
      <c r="B39" s="614" t="s">
        <v>1014</v>
      </c>
      <c r="C39" s="608" t="s">
        <v>1017</v>
      </c>
      <c r="D39" s="538" t="s">
        <v>736</v>
      </c>
      <c r="E39" s="1118"/>
      <c r="F39" s="1138"/>
      <c r="G39" s="1138"/>
      <c r="H39" s="1138">
        <f t="shared" si="3"/>
        <v>0</v>
      </c>
      <c r="I39" s="1138"/>
      <c r="J39" s="609"/>
      <c r="K39" s="609">
        <f t="shared" si="4"/>
        <v>0</v>
      </c>
      <c r="L39" s="609">
        <f t="shared" si="5"/>
        <v>0</v>
      </c>
    </row>
    <row r="40" spans="1:12" s="606" customFormat="1" x14ac:dyDescent="0.35">
      <c r="A40" s="541" t="s">
        <v>1018</v>
      </c>
      <c r="B40" s="614" t="s">
        <v>1019</v>
      </c>
      <c r="C40" s="608" t="s">
        <v>1020</v>
      </c>
      <c r="D40" s="538" t="s">
        <v>736</v>
      </c>
      <c r="E40" s="1118"/>
      <c r="F40" s="1138"/>
      <c r="G40" s="1138"/>
      <c r="H40" s="1138">
        <f t="shared" si="3"/>
        <v>0</v>
      </c>
      <c r="I40" s="1138"/>
      <c r="J40" s="609"/>
      <c r="K40" s="609">
        <f t="shared" si="4"/>
        <v>0</v>
      </c>
      <c r="L40" s="609">
        <f t="shared" si="5"/>
        <v>0</v>
      </c>
    </row>
    <row r="41" spans="1:12" s="606" customFormat="1" x14ac:dyDescent="0.35">
      <c r="A41" s="541" t="s">
        <v>1021</v>
      </c>
      <c r="B41" s="614" t="s">
        <v>1019</v>
      </c>
      <c r="C41" s="608" t="s">
        <v>1022</v>
      </c>
      <c r="D41" s="538" t="s">
        <v>736</v>
      </c>
      <c r="E41" s="1118"/>
      <c r="F41" s="1138"/>
      <c r="G41" s="1138"/>
      <c r="H41" s="1138">
        <f t="shared" si="3"/>
        <v>0</v>
      </c>
      <c r="I41" s="1138"/>
      <c r="J41" s="609"/>
      <c r="K41" s="609">
        <f t="shared" si="4"/>
        <v>0</v>
      </c>
      <c r="L41" s="609">
        <f t="shared" si="5"/>
        <v>0</v>
      </c>
    </row>
    <row r="42" spans="1:12" s="606" customFormat="1" x14ac:dyDescent="0.35">
      <c r="A42" s="541" t="s">
        <v>1023</v>
      </c>
      <c r="B42" s="614" t="s">
        <v>1024</v>
      </c>
      <c r="C42" s="608" t="s">
        <v>1025</v>
      </c>
      <c r="D42" s="538" t="s">
        <v>736</v>
      </c>
      <c r="E42" s="1118"/>
      <c r="F42" s="1138"/>
      <c r="G42" s="1138"/>
      <c r="H42" s="1138">
        <f t="shared" si="3"/>
        <v>0</v>
      </c>
      <c r="I42" s="1138"/>
      <c r="J42" s="609"/>
      <c r="K42" s="609">
        <f t="shared" si="4"/>
        <v>0</v>
      </c>
      <c r="L42" s="609">
        <f t="shared" si="5"/>
        <v>0</v>
      </c>
    </row>
    <row r="43" spans="1:12" s="606" customFormat="1" x14ac:dyDescent="0.35">
      <c r="A43" s="541" t="s">
        <v>1026</v>
      </c>
      <c r="B43" s="614" t="s">
        <v>1024</v>
      </c>
      <c r="C43" s="608" t="s">
        <v>1027</v>
      </c>
      <c r="D43" s="538" t="s">
        <v>736</v>
      </c>
      <c r="E43" s="1118"/>
      <c r="F43" s="1138"/>
      <c r="G43" s="1138"/>
      <c r="H43" s="1138">
        <f t="shared" si="3"/>
        <v>0</v>
      </c>
      <c r="I43" s="1138"/>
      <c r="J43" s="609"/>
      <c r="K43" s="609">
        <f t="shared" si="4"/>
        <v>0</v>
      </c>
      <c r="L43" s="609">
        <f t="shared" si="5"/>
        <v>0</v>
      </c>
    </row>
    <row r="44" spans="1:12" s="606" customFormat="1" ht="31" x14ac:dyDescent="0.35">
      <c r="A44" s="541" t="s">
        <v>1028</v>
      </c>
      <c r="B44" s="614" t="s">
        <v>1029</v>
      </c>
      <c r="C44" s="608" t="s">
        <v>1030</v>
      </c>
      <c r="D44" s="539" t="s">
        <v>736</v>
      </c>
      <c r="E44" s="1118"/>
      <c r="F44" s="1138"/>
      <c r="G44" s="1138"/>
      <c r="H44" s="1138">
        <f t="shared" si="3"/>
        <v>0</v>
      </c>
      <c r="I44" s="1138"/>
      <c r="J44" s="609"/>
      <c r="K44" s="609">
        <f t="shared" si="4"/>
        <v>0</v>
      </c>
      <c r="L44" s="609">
        <f t="shared" si="5"/>
        <v>0</v>
      </c>
    </row>
    <row r="45" spans="1:12" s="606" customFormat="1" ht="31" x14ac:dyDescent="0.35">
      <c r="A45" s="541" t="s">
        <v>1031</v>
      </c>
      <c r="B45" s="614" t="s">
        <v>1029</v>
      </c>
      <c r="C45" s="608" t="s">
        <v>1032</v>
      </c>
      <c r="D45" s="539" t="s">
        <v>736</v>
      </c>
      <c r="E45" s="1118"/>
      <c r="F45" s="1138"/>
      <c r="G45" s="1138"/>
      <c r="H45" s="1138">
        <f t="shared" si="3"/>
        <v>0</v>
      </c>
      <c r="I45" s="1138"/>
      <c r="J45" s="609"/>
      <c r="K45" s="609">
        <f t="shared" si="4"/>
        <v>0</v>
      </c>
      <c r="L45" s="609">
        <f t="shared" si="5"/>
        <v>0</v>
      </c>
    </row>
    <row r="46" spans="1:12" s="606" customFormat="1" ht="31" x14ac:dyDescent="0.35">
      <c r="A46" s="541" t="s">
        <v>1033</v>
      </c>
      <c r="B46" s="614" t="s">
        <v>1034</v>
      </c>
      <c r="C46" s="608" t="s">
        <v>1035</v>
      </c>
      <c r="D46" s="539" t="s">
        <v>736</v>
      </c>
      <c r="E46" s="1118"/>
      <c r="F46" s="1138"/>
      <c r="G46" s="1138"/>
      <c r="H46" s="1138">
        <f t="shared" si="3"/>
        <v>0</v>
      </c>
      <c r="I46" s="1138"/>
      <c r="J46" s="609"/>
      <c r="K46" s="609">
        <f t="shared" si="4"/>
        <v>0</v>
      </c>
      <c r="L46" s="609">
        <f t="shared" si="5"/>
        <v>0</v>
      </c>
    </row>
    <row r="47" spans="1:12" s="606" customFormat="1" ht="31" x14ac:dyDescent="0.35">
      <c r="A47" s="541" t="s">
        <v>1036</v>
      </c>
      <c r="B47" s="614" t="s">
        <v>1034</v>
      </c>
      <c r="C47" s="608" t="s">
        <v>1037</v>
      </c>
      <c r="D47" s="539" t="s">
        <v>736</v>
      </c>
      <c r="E47" s="1118"/>
      <c r="F47" s="1138"/>
      <c r="G47" s="1138"/>
      <c r="H47" s="1138">
        <f t="shared" si="3"/>
        <v>0</v>
      </c>
      <c r="I47" s="1138"/>
      <c r="J47" s="609"/>
      <c r="K47" s="609">
        <f t="shared" si="4"/>
        <v>0</v>
      </c>
      <c r="L47" s="609">
        <f t="shared" si="5"/>
        <v>0</v>
      </c>
    </row>
    <row r="48" spans="1:12" s="606" customFormat="1" ht="31" x14ac:dyDescent="0.35">
      <c r="A48" s="541" t="s">
        <v>1038</v>
      </c>
      <c r="B48" s="614" t="s">
        <v>1039</v>
      </c>
      <c r="C48" s="608" t="s">
        <v>1040</v>
      </c>
      <c r="D48" s="539" t="s">
        <v>736</v>
      </c>
      <c r="E48" s="1118"/>
      <c r="F48" s="1138"/>
      <c r="G48" s="1138"/>
      <c r="H48" s="1138">
        <f t="shared" si="3"/>
        <v>0</v>
      </c>
      <c r="I48" s="1138"/>
      <c r="J48" s="609"/>
      <c r="K48" s="609">
        <f t="shared" si="4"/>
        <v>0</v>
      </c>
      <c r="L48" s="609">
        <f t="shared" si="5"/>
        <v>0</v>
      </c>
    </row>
    <row r="49" spans="1:12" s="606" customFormat="1" ht="31" x14ac:dyDescent="0.35">
      <c r="A49" s="541" t="s">
        <v>1041</v>
      </c>
      <c r="B49" s="614" t="s">
        <v>1039</v>
      </c>
      <c r="C49" s="608" t="s">
        <v>1042</v>
      </c>
      <c r="D49" s="539" t="s">
        <v>736</v>
      </c>
      <c r="E49" s="1118"/>
      <c r="F49" s="1138"/>
      <c r="G49" s="1138"/>
      <c r="H49" s="1138">
        <f t="shared" si="3"/>
        <v>0</v>
      </c>
      <c r="I49" s="1138"/>
      <c r="J49" s="609"/>
      <c r="K49" s="609">
        <f t="shared" si="4"/>
        <v>0</v>
      </c>
      <c r="L49" s="609">
        <f t="shared" si="5"/>
        <v>0</v>
      </c>
    </row>
    <row r="50" spans="1:12" s="606" customFormat="1" x14ac:dyDescent="0.35">
      <c r="A50" s="541" t="s">
        <v>1043</v>
      </c>
      <c r="B50" s="614" t="s">
        <v>1044</v>
      </c>
      <c r="C50" s="608" t="s">
        <v>1045</v>
      </c>
      <c r="D50" s="539" t="s">
        <v>736</v>
      </c>
      <c r="E50" s="1118"/>
      <c r="F50" s="1138"/>
      <c r="G50" s="1138"/>
      <c r="H50" s="1138">
        <f t="shared" si="3"/>
        <v>0</v>
      </c>
      <c r="I50" s="1138"/>
      <c r="J50" s="609"/>
      <c r="K50" s="609">
        <f t="shared" si="4"/>
        <v>0</v>
      </c>
      <c r="L50" s="609">
        <f t="shared" si="5"/>
        <v>0</v>
      </c>
    </row>
    <row r="51" spans="1:12" s="606" customFormat="1" ht="31" x14ac:dyDescent="0.35">
      <c r="A51" s="541" t="s">
        <v>1046</v>
      </c>
      <c r="B51" s="614" t="s">
        <v>1044</v>
      </c>
      <c r="C51" s="608" t="s">
        <v>1047</v>
      </c>
      <c r="D51" s="539" t="s">
        <v>736</v>
      </c>
      <c r="E51" s="1118"/>
      <c r="F51" s="1138"/>
      <c r="G51" s="1138"/>
      <c r="H51" s="1138">
        <f t="shared" si="3"/>
        <v>0</v>
      </c>
      <c r="I51" s="1138"/>
      <c r="J51" s="609"/>
      <c r="K51" s="609">
        <f t="shared" si="4"/>
        <v>0</v>
      </c>
      <c r="L51" s="609">
        <f t="shared" si="5"/>
        <v>0</v>
      </c>
    </row>
    <row r="52" spans="1:12" s="606" customFormat="1" ht="31" x14ac:dyDescent="0.35">
      <c r="A52" s="541" t="s">
        <v>1048</v>
      </c>
      <c r="B52" s="614" t="s">
        <v>1049</v>
      </c>
      <c r="C52" s="608" t="s">
        <v>1050</v>
      </c>
      <c r="D52" s="539" t="s">
        <v>736</v>
      </c>
      <c r="E52" s="1118"/>
      <c r="F52" s="1138"/>
      <c r="G52" s="1138"/>
      <c r="H52" s="1138">
        <f t="shared" si="3"/>
        <v>0</v>
      </c>
      <c r="I52" s="1138"/>
      <c r="J52" s="609"/>
      <c r="K52" s="609">
        <f t="shared" si="4"/>
        <v>0</v>
      </c>
      <c r="L52" s="609">
        <f t="shared" si="5"/>
        <v>0</v>
      </c>
    </row>
    <row r="53" spans="1:12" s="606" customFormat="1" ht="31" x14ac:dyDescent="0.35">
      <c r="A53" s="541" t="s">
        <v>1051</v>
      </c>
      <c r="B53" s="614" t="s">
        <v>1049</v>
      </c>
      <c r="C53" s="608" t="s">
        <v>1052</v>
      </c>
      <c r="D53" s="539" t="s">
        <v>736</v>
      </c>
      <c r="E53" s="1118"/>
      <c r="F53" s="1138"/>
      <c r="G53" s="1138"/>
      <c r="H53" s="1138">
        <f t="shared" si="3"/>
        <v>0</v>
      </c>
      <c r="I53" s="1138"/>
      <c r="J53" s="609"/>
      <c r="K53" s="609">
        <f t="shared" si="4"/>
        <v>0</v>
      </c>
      <c r="L53" s="609">
        <f t="shared" si="5"/>
        <v>0</v>
      </c>
    </row>
    <row r="54" spans="1:12" s="606" customFormat="1" ht="31" x14ac:dyDescent="0.35">
      <c r="A54" s="541" t="s">
        <v>1053</v>
      </c>
      <c r="B54" s="614" t="s">
        <v>1054</v>
      </c>
      <c r="C54" s="608" t="s">
        <v>1055</v>
      </c>
      <c r="D54" s="539" t="s">
        <v>736</v>
      </c>
      <c r="E54" s="1118"/>
      <c r="F54" s="1138"/>
      <c r="G54" s="1138"/>
      <c r="H54" s="1138">
        <f t="shared" si="3"/>
        <v>0</v>
      </c>
      <c r="I54" s="1138"/>
      <c r="J54" s="609"/>
      <c r="K54" s="609">
        <f t="shared" si="4"/>
        <v>0</v>
      </c>
      <c r="L54" s="609">
        <f t="shared" si="5"/>
        <v>0</v>
      </c>
    </row>
    <row r="55" spans="1:12" s="606" customFormat="1" ht="31" x14ac:dyDescent="0.35">
      <c r="A55" s="541" t="s">
        <v>1056</v>
      </c>
      <c r="B55" s="614" t="s">
        <v>1054</v>
      </c>
      <c r="C55" s="608" t="s">
        <v>1057</v>
      </c>
      <c r="D55" s="539" t="s">
        <v>736</v>
      </c>
      <c r="E55" s="1118"/>
      <c r="F55" s="1138"/>
      <c r="G55" s="1138"/>
      <c r="H55" s="1138">
        <f t="shared" si="3"/>
        <v>0</v>
      </c>
      <c r="I55" s="1138"/>
      <c r="J55" s="609"/>
      <c r="K55" s="609">
        <f t="shared" si="4"/>
        <v>0</v>
      </c>
      <c r="L55" s="609">
        <f t="shared" si="5"/>
        <v>0</v>
      </c>
    </row>
    <row r="56" spans="1:12" s="606" customFormat="1" x14ac:dyDescent="0.35">
      <c r="A56" s="541" t="s">
        <v>1058</v>
      </c>
      <c r="B56" s="614" t="s">
        <v>1059</v>
      </c>
      <c r="C56" s="608" t="s">
        <v>1060</v>
      </c>
      <c r="D56" s="539" t="s">
        <v>736</v>
      </c>
      <c r="E56" s="1118"/>
      <c r="F56" s="1138"/>
      <c r="G56" s="1138"/>
      <c r="H56" s="1138">
        <f t="shared" si="3"/>
        <v>0</v>
      </c>
      <c r="I56" s="1138"/>
      <c r="J56" s="609"/>
      <c r="K56" s="609">
        <f t="shared" si="4"/>
        <v>0</v>
      </c>
      <c r="L56" s="609">
        <f t="shared" si="5"/>
        <v>0</v>
      </c>
    </row>
    <row r="57" spans="1:12" s="606" customFormat="1" x14ac:dyDescent="0.35">
      <c r="A57" s="541" t="s">
        <v>1061</v>
      </c>
      <c r="B57" s="614" t="s">
        <v>1059</v>
      </c>
      <c r="C57" s="608" t="s">
        <v>1062</v>
      </c>
      <c r="D57" s="539" t="s">
        <v>736</v>
      </c>
      <c r="E57" s="1118"/>
      <c r="F57" s="1138"/>
      <c r="G57" s="1138"/>
      <c r="H57" s="1138">
        <f t="shared" si="3"/>
        <v>0</v>
      </c>
      <c r="I57" s="1138"/>
      <c r="J57" s="609"/>
      <c r="K57" s="609">
        <f t="shared" si="4"/>
        <v>0</v>
      </c>
      <c r="L57" s="609">
        <f t="shared" si="5"/>
        <v>0</v>
      </c>
    </row>
    <row r="58" spans="1:12" s="606" customFormat="1" ht="31" x14ac:dyDescent="0.35">
      <c r="A58" s="541" t="s">
        <v>1063</v>
      </c>
      <c r="B58" s="539">
        <v>1310</v>
      </c>
      <c r="C58" s="608" t="s">
        <v>1064</v>
      </c>
      <c r="D58" s="539" t="s">
        <v>736</v>
      </c>
      <c r="E58" s="1118"/>
      <c r="F58" s="1138"/>
      <c r="G58" s="1138"/>
      <c r="H58" s="1138">
        <f t="shared" si="3"/>
        <v>0</v>
      </c>
      <c r="I58" s="1138"/>
      <c r="J58" s="609"/>
      <c r="K58" s="609">
        <f t="shared" si="4"/>
        <v>0</v>
      </c>
      <c r="L58" s="609">
        <f t="shared" si="5"/>
        <v>0</v>
      </c>
    </row>
    <row r="59" spans="1:12" s="606" customFormat="1" ht="46.5" x14ac:dyDescent="0.35">
      <c r="A59" s="541" t="s">
        <v>1065</v>
      </c>
      <c r="B59" s="539">
        <v>1310</v>
      </c>
      <c r="C59" s="608" t="s">
        <v>1066</v>
      </c>
      <c r="D59" s="539" t="s">
        <v>736</v>
      </c>
      <c r="E59" s="1118"/>
      <c r="F59" s="1138"/>
      <c r="G59" s="1138"/>
      <c r="H59" s="1138">
        <f t="shared" si="3"/>
        <v>0</v>
      </c>
      <c r="I59" s="1138"/>
      <c r="J59" s="609"/>
      <c r="K59" s="609">
        <f t="shared" si="4"/>
        <v>0</v>
      </c>
      <c r="L59" s="609">
        <f t="shared" si="5"/>
        <v>0</v>
      </c>
    </row>
    <row r="60" spans="1:12" s="606" customFormat="1" ht="31" x14ac:dyDescent="0.35">
      <c r="A60" s="541" t="s">
        <v>1067</v>
      </c>
      <c r="B60" s="539">
        <v>1310</v>
      </c>
      <c r="C60" s="608" t="s">
        <v>459</v>
      </c>
      <c r="D60" s="539" t="s">
        <v>736</v>
      </c>
      <c r="E60" s="1118"/>
      <c r="F60" s="1138"/>
      <c r="G60" s="1138"/>
      <c r="H60" s="1138">
        <f t="shared" si="3"/>
        <v>0</v>
      </c>
      <c r="I60" s="1138"/>
      <c r="J60" s="609"/>
      <c r="K60" s="609">
        <f t="shared" si="4"/>
        <v>0</v>
      </c>
      <c r="L60" s="609">
        <f t="shared" si="5"/>
        <v>0</v>
      </c>
    </row>
    <row r="61" spans="1:12" s="606" customFormat="1" ht="46.5" x14ac:dyDescent="0.35">
      <c r="A61" s="541" t="s">
        <v>1068</v>
      </c>
      <c r="B61" s="539">
        <v>1310</v>
      </c>
      <c r="C61" s="608" t="s">
        <v>1069</v>
      </c>
      <c r="D61" s="539" t="s">
        <v>736</v>
      </c>
      <c r="E61" s="1118"/>
      <c r="F61" s="1138"/>
      <c r="G61" s="1138"/>
      <c r="H61" s="1138">
        <f t="shared" si="3"/>
        <v>0</v>
      </c>
      <c r="I61" s="1138"/>
      <c r="J61" s="609"/>
      <c r="K61" s="609">
        <f t="shared" si="4"/>
        <v>0</v>
      </c>
      <c r="L61" s="609">
        <f t="shared" si="5"/>
        <v>0</v>
      </c>
    </row>
    <row r="62" spans="1:12" s="606" customFormat="1" ht="31" x14ac:dyDescent="0.35">
      <c r="A62" s="541" t="s">
        <v>1070</v>
      </c>
      <c r="B62" s="539">
        <v>1311</v>
      </c>
      <c r="C62" s="608" t="s">
        <v>1071</v>
      </c>
      <c r="D62" s="539" t="s">
        <v>736</v>
      </c>
      <c r="E62" s="1118"/>
      <c r="F62" s="1138"/>
      <c r="G62" s="1138"/>
      <c r="H62" s="1138">
        <f t="shared" si="3"/>
        <v>0</v>
      </c>
      <c r="I62" s="1138"/>
      <c r="J62" s="609"/>
      <c r="K62" s="609">
        <f t="shared" si="4"/>
        <v>0</v>
      </c>
      <c r="L62" s="609">
        <f t="shared" si="5"/>
        <v>0</v>
      </c>
    </row>
    <row r="63" spans="1:12" s="606" customFormat="1" ht="31" x14ac:dyDescent="0.35">
      <c r="A63" s="541" t="s">
        <v>1072</v>
      </c>
      <c r="B63" s="539">
        <v>1311</v>
      </c>
      <c r="C63" s="608" t="s">
        <v>1073</v>
      </c>
      <c r="D63" s="539" t="s">
        <v>736</v>
      </c>
      <c r="E63" s="1118"/>
      <c r="F63" s="1138"/>
      <c r="G63" s="1138"/>
      <c r="H63" s="1138">
        <f t="shared" si="3"/>
        <v>0</v>
      </c>
      <c r="I63" s="1138"/>
      <c r="J63" s="609"/>
      <c r="K63" s="609">
        <f t="shared" si="4"/>
        <v>0</v>
      </c>
      <c r="L63" s="609">
        <f t="shared" si="5"/>
        <v>0</v>
      </c>
    </row>
    <row r="64" spans="1:12" s="606" customFormat="1" ht="31" x14ac:dyDescent="0.35">
      <c r="A64" s="541" t="s">
        <v>1074</v>
      </c>
      <c r="B64" s="539">
        <v>1312</v>
      </c>
      <c r="C64" s="608" t="s">
        <v>465</v>
      </c>
      <c r="D64" s="539" t="s">
        <v>736</v>
      </c>
      <c r="E64" s="1118"/>
      <c r="F64" s="1138"/>
      <c r="G64" s="1138"/>
      <c r="H64" s="1138">
        <f t="shared" si="3"/>
        <v>0</v>
      </c>
      <c r="I64" s="1138"/>
      <c r="J64" s="609"/>
      <c r="K64" s="609">
        <f t="shared" si="4"/>
        <v>0</v>
      </c>
      <c r="L64" s="609">
        <f t="shared" si="5"/>
        <v>0</v>
      </c>
    </row>
    <row r="65" spans="1:12" s="606" customFormat="1" ht="31" x14ac:dyDescent="0.35">
      <c r="A65" s="541" t="s">
        <v>1075</v>
      </c>
      <c r="B65" s="539">
        <v>1312</v>
      </c>
      <c r="C65" s="608" t="s">
        <v>466</v>
      </c>
      <c r="D65" s="539" t="s">
        <v>736</v>
      </c>
      <c r="E65" s="1118"/>
      <c r="F65" s="1138"/>
      <c r="G65" s="1138"/>
      <c r="H65" s="1138">
        <f t="shared" si="3"/>
        <v>0</v>
      </c>
      <c r="I65" s="1138"/>
      <c r="J65" s="609"/>
      <c r="K65" s="609">
        <f t="shared" si="4"/>
        <v>0</v>
      </c>
      <c r="L65" s="609">
        <f t="shared" si="5"/>
        <v>0</v>
      </c>
    </row>
    <row r="66" spans="1:12" s="606" customFormat="1" ht="31" x14ac:dyDescent="0.35">
      <c r="A66" s="541" t="s">
        <v>1076</v>
      </c>
      <c r="B66" s="539">
        <v>1313</v>
      </c>
      <c r="C66" s="608" t="s">
        <v>1077</v>
      </c>
      <c r="D66" s="539" t="s">
        <v>736</v>
      </c>
      <c r="E66" s="1118"/>
      <c r="F66" s="1138"/>
      <c r="G66" s="1138"/>
      <c r="H66" s="1138">
        <f t="shared" si="3"/>
        <v>0</v>
      </c>
      <c r="I66" s="1138"/>
      <c r="J66" s="609"/>
      <c r="K66" s="609">
        <f t="shared" si="4"/>
        <v>0</v>
      </c>
      <c r="L66" s="609">
        <f t="shared" si="5"/>
        <v>0</v>
      </c>
    </row>
    <row r="67" spans="1:12" s="606" customFormat="1" ht="31" x14ac:dyDescent="0.35">
      <c r="A67" s="541" t="s">
        <v>1078</v>
      </c>
      <c r="B67" s="539">
        <v>1313</v>
      </c>
      <c r="C67" s="608" t="s">
        <v>1079</v>
      </c>
      <c r="D67" s="539" t="s">
        <v>736</v>
      </c>
      <c r="E67" s="1118"/>
      <c r="F67" s="1138"/>
      <c r="G67" s="1138"/>
      <c r="H67" s="1138">
        <f t="shared" si="3"/>
        <v>0</v>
      </c>
      <c r="I67" s="1138"/>
      <c r="J67" s="609"/>
      <c r="K67" s="609">
        <f t="shared" si="4"/>
        <v>0</v>
      </c>
      <c r="L67" s="609">
        <f t="shared" si="5"/>
        <v>0</v>
      </c>
    </row>
    <row r="68" spans="1:12" s="606" customFormat="1" ht="31" x14ac:dyDescent="0.35">
      <c r="A68" s="541" t="s">
        <v>1080</v>
      </c>
      <c r="B68" s="539">
        <v>1314</v>
      </c>
      <c r="C68" s="608" t="s">
        <v>1081</v>
      </c>
      <c r="D68" s="539" t="s">
        <v>736</v>
      </c>
      <c r="E68" s="1118"/>
      <c r="F68" s="1138"/>
      <c r="G68" s="1138"/>
      <c r="H68" s="1138">
        <f t="shared" si="3"/>
        <v>0</v>
      </c>
      <c r="I68" s="1138"/>
      <c r="J68" s="609"/>
      <c r="K68" s="609">
        <f t="shared" si="4"/>
        <v>0</v>
      </c>
      <c r="L68" s="609">
        <f t="shared" si="5"/>
        <v>0</v>
      </c>
    </row>
    <row r="69" spans="1:12" s="606" customFormat="1" ht="31" x14ac:dyDescent="0.35">
      <c r="A69" s="541" t="s">
        <v>1082</v>
      </c>
      <c r="B69" s="539">
        <v>1314</v>
      </c>
      <c r="C69" s="608" t="s">
        <v>1083</v>
      </c>
      <c r="D69" s="539" t="s">
        <v>736</v>
      </c>
      <c r="E69" s="1118"/>
      <c r="F69" s="1138"/>
      <c r="G69" s="1138"/>
      <c r="H69" s="1138">
        <f t="shared" si="3"/>
        <v>0</v>
      </c>
      <c r="I69" s="1138"/>
      <c r="J69" s="609"/>
      <c r="K69" s="609">
        <f t="shared" si="4"/>
        <v>0</v>
      </c>
      <c r="L69" s="609">
        <f t="shared" si="5"/>
        <v>0</v>
      </c>
    </row>
    <row r="70" spans="1:12" s="606" customFormat="1" ht="31" x14ac:dyDescent="0.35">
      <c r="A70" s="541" t="s">
        <v>1084</v>
      </c>
      <c r="B70" s="539">
        <v>1315</v>
      </c>
      <c r="C70" s="608" t="s">
        <v>1085</v>
      </c>
      <c r="D70" s="539" t="s">
        <v>736</v>
      </c>
      <c r="E70" s="1118"/>
      <c r="F70" s="1138"/>
      <c r="G70" s="1138"/>
      <c r="H70" s="1138">
        <f t="shared" si="3"/>
        <v>0</v>
      </c>
      <c r="I70" s="1138"/>
      <c r="J70" s="609"/>
      <c r="K70" s="609">
        <f t="shared" si="4"/>
        <v>0</v>
      </c>
      <c r="L70" s="609">
        <f t="shared" si="5"/>
        <v>0</v>
      </c>
    </row>
    <row r="71" spans="1:12" s="606" customFormat="1" ht="31" x14ac:dyDescent="0.35">
      <c r="A71" s="541" t="s">
        <v>1086</v>
      </c>
      <c r="B71" s="539">
        <v>1315</v>
      </c>
      <c r="C71" s="608" t="s">
        <v>1087</v>
      </c>
      <c r="D71" s="539" t="s">
        <v>736</v>
      </c>
      <c r="E71" s="1118"/>
      <c r="F71" s="1138"/>
      <c r="G71" s="1138"/>
      <c r="H71" s="1138">
        <f t="shared" si="3"/>
        <v>0</v>
      </c>
      <c r="I71" s="1138"/>
      <c r="J71" s="609"/>
      <c r="K71" s="609">
        <f t="shared" si="4"/>
        <v>0</v>
      </c>
      <c r="L71" s="609">
        <f t="shared" si="5"/>
        <v>0</v>
      </c>
    </row>
    <row r="72" spans="1:12" s="606" customFormat="1" ht="31" x14ac:dyDescent="0.35">
      <c r="A72" s="541" t="s">
        <v>1088</v>
      </c>
      <c r="B72" s="539">
        <v>1316</v>
      </c>
      <c r="C72" s="608" t="s">
        <v>1089</v>
      </c>
      <c r="D72" s="539" t="s">
        <v>736</v>
      </c>
      <c r="E72" s="1118"/>
      <c r="F72" s="1138"/>
      <c r="G72" s="1138"/>
      <c r="H72" s="1138">
        <f t="shared" si="3"/>
        <v>0</v>
      </c>
      <c r="I72" s="1138"/>
      <c r="J72" s="609"/>
      <c r="K72" s="609">
        <f t="shared" si="4"/>
        <v>0</v>
      </c>
      <c r="L72" s="609">
        <f t="shared" si="5"/>
        <v>0</v>
      </c>
    </row>
    <row r="73" spans="1:12" s="606" customFormat="1" ht="31" x14ac:dyDescent="0.35">
      <c r="A73" s="541" t="s">
        <v>1090</v>
      </c>
      <c r="B73" s="539">
        <v>1316</v>
      </c>
      <c r="C73" s="608" t="s">
        <v>1091</v>
      </c>
      <c r="D73" s="539" t="s">
        <v>736</v>
      </c>
      <c r="E73" s="1118"/>
      <c r="F73" s="1138"/>
      <c r="G73" s="1138"/>
      <c r="H73" s="1138">
        <f t="shared" si="3"/>
        <v>0</v>
      </c>
      <c r="I73" s="1138"/>
      <c r="J73" s="609"/>
      <c r="K73" s="609">
        <f t="shared" si="4"/>
        <v>0</v>
      </c>
      <c r="L73" s="609">
        <f t="shared" si="5"/>
        <v>0</v>
      </c>
    </row>
    <row r="74" spans="1:12" s="606" customFormat="1" ht="31" x14ac:dyDescent="0.35">
      <c r="A74" s="541" t="s">
        <v>1092</v>
      </c>
      <c r="B74" s="539" t="s">
        <v>460</v>
      </c>
      <c r="C74" s="608" t="s">
        <v>469</v>
      </c>
      <c r="D74" s="539" t="s">
        <v>736</v>
      </c>
      <c r="E74" s="1118"/>
      <c r="F74" s="1138"/>
      <c r="G74" s="1138"/>
      <c r="H74" s="1138">
        <f t="shared" si="3"/>
        <v>0</v>
      </c>
      <c r="I74" s="1138"/>
      <c r="J74" s="609"/>
      <c r="K74" s="609">
        <f t="shared" si="4"/>
        <v>0</v>
      </c>
      <c r="L74" s="609">
        <f t="shared" si="5"/>
        <v>0</v>
      </c>
    </row>
    <row r="75" spans="1:12" s="606" customFormat="1" ht="31" x14ac:dyDescent="0.35">
      <c r="A75" s="541" t="s">
        <v>1093</v>
      </c>
      <c r="B75" s="539" t="s">
        <v>460</v>
      </c>
      <c r="C75" s="608" t="s">
        <v>470</v>
      </c>
      <c r="D75" s="539" t="s">
        <v>736</v>
      </c>
      <c r="E75" s="1118"/>
      <c r="F75" s="1138"/>
      <c r="G75" s="1138"/>
      <c r="H75" s="1138">
        <f t="shared" si="3"/>
        <v>0</v>
      </c>
      <c r="I75" s="1138"/>
      <c r="J75" s="609"/>
      <c r="K75" s="609">
        <f t="shared" si="4"/>
        <v>0</v>
      </c>
      <c r="L75" s="609">
        <f t="shared" si="5"/>
        <v>0</v>
      </c>
    </row>
    <row r="76" spans="1:12" s="606" customFormat="1" ht="31" x14ac:dyDescent="0.35">
      <c r="A76" s="541" t="s">
        <v>1094</v>
      </c>
      <c r="B76" s="539" t="s">
        <v>460</v>
      </c>
      <c r="C76" s="608" t="s">
        <v>1095</v>
      </c>
      <c r="D76" s="539" t="s">
        <v>736</v>
      </c>
      <c r="E76" s="1118"/>
      <c r="F76" s="1138"/>
      <c r="G76" s="1138"/>
      <c r="H76" s="1138">
        <f t="shared" si="3"/>
        <v>0</v>
      </c>
      <c r="I76" s="1138"/>
      <c r="J76" s="609"/>
      <c r="K76" s="609">
        <f t="shared" si="4"/>
        <v>0</v>
      </c>
      <c r="L76" s="609">
        <f t="shared" si="5"/>
        <v>0</v>
      </c>
    </row>
    <row r="77" spans="1:12" s="606" customFormat="1" ht="46.5" x14ac:dyDescent="0.35">
      <c r="A77" s="541" t="s">
        <v>1096</v>
      </c>
      <c r="B77" s="539" t="s">
        <v>460</v>
      </c>
      <c r="C77" s="608" t="s">
        <v>471</v>
      </c>
      <c r="D77" s="539" t="s">
        <v>736</v>
      </c>
      <c r="E77" s="1118"/>
      <c r="F77" s="1138"/>
      <c r="G77" s="1138"/>
      <c r="H77" s="1138">
        <f t="shared" si="3"/>
        <v>0</v>
      </c>
      <c r="I77" s="1138"/>
      <c r="J77" s="609"/>
      <c r="K77" s="609">
        <f t="shared" si="4"/>
        <v>0</v>
      </c>
      <c r="L77" s="609">
        <f t="shared" si="5"/>
        <v>0</v>
      </c>
    </row>
    <row r="78" spans="1:12" s="606" customFormat="1" ht="31" x14ac:dyDescent="0.35">
      <c r="A78" s="541" t="s">
        <v>1097</v>
      </c>
      <c r="B78" s="539">
        <v>1343</v>
      </c>
      <c r="C78" s="608" t="s">
        <v>469</v>
      </c>
      <c r="D78" s="539" t="s">
        <v>736</v>
      </c>
      <c r="E78" s="1118"/>
      <c r="F78" s="1138"/>
      <c r="G78" s="1138"/>
      <c r="H78" s="1138">
        <f t="shared" si="3"/>
        <v>0</v>
      </c>
      <c r="I78" s="1138"/>
      <c r="J78" s="609"/>
      <c r="K78" s="609">
        <f t="shared" si="4"/>
        <v>0</v>
      </c>
      <c r="L78" s="609">
        <f t="shared" si="5"/>
        <v>0</v>
      </c>
    </row>
    <row r="79" spans="1:12" s="606" customFormat="1" ht="31" x14ac:dyDescent="0.35">
      <c r="A79" s="541" t="s">
        <v>1098</v>
      </c>
      <c r="B79" s="539">
        <v>1343</v>
      </c>
      <c r="C79" s="608" t="s">
        <v>472</v>
      </c>
      <c r="D79" s="539" t="s">
        <v>736</v>
      </c>
      <c r="E79" s="1118"/>
      <c r="F79" s="1138"/>
      <c r="G79" s="1138"/>
      <c r="H79" s="1138">
        <f t="shared" si="3"/>
        <v>0</v>
      </c>
      <c r="I79" s="1138"/>
      <c r="J79" s="609"/>
      <c r="K79" s="609">
        <f t="shared" si="4"/>
        <v>0</v>
      </c>
      <c r="L79" s="609">
        <f t="shared" si="5"/>
        <v>0</v>
      </c>
    </row>
    <row r="80" spans="1:12" s="606" customFormat="1" ht="31" x14ac:dyDescent="0.35">
      <c r="A80" s="541" t="s">
        <v>1099</v>
      </c>
      <c r="B80" s="539">
        <v>1344</v>
      </c>
      <c r="C80" s="608" t="s">
        <v>475</v>
      </c>
      <c r="D80" s="539" t="s">
        <v>736</v>
      </c>
      <c r="E80" s="1118"/>
      <c r="F80" s="1138"/>
      <c r="G80" s="1138"/>
      <c r="H80" s="1138">
        <f t="shared" si="3"/>
        <v>0</v>
      </c>
      <c r="I80" s="1138"/>
      <c r="J80" s="609"/>
      <c r="K80" s="609">
        <f t="shared" si="4"/>
        <v>0</v>
      </c>
      <c r="L80" s="609">
        <f t="shared" si="5"/>
        <v>0</v>
      </c>
    </row>
    <row r="81" spans="1:12" s="606" customFormat="1" ht="31" x14ac:dyDescent="0.35">
      <c r="A81" s="541" t="s">
        <v>1100</v>
      </c>
      <c r="B81" s="539">
        <v>1344</v>
      </c>
      <c r="C81" s="608" t="s">
        <v>476</v>
      </c>
      <c r="D81" s="539" t="s">
        <v>736</v>
      </c>
      <c r="E81" s="1118"/>
      <c r="F81" s="1138"/>
      <c r="G81" s="1138"/>
      <c r="H81" s="1138">
        <f t="shared" si="3"/>
        <v>0</v>
      </c>
      <c r="I81" s="1138"/>
      <c r="J81" s="609"/>
      <c r="K81" s="609">
        <f t="shared" si="4"/>
        <v>0</v>
      </c>
      <c r="L81" s="609">
        <f t="shared" si="5"/>
        <v>0</v>
      </c>
    </row>
    <row r="82" spans="1:12" s="606" customFormat="1" ht="31" x14ac:dyDescent="0.35">
      <c r="A82" s="541" t="s">
        <v>1101</v>
      </c>
      <c r="B82" s="539">
        <v>1346</v>
      </c>
      <c r="C82" s="608" t="s">
        <v>1102</v>
      </c>
      <c r="D82" s="539" t="s">
        <v>736</v>
      </c>
      <c r="E82" s="1118"/>
      <c r="F82" s="1138"/>
      <c r="G82" s="1138"/>
      <c r="H82" s="1138">
        <f t="shared" si="3"/>
        <v>0</v>
      </c>
      <c r="I82" s="1138"/>
      <c r="J82" s="609"/>
      <c r="K82" s="609">
        <f t="shared" si="4"/>
        <v>0</v>
      </c>
      <c r="L82" s="609">
        <f t="shared" si="5"/>
        <v>0</v>
      </c>
    </row>
    <row r="83" spans="1:12" s="606" customFormat="1" ht="31" x14ac:dyDescent="0.35">
      <c r="A83" s="541" t="s">
        <v>1103</v>
      </c>
      <c r="B83" s="539">
        <v>1346</v>
      </c>
      <c r="C83" s="608" t="s">
        <v>1104</v>
      </c>
      <c r="D83" s="539" t="s">
        <v>736</v>
      </c>
      <c r="E83" s="1118"/>
      <c r="F83" s="1138"/>
      <c r="G83" s="1138"/>
      <c r="H83" s="1138">
        <f t="shared" si="3"/>
        <v>0</v>
      </c>
      <c r="I83" s="1138"/>
      <c r="J83" s="609"/>
      <c r="K83" s="609">
        <f t="shared" si="4"/>
        <v>0</v>
      </c>
      <c r="L83" s="609">
        <f t="shared" si="5"/>
        <v>0</v>
      </c>
    </row>
    <row r="84" spans="1:12" s="606" customFormat="1" ht="31" x14ac:dyDescent="0.35">
      <c r="A84" s="541" t="s">
        <v>1105</v>
      </c>
      <c r="B84" s="539">
        <v>1370</v>
      </c>
      <c r="C84" s="608" t="s">
        <v>461</v>
      </c>
      <c r="D84" s="539" t="s">
        <v>736</v>
      </c>
      <c r="E84" s="1118"/>
      <c r="F84" s="1138"/>
      <c r="G84" s="1138"/>
      <c r="H84" s="1138">
        <f t="shared" si="3"/>
        <v>0</v>
      </c>
      <c r="I84" s="1138"/>
      <c r="J84" s="609"/>
      <c r="K84" s="609">
        <f t="shared" si="4"/>
        <v>0</v>
      </c>
      <c r="L84" s="609">
        <f t="shared" si="5"/>
        <v>0</v>
      </c>
    </row>
    <row r="85" spans="1:12" s="606" customFormat="1" ht="31" x14ac:dyDescent="0.35">
      <c r="A85" s="541" t="s">
        <v>1106</v>
      </c>
      <c r="B85" s="539">
        <v>1370</v>
      </c>
      <c r="C85" s="608" t="s">
        <v>462</v>
      </c>
      <c r="D85" s="539" t="s">
        <v>736</v>
      </c>
      <c r="E85" s="1118"/>
      <c r="F85" s="1138"/>
      <c r="G85" s="1138"/>
      <c r="H85" s="1138">
        <f t="shared" si="3"/>
        <v>0</v>
      </c>
      <c r="I85" s="1138"/>
      <c r="J85" s="609"/>
      <c r="K85" s="609">
        <f t="shared" si="4"/>
        <v>0</v>
      </c>
      <c r="L85" s="609">
        <f t="shared" si="5"/>
        <v>0</v>
      </c>
    </row>
    <row r="86" spans="1:12" s="606" customFormat="1" ht="46.5" x14ac:dyDescent="0.35">
      <c r="A86" s="541" t="s">
        <v>1107</v>
      </c>
      <c r="B86" s="539">
        <v>1370</v>
      </c>
      <c r="C86" s="608" t="s">
        <v>463</v>
      </c>
      <c r="D86" s="539" t="s">
        <v>736</v>
      </c>
      <c r="E86" s="1118"/>
      <c r="F86" s="1138"/>
      <c r="G86" s="1138"/>
      <c r="H86" s="1138">
        <f t="shared" si="3"/>
        <v>0</v>
      </c>
      <c r="I86" s="1138"/>
      <c r="J86" s="609"/>
      <c r="K86" s="609">
        <f t="shared" si="4"/>
        <v>0</v>
      </c>
      <c r="L86" s="609">
        <f t="shared" si="5"/>
        <v>0</v>
      </c>
    </row>
    <row r="87" spans="1:12" s="606" customFormat="1" ht="46.5" x14ac:dyDescent="0.35">
      <c r="A87" s="541" t="s">
        <v>1108</v>
      </c>
      <c r="B87" s="539">
        <v>1370</v>
      </c>
      <c r="C87" s="608" t="s">
        <v>464</v>
      </c>
      <c r="D87" s="539" t="s">
        <v>736</v>
      </c>
      <c r="E87" s="1118"/>
      <c r="F87" s="1138"/>
      <c r="G87" s="1138"/>
      <c r="H87" s="1138">
        <f t="shared" si="3"/>
        <v>0</v>
      </c>
      <c r="I87" s="1138"/>
      <c r="J87" s="609"/>
      <c r="K87" s="609">
        <f t="shared" si="4"/>
        <v>0</v>
      </c>
      <c r="L87" s="609">
        <f t="shared" si="5"/>
        <v>0</v>
      </c>
    </row>
    <row r="88" spans="1:12" s="606" customFormat="1" ht="31" x14ac:dyDescent="0.35">
      <c r="A88" s="541" t="s">
        <v>1109</v>
      </c>
      <c r="B88" s="539">
        <v>1371</v>
      </c>
      <c r="C88" s="608" t="s">
        <v>467</v>
      </c>
      <c r="D88" s="539" t="s">
        <v>736</v>
      </c>
      <c r="E88" s="1118"/>
      <c r="F88" s="1138"/>
      <c r="G88" s="1138"/>
      <c r="H88" s="1138">
        <f t="shared" si="3"/>
        <v>0</v>
      </c>
      <c r="I88" s="1138"/>
      <c r="J88" s="609"/>
      <c r="K88" s="609">
        <f t="shared" si="4"/>
        <v>0</v>
      </c>
      <c r="L88" s="609">
        <f t="shared" si="5"/>
        <v>0</v>
      </c>
    </row>
    <row r="89" spans="1:12" s="606" customFormat="1" ht="31" x14ac:dyDescent="0.35">
      <c r="A89" s="541" t="s">
        <v>1110</v>
      </c>
      <c r="B89" s="539">
        <v>1371</v>
      </c>
      <c r="C89" s="608" t="s">
        <v>468</v>
      </c>
      <c r="D89" s="539" t="s">
        <v>736</v>
      </c>
      <c r="E89" s="1118"/>
      <c r="F89" s="1138"/>
      <c r="G89" s="1138"/>
      <c r="H89" s="1138">
        <f t="shared" si="3"/>
        <v>0</v>
      </c>
      <c r="I89" s="1138"/>
      <c r="J89" s="609"/>
      <c r="K89" s="609">
        <f t="shared" si="4"/>
        <v>0</v>
      </c>
      <c r="L89" s="609">
        <f t="shared" si="5"/>
        <v>0</v>
      </c>
    </row>
    <row r="90" spans="1:12" s="606" customFormat="1" ht="31" x14ac:dyDescent="0.35">
      <c r="A90" s="541" t="s">
        <v>1111</v>
      </c>
      <c r="B90" s="539">
        <v>1373</v>
      </c>
      <c r="C90" s="608" t="s">
        <v>473</v>
      </c>
      <c r="D90" s="539" t="s">
        <v>736</v>
      </c>
      <c r="E90" s="1118"/>
      <c r="F90" s="1138"/>
      <c r="G90" s="1138"/>
      <c r="H90" s="1138">
        <f t="shared" si="3"/>
        <v>0</v>
      </c>
      <c r="I90" s="1138"/>
      <c r="J90" s="609"/>
      <c r="K90" s="609">
        <f t="shared" si="4"/>
        <v>0</v>
      </c>
      <c r="L90" s="609">
        <f t="shared" si="5"/>
        <v>0</v>
      </c>
    </row>
    <row r="91" spans="1:12" s="606" customFormat="1" ht="31" x14ac:dyDescent="0.35">
      <c r="A91" s="541" t="s">
        <v>1112</v>
      </c>
      <c r="B91" s="539">
        <v>1373</v>
      </c>
      <c r="C91" s="608" t="s">
        <v>474</v>
      </c>
      <c r="D91" s="539" t="s">
        <v>736</v>
      </c>
      <c r="E91" s="1118"/>
      <c r="F91" s="1138"/>
      <c r="G91" s="1138"/>
      <c r="H91" s="1138">
        <f t="shared" si="3"/>
        <v>0</v>
      </c>
      <c r="I91" s="1138"/>
      <c r="J91" s="609"/>
      <c r="K91" s="609">
        <f t="shared" si="4"/>
        <v>0</v>
      </c>
      <c r="L91" s="609">
        <f t="shared" si="5"/>
        <v>0</v>
      </c>
    </row>
    <row r="92" spans="1:12" s="606" customFormat="1" ht="31" x14ac:dyDescent="0.35">
      <c r="A92" s="541" t="s">
        <v>1113</v>
      </c>
      <c r="B92" s="539">
        <v>1374</v>
      </c>
      <c r="C92" s="608" t="s">
        <v>477</v>
      </c>
      <c r="D92" s="539" t="s">
        <v>736</v>
      </c>
      <c r="E92" s="1118"/>
      <c r="F92" s="1138"/>
      <c r="G92" s="1138"/>
      <c r="H92" s="1138">
        <f t="shared" si="3"/>
        <v>0</v>
      </c>
      <c r="I92" s="1138"/>
      <c r="J92" s="609"/>
      <c r="K92" s="609">
        <f t="shared" si="4"/>
        <v>0</v>
      </c>
      <c r="L92" s="609">
        <f t="shared" si="5"/>
        <v>0</v>
      </c>
    </row>
    <row r="93" spans="1:12" s="606" customFormat="1" ht="31" x14ac:dyDescent="0.35">
      <c r="A93" s="541" t="s">
        <v>1114</v>
      </c>
      <c r="B93" s="539">
        <v>1374</v>
      </c>
      <c r="C93" s="608" t="s">
        <v>478</v>
      </c>
      <c r="D93" s="539" t="s">
        <v>736</v>
      </c>
      <c r="E93" s="1118"/>
      <c r="F93" s="1138"/>
      <c r="G93" s="1138"/>
      <c r="H93" s="1138">
        <f t="shared" si="3"/>
        <v>0</v>
      </c>
      <c r="I93" s="1138"/>
      <c r="J93" s="609"/>
      <c r="K93" s="609">
        <f t="shared" si="4"/>
        <v>0</v>
      </c>
      <c r="L93" s="609">
        <f t="shared" si="5"/>
        <v>0</v>
      </c>
    </row>
    <row r="94" spans="1:12" s="606" customFormat="1" ht="31" x14ac:dyDescent="0.35">
      <c r="A94" s="541" t="s">
        <v>1115</v>
      </c>
      <c r="B94" s="539">
        <v>1376</v>
      </c>
      <c r="C94" s="608" t="s">
        <v>479</v>
      </c>
      <c r="D94" s="539" t="s">
        <v>736</v>
      </c>
      <c r="E94" s="1118"/>
      <c r="F94" s="1138"/>
      <c r="G94" s="1138"/>
      <c r="H94" s="1138">
        <f t="shared" ref="H94:H157" si="6">F94*G94</f>
        <v>0</v>
      </c>
      <c r="I94" s="1138"/>
      <c r="J94" s="609"/>
      <c r="K94" s="609">
        <f t="shared" ref="K94:K157" si="7">I94*J94</f>
        <v>0</v>
      </c>
      <c r="L94" s="609">
        <f t="shared" ref="L94:L157" si="8">H94+K94</f>
        <v>0</v>
      </c>
    </row>
    <row r="95" spans="1:12" s="606" customFormat="1" ht="31" x14ac:dyDescent="0.35">
      <c r="A95" s="541" t="s">
        <v>1116</v>
      </c>
      <c r="B95" s="539">
        <v>1376</v>
      </c>
      <c r="C95" s="608" t="s">
        <v>480</v>
      </c>
      <c r="D95" s="539" t="s">
        <v>736</v>
      </c>
      <c r="E95" s="1118"/>
      <c r="F95" s="1138"/>
      <c r="G95" s="1138"/>
      <c r="H95" s="1138">
        <f t="shared" si="6"/>
        <v>0</v>
      </c>
      <c r="I95" s="1138"/>
      <c r="J95" s="609"/>
      <c r="K95" s="609">
        <f t="shared" si="7"/>
        <v>0</v>
      </c>
      <c r="L95" s="609">
        <f t="shared" si="8"/>
        <v>0</v>
      </c>
    </row>
    <row r="96" spans="1:12" s="606" customFormat="1" ht="31" x14ac:dyDescent="0.35">
      <c r="A96" s="541" t="s">
        <v>1117</v>
      </c>
      <c r="B96" s="539">
        <v>1710</v>
      </c>
      <c r="C96" s="608" t="s">
        <v>1118</v>
      </c>
      <c r="D96" s="539" t="s">
        <v>736</v>
      </c>
      <c r="E96" s="1118"/>
      <c r="F96" s="1138"/>
      <c r="G96" s="1138"/>
      <c r="H96" s="1138">
        <f t="shared" si="6"/>
        <v>0</v>
      </c>
      <c r="I96" s="1138"/>
      <c r="J96" s="609"/>
      <c r="K96" s="609">
        <f t="shared" si="7"/>
        <v>0</v>
      </c>
      <c r="L96" s="609">
        <f t="shared" si="8"/>
        <v>0</v>
      </c>
    </row>
    <row r="97" spans="1:12" s="606" customFormat="1" ht="46.5" x14ac:dyDescent="0.35">
      <c r="A97" s="541" t="s">
        <v>1119</v>
      </c>
      <c r="B97" s="539">
        <v>1710</v>
      </c>
      <c r="C97" s="608" t="s">
        <v>1120</v>
      </c>
      <c r="D97" s="539" t="s">
        <v>736</v>
      </c>
      <c r="E97" s="1118"/>
      <c r="F97" s="1138"/>
      <c r="G97" s="1138"/>
      <c r="H97" s="1138">
        <f t="shared" si="6"/>
        <v>0</v>
      </c>
      <c r="I97" s="1138"/>
      <c r="J97" s="609"/>
      <c r="K97" s="609">
        <f t="shared" si="7"/>
        <v>0</v>
      </c>
      <c r="L97" s="609">
        <f t="shared" si="8"/>
        <v>0</v>
      </c>
    </row>
    <row r="98" spans="1:12" s="606" customFormat="1" ht="31" x14ac:dyDescent="0.35">
      <c r="A98" s="541" t="s">
        <v>1121</v>
      </c>
      <c r="B98" s="539">
        <v>1710</v>
      </c>
      <c r="C98" s="608" t="s">
        <v>496</v>
      </c>
      <c r="D98" s="539" t="s">
        <v>736</v>
      </c>
      <c r="E98" s="1118"/>
      <c r="F98" s="1138"/>
      <c r="G98" s="1138"/>
      <c r="H98" s="1138">
        <f t="shared" si="6"/>
        <v>0</v>
      </c>
      <c r="I98" s="1138"/>
      <c r="J98" s="609"/>
      <c r="K98" s="609">
        <f t="shared" si="7"/>
        <v>0</v>
      </c>
      <c r="L98" s="609">
        <f t="shared" si="8"/>
        <v>0</v>
      </c>
    </row>
    <row r="99" spans="1:12" s="606" customFormat="1" ht="46.5" x14ac:dyDescent="0.35">
      <c r="A99" s="541" t="s">
        <v>1122</v>
      </c>
      <c r="B99" s="539">
        <v>1710</v>
      </c>
      <c r="C99" s="608" t="s">
        <v>1123</v>
      </c>
      <c r="D99" s="539" t="s">
        <v>736</v>
      </c>
      <c r="E99" s="1118"/>
      <c r="F99" s="1138"/>
      <c r="G99" s="1138"/>
      <c r="H99" s="1138">
        <f t="shared" si="6"/>
        <v>0</v>
      </c>
      <c r="I99" s="1138"/>
      <c r="J99" s="609"/>
      <c r="K99" s="609">
        <f t="shared" si="7"/>
        <v>0</v>
      </c>
      <c r="L99" s="609">
        <f t="shared" si="8"/>
        <v>0</v>
      </c>
    </row>
    <row r="100" spans="1:12" s="606" customFormat="1" ht="31" x14ac:dyDescent="0.35">
      <c r="A100" s="541" t="s">
        <v>1124</v>
      </c>
      <c r="B100" s="539" t="s">
        <v>1125</v>
      </c>
      <c r="C100" s="608" t="s">
        <v>1126</v>
      </c>
      <c r="D100" s="539" t="s">
        <v>736</v>
      </c>
      <c r="E100" s="1118"/>
      <c r="F100" s="1138"/>
      <c r="G100" s="1138"/>
      <c r="H100" s="1138">
        <f t="shared" si="6"/>
        <v>0</v>
      </c>
      <c r="I100" s="1138"/>
      <c r="J100" s="609"/>
      <c r="K100" s="609">
        <f t="shared" si="7"/>
        <v>0</v>
      </c>
      <c r="L100" s="609">
        <f t="shared" si="8"/>
        <v>0</v>
      </c>
    </row>
    <row r="101" spans="1:12" s="606" customFormat="1" ht="46.5" x14ac:dyDescent="0.35">
      <c r="A101" s="541" t="s">
        <v>1127</v>
      </c>
      <c r="B101" s="539" t="s">
        <v>1125</v>
      </c>
      <c r="C101" s="608" t="s">
        <v>1128</v>
      </c>
      <c r="D101" s="539" t="s">
        <v>736</v>
      </c>
      <c r="E101" s="1118"/>
      <c r="F101" s="1138"/>
      <c r="G101" s="1138"/>
      <c r="H101" s="1138">
        <f t="shared" si="6"/>
        <v>0</v>
      </c>
      <c r="I101" s="1138"/>
      <c r="J101" s="609"/>
      <c r="K101" s="609">
        <f t="shared" si="7"/>
        <v>0</v>
      </c>
      <c r="L101" s="609">
        <f t="shared" si="8"/>
        <v>0</v>
      </c>
    </row>
    <row r="102" spans="1:12" s="606" customFormat="1" ht="31" x14ac:dyDescent="0.35">
      <c r="A102" s="541" t="s">
        <v>1129</v>
      </c>
      <c r="B102" s="539" t="s">
        <v>1125</v>
      </c>
      <c r="C102" s="608" t="s">
        <v>1130</v>
      </c>
      <c r="D102" s="539" t="s">
        <v>736</v>
      </c>
      <c r="E102" s="1118"/>
      <c r="F102" s="1138"/>
      <c r="G102" s="1138"/>
      <c r="H102" s="1138">
        <f t="shared" si="6"/>
        <v>0</v>
      </c>
      <c r="I102" s="1138"/>
      <c r="J102" s="609"/>
      <c r="K102" s="609">
        <f t="shared" si="7"/>
        <v>0</v>
      </c>
      <c r="L102" s="609">
        <f t="shared" si="8"/>
        <v>0</v>
      </c>
    </row>
    <row r="103" spans="1:12" s="606" customFormat="1" ht="46.5" x14ac:dyDescent="0.35">
      <c r="A103" s="541" t="s">
        <v>1131</v>
      </c>
      <c r="B103" s="539" t="s">
        <v>1125</v>
      </c>
      <c r="C103" s="608" t="s">
        <v>1132</v>
      </c>
      <c r="D103" s="539" t="s">
        <v>736</v>
      </c>
      <c r="E103" s="1118"/>
      <c r="F103" s="1138"/>
      <c r="G103" s="1138"/>
      <c r="H103" s="1138">
        <f t="shared" si="6"/>
        <v>0</v>
      </c>
      <c r="I103" s="1138"/>
      <c r="J103" s="609"/>
      <c r="K103" s="609">
        <f t="shared" si="7"/>
        <v>0</v>
      </c>
      <c r="L103" s="609">
        <f t="shared" si="8"/>
        <v>0</v>
      </c>
    </row>
    <row r="104" spans="1:12" s="606" customFormat="1" ht="31" x14ac:dyDescent="0.35">
      <c r="A104" s="541" t="s">
        <v>1133</v>
      </c>
      <c r="B104" s="539">
        <v>1711</v>
      </c>
      <c r="C104" s="608" t="s">
        <v>1134</v>
      </c>
      <c r="D104" s="539" t="s">
        <v>736</v>
      </c>
      <c r="E104" s="1118"/>
      <c r="F104" s="1138"/>
      <c r="G104" s="1138"/>
      <c r="H104" s="1138">
        <f t="shared" si="6"/>
        <v>0</v>
      </c>
      <c r="I104" s="1138"/>
      <c r="J104" s="609"/>
      <c r="K104" s="609">
        <f t="shared" si="7"/>
        <v>0</v>
      </c>
      <c r="L104" s="609">
        <f t="shared" si="8"/>
        <v>0</v>
      </c>
    </row>
    <row r="105" spans="1:12" s="606" customFormat="1" ht="31" x14ac:dyDescent="0.35">
      <c r="A105" s="541" t="s">
        <v>1135</v>
      </c>
      <c r="B105" s="539">
        <v>1711</v>
      </c>
      <c r="C105" s="608" t="s">
        <v>501</v>
      </c>
      <c r="D105" s="539" t="s">
        <v>736</v>
      </c>
      <c r="E105" s="1118"/>
      <c r="F105" s="1138"/>
      <c r="G105" s="1138"/>
      <c r="H105" s="1138">
        <f t="shared" si="6"/>
        <v>0</v>
      </c>
      <c r="I105" s="1138"/>
      <c r="J105" s="609"/>
      <c r="K105" s="609">
        <f t="shared" si="7"/>
        <v>0</v>
      </c>
      <c r="L105" s="609">
        <f t="shared" si="8"/>
        <v>0</v>
      </c>
    </row>
    <row r="106" spans="1:12" s="606" customFormat="1" ht="31" x14ac:dyDescent="0.35">
      <c r="A106" s="541" t="s">
        <v>1136</v>
      </c>
      <c r="B106" s="539" t="s">
        <v>1137</v>
      </c>
      <c r="C106" s="608" t="s">
        <v>1138</v>
      </c>
      <c r="D106" s="539" t="s">
        <v>736</v>
      </c>
      <c r="E106" s="1118"/>
      <c r="F106" s="1138"/>
      <c r="G106" s="1138"/>
      <c r="H106" s="1138">
        <f t="shared" si="6"/>
        <v>0</v>
      </c>
      <c r="I106" s="1138"/>
      <c r="J106" s="609"/>
      <c r="K106" s="609">
        <f t="shared" si="7"/>
        <v>0</v>
      </c>
      <c r="L106" s="609">
        <f t="shared" si="8"/>
        <v>0</v>
      </c>
    </row>
    <row r="107" spans="1:12" s="606" customFormat="1" ht="31" x14ac:dyDescent="0.35">
      <c r="A107" s="541" t="s">
        <v>1139</v>
      </c>
      <c r="B107" s="539" t="s">
        <v>1137</v>
      </c>
      <c r="C107" s="608" t="s">
        <v>1140</v>
      </c>
      <c r="D107" s="539" t="s">
        <v>736</v>
      </c>
      <c r="E107" s="1118"/>
      <c r="F107" s="1138"/>
      <c r="G107" s="1138"/>
      <c r="H107" s="1138">
        <f t="shared" si="6"/>
        <v>0</v>
      </c>
      <c r="I107" s="1138"/>
      <c r="J107" s="609"/>
      <c r="K107" s="609">
        <f t="shared" si="7"/>
        <v>0</v>
      </c>
      <c r="L107" s="609">
        <f t="shared" si="8"/>
        <v>0</v>
      </c>
    </row>
    <row r="108" spans="1:12" s="606" customFormat="1" ht="31" x14ac:dyDescent="0.35">
      <c r="A108" s="541" t="s">
        <v>1141</v>
      </c>
      <c r="B108" s="539">
        <v>1712</v>
      </c>
      <c r="C108" s="608" t="s">
        <v>1142</v>
      </c>
      <c r="D108" s="539" t="s">
        <v>736</v>
      </c>
      <c r="E108" s="1118"/>
      <c r="F108" s="1138"/>
      <c r="G108" s="1138"/>
      <c r="H108" s="1138">
        <f t="shared" si="6"/>
        <v>0</v>
      </c>
      <c r="I108" s="1138"/>
      <c r="J108" s="609"/>
      <c r="K108" s="609">
        <f t="shared" si="7"/>
        <v>0</v>
      </c>
      <c r="L108" s="609">
        <f t="shared" si="8"/>
        <v>0</v>
      </c>
    </row>
    <row r="109" spans="1:12" s="606" customFormat="1" ht="31" x14ac:dyDescent="0.35">
      <c r="A109" s="541" t="s">
        <v>1143</v>
      </c>
      <c r="B109" s="539">
        <v>1712</v>
      </c>
      <c r="C109" s="608" t="s">
        <v>502</v>
      </c>
      <c r="D109" s="539" t="s">
        <v>736</v>
      </c>
      <c r="E109" s="1118"/>
      <c r="F109" s="1138"/>
      <c r="G109" s="1138"/>
      <c r="H109" s="1138">
        <f t="shared" si="6"/>
        <v>0</v>
      </c>
      <c r="I109" s="1138"/>
      <c r="J109" s="609"/>
      <c r="K109" s="609">
        <f t="shared" si="7"/>
        <v>0</v>
      </c>
      <c r="L109" s="609">
        <f t="shared" si="8"/>
        <v>0</v>
      </c>
    </row>
    <row r="110" spans="1:12" s="606" customFormat="1" ht="31" x14ac:dyDescent="0.35">
      <c r="A110" s="541" t="s">
        <v>1144</v>
      </c>
      <c r="B110" s="539">
        <v>1713</v>
      </c>
      <c r="C110" s="608" t="s">
        <v>1145</v>
      </c>
      <c r="D110" s="539" t="s">
        <v>736</v>
      </c>
      <c r="E110" s="1118"/>
      <c r="F110" s="1138"/>
      <c r="G110" s="1138"/>
      <c r="H110" s="1138">
        <f t="shared" si="6"/>
        <v>0</v>
      </c>
      <c r="I110" s="1138"/>
      <c r="J110" s="609"/>
      <c r="K110" s="609">
        <f t="shared" si="7"/>
        <v>0</v>
      </c>
      <c r="L110" s="609">
        <f t="shared" si="8"/>
        <v>0</v>
      </c>
    </row>
    <row r="111" spans="1:12" s="606" customFormat="1" ht="31" x14ac:dyDescent="0.35">
      <c r="A111" s="541" t="s">
        <v>1146</v>
      </c>
      <c r="B111" s="539">
        <v>1713</v>
      </c>
      <c r="C111" s="608" t="s">
        <v>506</v>
      </c>
      <c r="D111" s="539" t="s">
        <v>736</v>
      </c>
      <c r="E111" s="1118"/>
      <c r="F111" s="1138"/>
      <c r="G111" s="1138"/>
      <c r="H111" s="1138">
        <f t="shared" si="6"/>
        <v>0</v>
      </c>
      <c r="I111" s="1138"/>
      <c r="J111" s="609"/>
      <c r="K111" s="609">
        <f t="shared" si="7"/>
        <v>0</v>
      </c>
      <c r="L111" s="609">
        <f t="shared" si="8"/>
        <v>0</v>
      </c>
    </row>
    <row r="112" spans="1:12" s="606" customFormat="1" ht="31" x14ac:dyDescent="0.35">
      <c r="A112" s="541" t="s">
        <v>1147</v>
      </c>
      <c r="B112" s="539" t="s">
        <v>1148</v>
      </c>
      <c r="C112" s="608" t="s">
        <v>1149</v>
      </c>
      <c r="D112" s="539" t="s">
        <v>736</v>
      </c>
      <c r="E112" s="1118"/>
      <c r="F112" s="1138"/>
      <c r="G112" s="1138"/>
      <c r="H112" s="1138">
        <f t="shared" si="6"/>
        <v>0</v>
      </c>
      <c r="I112" s="1138"/>
      <c r="J112" s="609"/>
      <c r="K112" s="609">
        <f t="shared" si="7"/>
        <v>0</v>
      </c>
      <c r="L112" s="609">
        <f t="shared" si="8"/>
        <v>0</v>
      </c>
    </row>
    <row r="113" spans="1:12" s="606" customFormat="1" ht="31" x14ac:dyDescent="0.35">
      <c r="A113" s="541" t="s">
        <v>1150</v>
      </c>
      <c r="B113" s="539" t="s">
        <v>1148</v>
      </c>
      <c r="C113" s="608" t="s">
        <v>1151</v>
      </c>
      <c r="D113" s="539" t="s">
        <v>736</v>
      </c>
      <c r="E113" s="1118"/>
      <c r="F113" s="1138"/>
      <c r="G113" s="1138"/>
      <c r="H113" s="1138">
        <f t="shared" si="6"/>
        <v>0</v>
      </c>
      <c r="I113" s="1138"/>
      <c r="J113" s="609"/>
      <c r="K113" s="609">
        <f t="shared" si="7"/>
        <v>0</v>
      </c>
      <c r="L113" s="609">
        <f t="shared" si="8"/>
        <v>0</v>
      </c>
    </row>
    <row r="114" spans="1:12" s="606" customFormat="1" ht="31" x14ac:dyDescent="0.35">
      <c r="A114" s="541" t="s">
        <v>1152</v>
      </c>
      <c r="B114" s="539">
        <v>1714</v>
      </c>
      <c r="C114" s="608" t="s">
        <v>1153</v>
      </c>
      <c r="D114" s="539" t="s">
        <v>736</v>
      </c>
      <c r="E114" s="1118"/>
      <c r="F114" s="1138"/>
      <c r="G114" s="1138"/>
      <c r="H114" s="1138">
        <f t="shared" si="6"/>
        <v>0</v>
      </c>
      <c r="I114" s="1138"/>
      <c r="J114" s="609"/>
      <c r="K114" s="609">
        <f t="shared" si="7"/>
        <v>0</v>
      </c>
      <c r="L114" s="609">
        <f t="shared" si="8"/>
        <v>0</v>
      </c>
    </row>
    <row r="115" spans="1:12" s="606" customFormat="1" ht="31" x14ac:dyDescent="0.35">
      <c r="A115" s="541" t="s">
        <v>1154</v>
      </c>
      <c r="B115" s="539">
        <v>1714</v>
      </c>
      <c r="C115" s="608" t="s">
        <v>510</v>
      </c>
      <c r="D115" s="539" t="s">
        <v>736</v>
      </c>
      <c r="E115" s="1118"/>
      <c r="F115" s="1138"/>
      <c r="G115" s="1138"/>
      <c r="H115" s="1138">
        <f t="shared" si="6"/>
        <v>0</v>
      </c>
      <c r="I115" s="1138"/>
      <c r="J115" s="609"/>
      <c r="K115" s="609">
        <f t="shared" si="7"/>
        <v>0</v>
      </c>
      <c r="L115" s="609">
        <f t="shared" si="8"/>
        <v>0</v>
      </c>
    </row>
    <row r="116" spans="1:12" s="606" customFormat="1" ht="31" x14ac:dyDescent="0.35">
      <c r="A116" s="541" t="s">
        <v>1155</v>
      </c>
      <c r="B116" s="539" t="s">
        <v>1156</v>
      </c>
      <c r="C116" s="608" t="s">
        <v>1157</v>
      </c>
      <c r="D116" s="539" t="s">
        <v>736</v>
      </c>
      <c r="E116" s="1118"/>
      <c r="F116" s="1138"/>
      <c r="G116" s="1138"/>
      <c r="H116" s="1138">
        <f t="shared" si="6"/>
        <v>0</v>
      </c>
      <c r="I116" s="1138"/>
      <c r="J116" s="609"/>
      <c r="K116" s="609">
        <f t="shared" si="7"/>
        <v>0</v>
      </c>
      <c r="L116" s="609">
        <f t="shared" si="8"/>
        <v>0</v>
      </c>
    </row>
    <row r="117" spans="1:12" s="606" customFormat="1" ht="31" x14ac:dyDescent="0.35">
      <c r="A117" s="541" t="s">
        <v>1158</v>
      </c>
      <c r="B117" s="539" t="s">
        <v>1156</v>
      </c>
      <c r="C117" s="608" t="s">
        <v>1159</v>
      </c>
      <c r="D117" s="539" t="s">
        <v>736</v>
      </c>
      <c r="E117" s="1118"/>
      <c r="F117" s="1138"/>
      <c r="G117" s="1138"/>
      <c r="H117" s="1138">
        <f t="shared" si="6"/>
        <v>0</v>
      </c>
      <c r="I117" s="1138"/>
      <c r="J117" s="609"/>
      <c r="K117" s="609">
        <f t="shared" si="7"/>
        <v>0</v>
      </c>
      <c r="L117" s="609">
        <f t="shared" si="8"/>
        <v>0</v>
      </c>
    </row>
    <row r="118" spans="1:12" s="606" customFormat="1" ht="31" x14ac:dyDescent="0.35">
      <c r="A118" s="541" t="s">
        <v>1160</v>
      </c>
      <c r="B118" s="539" t="s">
        <v>1161</v>
      </c>
      <c r="C118" s="608" t="s">
        <v>1162</v>
      </c>
      <c r="D118" s="539" t="s">
        <v>736</v>
      </c>
      <c r="E118" s="1118"/>
      <c r="F118" s="1138"/>
      <c r="G118" s="1138"/>
      <c r="H118" s="1138">
        <f t="shared" si="6"/>
        <v>0</v>
      </c>
      <c r="I118" s="1138"/>
      <c r="J118" s="609"/>
      <c r="K118" s="609">
        <f t="shared" si="7"/>
        <v>0</v>
      </c>
      <c r="L118" s="609">
        <f t="shared" si="8"/>
        <v>0</v>
      </c>
    </row>
    <row r="119" spans="1:12" s="606" customFormat="1" ht="31" x14ac:dyDescent="0.35">
      <c r="A119" s="541" t="s">
        <v>1163</v>
      </c>
      <c r="B119" s="539" t="s">
        <v>1161</v>
      </c>
      <c r="C119" s="608" t="s">
        <v>1164</v>
      </c>
      <c r="D119" s="539" t="s">
        <v>736</v>
      </c>
      <c r="E119" s="1118"/>
      <c r="F119" s="1138"/>
      <c r="G119" s="1138"/>
      <c r="H119" s="1138">
        <f t="shared" si="6"/>
        <v>0</v>
      </c>
      <c r="I119" s="1138"/>
      <c r="J119" s="609"/>
      <c r="K119" s="609">
        <f t="shared" si="7"/>
        <v>0</v>
      </c>
      <c r="L119" s="609">
        <f t="shared" si="8"/>
        <v>0</v>
      </c>
    </row>
    <row r="120" spans="1:12" s="606" customFormat="1" ht="31" x14ac:dyDescent="0.35">
      <c r="A120" s="541" t="s">
        <v>1165</v>
      </c>
      <c r="B120" s="539" t="s">
        <v>1166</v>
      </c>
      <c r="C120" s="608" t="s">
        <v>1167</v>
      </c>
      <c r="D120" s="539" t="s">
        <v>736</v>
      </c>
      <c r="E120" s="1118"/>
      <c r="F120" s="1138"/>
      <c r="G120" s="1138"/>
      <c r="H120" s="1138">
        <f t="shared" si="6"/>
        <v>0</v>
      </c>
      <c r="I120" s="1138"/>
      <c r="J120" s="609"/>
      <c r="K120" s="609">
        <f t="shared" si="7"/>
        <v>0</v>
      </c>
      <c r="L120" s="609">
        <f t="shared" si="8"/>
        <v>0</v>
      </c>
    </row>
    <row r="121" spans="1:12" s="606" customFormat="1" ht="31" x14ac:dyDescent="0.35">
      <c r="A121" s="541" t="s">
        <v>1168</v>
      </c>
      <c r="B121" s="539" t="s">
        <v>1166</v>
      </c>
      <c r="C121" s="608" t="s">
        <v>1169</v>
      </c>
      <c r="D121" s="539" t="s">
        <v>736</v>
      </c>
      <c r="E121" s="1118"/>
      <c r="F121" s="1138"/>
      <c r="G121" s="1138"/>
      <c r="H121" s="1138">
        <f t="shared" si="6"/>
        <v>0</v>
      </c>
      <c r="I121" s="1138"/>
      <c r="J121" s="609"/>
      <c r="K121" s="609">
        <f t="shared" si="7"/>
        <v>0</v>
      </c>
      <c r="L121" s="609">
        <f t="shared" si="8"/>
        <v>0</v>
      </c>
    </row>
    <row r="122" spans="1:12" s="606" customFormat="1" ht="31" x14ac:dyDescent="0.35">
      <c r="A122" s="541" t="s">
        <v>1170</v>
      </c>
      <c r="B122" s="539" t="s">
        <v>1171</v>
      </c>
      <c r="C122" s="608" t="s">
        <v>1172</v>
      </c>
      <c r="D122" s="539" t="s">
        <v>736</v>
      </c>
      <c r="E122" s="1118"/>
      <c r="F122" s="1138"/>
      <c r="G122" s="1138"/>
      <c r="H122" s="1138">
        <f t="shared" si="6"/>
        <v>0</v>
      </c>
      <c r="I122" s="1138"/>
      <c r="J122" s="609"/>
      <c r="K122" s="609">
        <f t="shared" si="7"/>
        <v>0</v>
      </c>
      <c r="L122" s="609">
        <f t="shared" si="8"/>
        <v>0</v>
      </c>
    </row>
    <row r="123" spans="1:12" s="606" customFormat="1" ht="31" x14ac:dyDescent="0.35">
      <c r="A123" s="541" t="s">
        <v>1173</v>
      </c>
      <c r="B123" s="539" t="s">
        <v>1171</v>
      </c>
      <c r="C123" s="608" t="s">
        <v>1174</v>
      </c>
      <c r="D123" s="539" t="s">
        <v>736</v>
      </c>
      <c r="E123" s="1118"/>
      <c r="F123" s="1138"/>
      <c r="G123" s="1138"/>
      <c r="H123" s="1138">
        <f t="shared" si="6"/>
        <v>0</v>
      </c>
      <c r="I123" s="1138"/>
      <c r="J123" s="609"/>
      <c r="K123" s="609">
        <f t="shared" si="7"/>
        <v>0</v>
      </c>
      <c r="L123" s="609">
        <f t="shared" si="8"/>
        <v>0</v>
      </c>
    </row>
    <row r="124" spans="1:12" s="606" customFormat="1" ht="31" x14ac:dyDescent="0.35">
      <c r="A124" s="541" t="s">
        <v>1175</v>
      </c>
      <c r="B124" s="539">
        <v>1715</v>
      </c>
      <c r="C124" s="608" t="s">
        <v>517</v>
      </c>
      <c r="D124" s="539" t="s">
        <v>736</v>
      </c>
      <c r="E124" s="1118"/>
      <c r="F124" s="1138"/>
      <c r="G124" s="1138"/>
      <c r="H124" s="1138">
        <f t="shared" si="6"/>
        <v>0</v>
      </c>
      <c r="I124" s="1138"/>
      <c r="J124" s="609"/>
      <c r="K124" s="609">
        <f t="shared" si="7"/>
        <v>0</v>
      </c>
      <c r="L124" s="609">
        <f t="shared" si="8"/>
        <v>0</v>
      </c>
    </row>
    <row r="125" spans="1:12" s="606" customFormat="1" ht="31" x14ac:dyDescent="0.35">
      <c r="A125" s="541" t="s">
        <v>1176</v>
      </c>
      <c r="B125" s="539">
        <v>1715</v>
      </c>
      <c r="C125" s="608" t="s">
        <v>517</v>
      </c>
      <c r="D125" s="539" t="s">
        <v>736</v>
      </c>
      <c r="E125" s="1118"/>
      <c r="F125" s="1138"/>
      <c r="G125" s="1138"/>
      <c r="H125" s="1138">
        <f t="shared" si="6"/>
        <v>0</v>
      </c>
      <c r="I125" s="1138"/>
      <c r="J125" s="609"/>
      <c r="K125" s="609">
        <f t="shared" si="7"/>
        <v>0</v>
      </c>
      <c r="L125" s="609">
        <f t="shared" si="8"/>
        <v>0</v>
      </c>
    </row>
    <row r="126" spans="1:12" s="606" customFormat="1" ht="31" x14ac:dyDescent="0.35">
      <c r="A126" s="541" t="s">
        <v>1177</v>
      </c>
      <c r="B126" s="539">
        <v>1716</v>
      </c>
      <c r="C126" s="608" t="s">
        <v>1178</v>
      </c>
      <c r="D126" s="539" t="s">
        <v>736</v>
      </c>
      <c r="E126" s="1118"/>
      <c r="F126" s="1138"/>
      <c r="G126" s="1138"/>
      <c r="H126" s="1138">
        <f t="shared" si="6"/>
        <v>0</v>
      </c>
      <c r="I126" s="1138"/>
      <c r="J126" s="609"/>
      <c r="K126" s="609">
        <f t="shared" si="7"/>
        <v>0</v>
      </c>
      <c r="L126" s="609">
        <f t="shared" si="8"/>
        <v>0</v>
      </c>
    </row>
    <row r="127" spans="1:12" s="606" customFormat="1" ht="31" x14ac:dyDescent="0.35">
      <c r="A127" s="541" t="s">
        <v>1179</v>
      </c>
      <c r="B127" s="539">
        <v>1716</v>
      </c>
      <c r="C127" s="608" t="s">
        <v>526</v>
      </c>
      <c r="D127" s="539" t="s">
        <v>736</v>
      </c>
      <c r="E127" s="1118"/>
      <c r="F127" s="1138"/>
      <c r="G127" s="1138"/>
      <c r="H127" s="1138">
        <f t="shared" si="6"/>
        <v>0</v>
      </c>
      <c r="I127" s="1138"/>
      <c r="J127" s="609"/>
      <c r="K127" s="609">
        <f t="shared" si="7"/>
        <v>0</v>
      </c>
      <c r="L127" s="609">
        <f t="shared" si="8"/>
        <v>0</v>
      </c>
    </row>
    <row r="128" spans="1:12" s="606" customFormat="1" ht="31" x14ac:dyDescent="0.35">
      <c r="A128" s="541" t="s">
        <v>1180</v>
      </c>
      <c r="B128" s="539" t="s">
        <v>1181</v>
      </c>
      <c r="C128" s="608" t="s">
        <v>1182</v>
      </c>
      <c r="D128" s="539" t="s">
        <v>736</v>
      </c>
      <c r="E128" s="1118"/>
      <c r="F128" s="1138"/>
      <c r="G128" s="1138"/>
      <c r="H128" s="1138">
        <f t="shared" si="6"/>
        <v>0</v>
      </c>
      <c r="I128" s="1138"/>
      <c r="J128" s="609"/>
      <c r="K128" s="609">
        <f t="shared" si="7"/>
        <v>0</v>
      </c>
      <c r="L128" s="609">
        <f t="shared" si="8"/>
        <v>0</v>
      </c>
    </row>
    <row r="129" spans="1:12" s="606" customFormat="1" ht="31" x14ac:dyDescent="0.35">
      <c r="A129" s="541" t="s">
        <v>1183</v>
      </c>
      <c r="B129" s="539" t="s">
        <v>1181</v>
      </c>
      <c r="C129" s="608" t="s">
        <v>1184</v>
      </c>
      <c r="D129" s="539" t="s">
        <v>736</v>
      </c>
      <c r="E129" s="1118"/>
      <c r="F129" s="1138"/>
      <c r="G129" s="1138"/>
      <c r="H129" s="1138">
        <f t="shared" si="6"/>
        <v>0</v>
      </c>
      <c r="I129" s="1138"/>
      <c r="J129" s="609"/>
      <c r="K129" s="609">
        <f t="shared" si="7"/>
        <v>0</v>
      </c>
      <c r="L129" s="609">
        <f t="shared" si="8"/>
        <v>0</v>
      </c>
    </row>
    <row r="130" spans="1:12" s="606" customFormat="1" ht="31" collapsed="1" x14ac:dyDescent="0.35">
      <c r="A130" s="541" t="s">
        <v>1185</v>
      </c>
      <c r="B130" s="539" t="s">
        <v>491</v>
      </c>
      <c r="C130" s="608" t="s">
        <v>492</v>
      </c>
      <c r="D130" s="539" t="s">
        <v>736</v>
      </c>
      <c r="E130" s="1118"/>
      <c r="F130" s="1138"/>
      <c r="G130" s="1138"/>
      <c r="H130" s="1138">
        <f t="shared" si="6"/>
        <v>0</v>
      </c>
      <c r="I130" s="1138"/>
      <c r="J130" s="609"/>
      <c r="K130" s="609">
        <f t="shared" si="7"/>
        <v>0</v>
      </c>
      <c r="L130" s="609">
        <f t="shared" si="8"/>
        <v>0</v>
      </c>
    </row>
    <row r="131" spans="1:12" s="606" customFormat="1" ht="31" x14ac:dyDescent="0.35">
      <c r="A131" s="541" t="s">
        <v>1186</v>
      </c>
      <c r="B131" s="539" t="s">
        <v>491</v>
      </c>
      <c r="C131" s="608" t="s">
        <v>493</v>
      </c>
      <c r="D131" s="539" t="s">
        <v>736</v>
      </c>
      <c r="E131" s="1118"/>
      <c r="F131" s="1138"/>
      <c r="G131" s="1138"/>
      <c r="H131" s="1138">
        <f t="shared" si="6"/>
        <v>0</v>
      </c>
      <c r="I131" s="1138"/>
      <c r="J131" s="609"/>
      <c r="K131" s="609">
        <f t="shared" si="7"/>
        <v>0</v>
      </c>
      <c r="L131" s="609">
        <f t="shared" si="8"/>
        <v>0</v>
      </c>
    </row>
    <row r="132" spans="1:12" s="606" customFormat="1" ht="46.5" collapsed="1" x14ac:dyDescent="0.35">
      <c r="A132" s="541" t="s">
        <v>1187</v>
      </c>
      <c r="B132" s="539" t="s">
        <v>491</v>
      </c>
      <c r="C132" s="608" t="s">
        <v>494</v>
      </c>
      <c r="D132" s="539" t="s">
        <v>736</v>
      </c>
      <c r="E132" s="1118"/>
      <c r="F132" s="1138"/>
      <c r="G132" s="1138"/>
      <c r="H132" s="1138">
        <f t="shared" si="6"/>
        <v>0</v>
      </c>
      <c r="I132" s="1138"/>
      <c r="J132" s="609"/>
      <c r="K132" s="609">
        <f t="shared" si="7"/>
        <v>0</v>
      </c>
      <c r="L132" s="609">
        <f t="shared" si="8"/>
        <v>0</v>
      </c>
    </row>
    <row r="133" spans="1:12" s="606" customFormat="1" ht="46.5" collapsed="1" x14ac:dyDescent="0.35">
      <c r="A133" s="541" t="s">
        <v>1188</v>
      </c>
      <c r="B133" s="539" t="s">
        <v>491</v>
      </c>
      <c r="C133" s="608" t="s">
        <v>495</v>
      </c>
      <c r="D133" s="539" t="s">
        <v>736</v>
      </c>
      <c r="E133" s="1118"/>
      <c r="F133" s="1138"/>
      <c r="G133" s="1138"/>
      <c r="H133" s="1138">
        <f t="shared" si="6"/>
        <v>0</v>
      </c>
      <c r="I133" s="1138"/>
      <c r="J133" s="609"/>
      <c r="K133" s="609">
        <f t="shared" si="7"/>
        <v>0</v>
      </c>
      <c r="L133" s="609">
        <f t="shared" si="8"/>
        <v>0</v>
      </c>
    </row>
    <row r="134" spans="1:12" s="606" customFormat="1" ht="31" collapsed="1" x14ac:dyDescent="0.35">
      <c r="A134" s="541" t="s">
        <v>1189</v>
      </c>
      <c r="B134" s="539" t="s">
        <v>1190</v>
      </c>
      <c r="C134" s="608" t="s">
        <v>492</v>
      </c>
      <c r="D134" s="539" t="s">
        <v>736</v>
      </c>
      <c r="E134" s="1118"/>
      <c r="F134" s="1138"/>
      <c r="G134" s="1138"/>
      <c r="H134" s="1138">
        <f t="shared" si="6"/>
        <v>0</v>
      </c>
      <c r="I134" s="1138"/>
      <c r="J134" s="609"/>
      <c r="K134" s="609">
        <f t="shared" si="7"/>
        <v>0</v>
      </c>
      <c r="L134" s="609">
        <f t="shared" si="8"/>
        <v>0</v>
      </c>
    </row>
    <row r="135" spans="1:12" s="606" customFormat="1" ht="31" x14ac:dyDescent="0.35">
      <c r="A135" s="541" t="s">
        <v>1191</v>
      </c>
      <c r="B135" s="539" t="s">
        <v>1190</v>
      </c>
      <c r="C135" s="608" t="s">
        <v>493</v>
      </c>
      <c r="D135" s="539" t="s">
        <v>736</v>
      </c>
      <c r="E135" s="1118"/>
      <c r="F135" s="1138"/>
      <c r="G135" s="1138"/>
      <c r="H135" s="1138">
        <f t="shared" si="6"/>
        <v>0</v>
      </c>
      <c r="I135" s="1138"/>
      <c r="J135" s="609"/>
      <c r="K135" s="609">
        <f t="shared" si="7"/>
        <v>0</v>
      </c>
      <c r="L135" s="609">
        <f t="shared" si="8"/>
        <v>0</v>
      </c>
    </row>
    <row r="136" spans="1:12" s="606" customFormat="1" ht="46.5" collapsed="1" x14ac:dyDescent="0.35">
      <c r="A136" s="541" t="s">
        <v>1192</v>
      </c>
      <c r="B136" s="539" t="s">
        <v>1190</v>
      </c>
      <c r="C136" s="608" t="s">
        <v>494</v>
      </c>
      <c r="D136" s="539" t="s">
        <v>736</v>
      </c>
      <c r="E136" s="1118"/>
      <c r="F136" s="1138"/>
      <c r="G136" s="1138"/>
      <c r="H136" s="1138">
        <f t="shared" si="6"/>
        <v>0</v>
      </c>
      <c r="I136" s="1138"/>
      <c r="J136" s="609"/>
      <c r="K136" s="609">
        <f t="shared" si="7"/>
        <v>0</v>
      </c>
      <c r="L136" s="609">
        <f t="shared" si="8"/>
        <v>0</v>
      </c>
    </row>
    <row r="137" spans="1:12" s="606" customFormat="1" ht="46.5" collapsed="1" x14ac:dyDescent="0.35">
      <c r="A137" s="541" t="s">
        <v>1193</v>
      </c>
      <c r="B137" s="539" t="s">
        <v>1190</v>
      </c>
      <c r="C137" s="608" t="s">
        <v>495</v>
      </c>
      <c r="D137" s="539" t="s">
        <v>736</v>
      </c>
      <c r="E137" s="1118"/>
      <c r="F137" s="1138"/>
      <c r="G137" s="1138"/>
      <c r="H137" s="1138">
        <f t="shared" si="6"/>
        <v>0</v>
      </c>
      <c r="I137" s="1138"/>
      <c r="J137" s="609"/>
      <c r="K137" s="609">
        <f t="shared" si="7"/>
        <v>0</v>
      </c>
      <c r="L137" s="609">
        <f t="shared" si="8"/>
        <v>0</v>
      </c>
    </row>
    <row r="138" spans="1:12" s="606" customFormat="1" ht="31" collapsed="1" x14ac:dyDescent="0.35">
      <c r="A138" s="541" t="s">
        <v>1194</v>
      </c>
      <c r="B138" s="539">
        <v>1743</v>
      </c>
      <c r="C138" s="608" t="s">
        <v>1195</v>
      </c>
      <c r="D138" s="539" t="s">
        <v>736</v>
      </c>
      <c r="E138" s="1118"/>
      <c r="F138" s="1138"/>
      <c r="G138" s="1138"/>
      <c r="H138" s="1138">
        <f t="shared" si="6"/>
        <v>0</v>
      </c>
      <c r="I138" s="1138"/>
      <c r="J138" s="609"/>
      <c r="K138" s="609">
        <f t="shared" si="7"/>
        <v>0</v>
      </c>
      <c r="L138" s="609">
        <f t="shared" si="8"/>
        <v>0</v>
      </c>
    </row>
    <row r="139" spans="1:12" s="606" customFormat="1" ht="31" x14ac:dyDescent="0.35">
      <c r="A139" s="541" t="s">
        <v>1196</v>
      </c>
      <c r="B139" s="539">
        <v>1743</v>
      </c>
      <c r="C139" s="608" t="s">
        <v>507</v>
      </c>
      <c r="D139" s="539" t="s">
        <v>736</v>
      </c>
      <c r="E139" s="1118"/>
      <c r="F139" s="1138"/>
      <c r="G139" s="1138"/>
      <c r="H139" s="1138">
        <f t="shared" si="6"/>
        <v>0</v>
      </c>
      <c r="I139" s="1138"/>
      <c r="J139" s="609"/>
      <c r="K139" s="609">
        <f t="shared" si="7"/>
        <v>0</v>
      </c>
      <c r="L139" s="609">
        <f t="shared" si="8"/>
        <v>0</v>
      </c>
    </row>
    <row r="140" spans="1:12" s="606" customFormat="1" ht="31" collapsed="1" x14ac:dyDescent="0.35">
      <c r="A140" s="541" t="s">
        <v>1197</v>
      </c>
      <c r="B140" s="539" t="s">
        <v>1198</v>
      </c>
      <c r="C140" s="608" t="s">
        <v>1195</v>
      </c>
      <c r="D140" s="539" t="s">
        <v>736</v>
      </c>
      <c r="E140" s="1118"/>
      <c r="F140" s="1138"/>
      <c r="G140" s="1138"/>
      <c r="H140" s="1138">
        <f t="shared" si="6"/>
        <v>0</v>
      </c>
      <c r="I140" s="1138"/>
      <c r="J140" s="609"/>
      <c r="K140" s="609">
        <f t="shared" si="7"/>
        <v>0</v>
      </c>
      <c r="L140" s="609">
        <f t="shared" si="8"/>
        <v>0</v>
      </c>
    </row>
    <row r="141" spans="1:12" s="606" customFormat="1" ht="31" x14ac:dyDescent="0.35">
      <c r="A141" s="541" t="s">
        <v>1199</v>
      </c>
      <c r="B141" s="539" t="s">
        <v>1198</v>
      </c>
      <c r="C141" s="608" t="s">
        <v>507</v>
      </c>
      <c r="D141" s="539" t="s">
        <v>736</v>
      </c>
      <c r="E141" s="1118"/>
      <c r="F141" s="1138"/>
      <c r="G141" s="1138"/>
      <c r="H141" s="1138">
        <f t="shared" si="6"/>
        <v>0</v>
      </c>
      <c r="I141" s="1138"/>
      <c r="J141" s="609"/>
      <c r="K141" s="609">
        <f t="shared" si="7"/>
        <v>0</v>
      </c>
      <c r="L141" s="609">
        <f t="shared" si="8"/>
        <v>0</v>
      </c>
    </row>
    <row r="142" spans="1:12" s="606" customFormat="1" ht="31" collapsed="1" x14ac:dyDescent="0.35">
      <c r="A142" s="541" t="s">
        <v>1200</v>
      </c>
      <c r="B142" s="539">
        <v>1744</v>
      </c>
      <c r="C142" s="608" t="s">
        <v>1201</v>
      </c>
      <c r="D142" s="539" t="s">
        <v>736</v>
      </c>
      <c r="E142" s="1118"/>
      <c r="F142" s="1138"/>
      <c r="G142" s="1138"/>
      <c r="H142" s="1138">
        <f t="shared" si="6"/>
        <v>0</v>
      </c>
      <c r="I142" s="1138"/>
      <c r="J142" s="609"/>
      <c r="K142" s="609">
        <f t="shared" si="7"/>
        <v>0</v>
      </c>
      <c r="L142" s="609">
        <f t="shared" si="8"/>
        <v>0</v>
      </c>
    </row>
    <row r="143" spans="1:12" s="606" customFormat="1" ht="31" x14ac:dyDescent="0.35">
      <c r="A143" s="541" t="s">
        <v>1202</v>
      </c>
      <c r="B143" s="539">
        <v>1744</v>
      </c>
      <c r="C143" s="608" t="s">
        <v>511</v>
      </c>
      <c r="D143" s="539" t="s">
        <v>736</v>
      </c>
      <c r="E143" s="1118"/>
      <c r="F143" s="1138"/>
      <c r="G143" s="1138"/>
      <c r="H143" s="1138">
        <f t="shared" si="6"/>
        <v>0</v>
      </c>
      <c r="I143" s="1138"/>
      <c r="J143" s="609"/>
      <c r="K143" s="609">
        <f t="shared" si="7"/>
        <v>0</v>
      </c>
      <c r="L143" s="609">
        <f t="shared" si="8"/>
        <v>0</v>
      </c>
    </row>
    <row r="144" spans="1:12" s="606" customFormat="1" ht="31" collapsed="1" x14ac:dyDescent="0.35">
      <c r="A144" s="541" t="s">
        <v>1203</v>
      </c>
      <c r="B144" s="539" t="s">
        <v>1204</v>
      </c>
      <c r="C144" s="608" t="s">
        <v>1205</v>
      </c>
      <c r="D144" s="539" t="s">
        <v>736</v>
      </c>
      <c r="E144" s="1118"/>
      <c r="F144" s="1138"/>
      <c r="G144" s="1138"/>
      <c r="H144" s="1138">
        <f t="shared" si="6"/>
        <v>0</v>
      </c>
      <c r="I144" s="1138"/>
      <c r="J144" s="609"/>
      <c r="K144" s="609">
        <f t="shared" si="7"/>
        <v>0</v>
      </c>
      <c r="L144" s="609">
        <f t="shared" si="8"/>
        <v>0</v>
      </c>
    </row>
    <row r="145" spans="1:12" s="606" customFormat="1" ht="31" x14ac:dyDescent="0.35">
      <c r="A145" s="541" t="s">
        <v>1206</v>
      </c>
      <c r="B145" s="539" t="s">
        <v>1204</v>
      </c>
      <c r="C145" s="608" t="s">
        <v>1207</v>
      </c>
      <c r="D145" s="539" t="s">
        <v>736</v>
      </c>
      <c r="E145" s="1118"/>
      <c r="F145" s="1138"/>
      <c r="G145" s="1138"/>
      <c r="H145" s="1138">
        <f t="shared" si="6"/>
        <v>0</v>
      </c>
      <c r="I145" s="1138"/>
      <c r="J145" s="609"/>
      <c r="K145" s="609">
        <f t="shared" si="7"/>
        <v>0</v>
      </c>
      <c r="L145" s="609">
        <f t="shared" si="8"/>
        <v>0</v>
      </c>
    </row>
    <row r="146" spans="1:12" s="606" customFormat="1" ht="31" collapsed="1" x14ac:dyDescent="0.35">
      <c r="A146" s="541" t="s">
        <v>1208</v>
      </c>
      <c r="B146" s="539" t="s">
        <v>1209</v>
      </c>
      <c r="C146" s="608" t="s">
        <v>1210</v>
      </c>
      <c r="D146" s="539" t="s">
        <v>736</v>
      </c>
      <c r="E146" s="1118"/>
      <c r="F146" s="1138"/>
      <c r="G146" s="1138"/>
      <c r="H146" s="1138">
        <f t="shared" si="6"/>
        <v>0</v>
      </c>
      <c r="I146" s="1138"/>
      <c r="J146" s="609"/>
      <c r="K146" s="609">
        <f t="shared" si="7"/>
        <v>0</v>
      </c>
      <c r="L146" s="609">
        <f t="shared" si="8"/>
        <v>0</v>
      </c>
    </row>
    <row r="147" spans="1:12" s="606" customFormat="1" ht="31" x14ac:dyDescent="0.35">
      <c r="A147" s="541" t="s">
        <v>1211</v>
      </c>
      <c r="B147" s="539" t="s">
        <v>1209</v>
      </c>
      <c r="C147" s="608" t="s">
        <v>1212</v>
      </c>
      <c r="D147" s="539" t="s">
        <v>736</v>
      </c>
      <c r="E147" s="1118"/>
      <c r="F147" s="1138"/>
      <c r="G147" s="1138"/>
      <c r="H147" s="1138">
        <f t="shared" si="6"/>
        <v>0</v>
      </c>
      <c r="I147" s="1138"/>
      <c r="J147" s="609"/>
      <c r="K147" s="609">
        <f t="shared" si="7"/>
        <v>0</v>
      </c>
      <c r="L147" s="609">
        <f t="shared" si="8"/>
        <v>0</v>
      </c>
    </row>
    <row r="148" spans="1:12" s="606" customFormat="1" ht="31" collapsed="1" x14ac:dyDescent="0.35">
      <c r="A148" s="541" t="s">
        <v>1213</v>
      </c>
      <c r="B148" s="539" t="s">
        <v>1214</v>
      </c>
      <c r="C148" s="608" t="s">
        <v>1215</v>
      </c>
      <c r="D148" s="539" t="s">
        <v>736</v>
      </c>
      <c r="E148" s="1118"/>
      <c r="F148" s="1138"/>
      <c r="G148" s="1138"/>
      <c r="H148" s="1138">
        <f t="shared" si="6"/>
        <v>0</v>
      </c>
      <c r="I148" s="1138"/>
      <c r="J148" s="609"/>
      <c r="K148" s="609">
        <f t="shared" si="7"/>
        <v>0</v>
      </c>
      <c r="L148" s="609">
        <f t="shared" si="8"/>
        <v>0</v>
      </c>
    </row>
    <row r="149" spans="1:12" s="606" customFormat="1" ht="31" x14ac:dyDescent="0.35">
      <c r="A149" s="541" t="s">
        <v>1216</v>
      </c>
      <c r="B149" s="539" t="s">
        <v>1214</v>
      </c>
      <c r="C149" s="608" t="s">
        <v>1217</v>
      </c>
      <c r="D149" s="539" t="s">
        <v>736</v>
      </c>
      <c r="E149" s="1118"/>
      <c r="F149" s="1138"/>
      <c r="G149" s="1138"/>
      <c r="H149" s="1138">
        <f t="shared" si="6"/>
        <v>0</v>
      </c>
      <c r="I149" s="1138"/>
      <c r="J149" s="609"/>
      <c r="K149" s="609">
        <f t="shared" si="7"/>
        <v>0</v>
      </c>
      <c r="L149" s="609">
        <f t="shared" si="8"/>
        <v>0</v>
      </c>
    </row>
    <row r="150" spans="1:12" s="606" customFormat="1" ht="46.5" x14ac:dyDescent="0.35">
      <c r="A150" s="541" t="s">
        <v>1218</v>
      </c>
      <c r="B150" s="539">
        <v>1745</v>
      </c>
      <c r="C150" s="608" t="s">
        <v>1219</v>
      </c>
      <c r="D150" s="539" t="s">
        <v>736</v>
      </c>
      <c r="E150" s="1118"/>
      <c r="F150" s="1138"/>
      <c r="G150" s="1138"/>
      <c r="H150" s="1138">
        <f t="shared" si="6"/>
        <v>0</v>
      </c>
      <c r="I150" s="1138"/>
      <c r="J150" s="609"/>
      <c r="K150" s="609">
        <f t="shared" si="7"/>
        <v>0</v>
      </c>
      <c r="L150" s="609">
        <f t="shared" si="8"/>
        <v>0</v>
      </c>
    </row>
    <row r="151" spans="1:12" s="606" customFormat="1" ht="46.5" x14ac:dyDescent="0.35">
      <c r="A151" s="541" t="s">
        <v>1220</v>
      </c>
      <c r="B151" s="539">
        <v>1745</v>
      </c>
      <c r="C151" s="608" t="s">
        <v>1221</v>
      </c>
      <c r="D151" s="539" t="s">
        <v>736</v>
      </c>
      <c r="E151" s="1118"/>
      <c r="F151" s="1138"/>
      <c r="G151" s="1138"/>
      <c r="H151" s="1138">
        <f t="shared" si="6"/>
        <v>0</v>
      </c>
      <c r="I151" s="1138"/>
      <c r="J151" s="609"/>
      <c r="K151" s="609">
        <f t="shared" si="7"/>
        <v>0</v>
      </c>
      <c r="L151" s="609">
        <f t="shared" si="8"/>
        <v>0</v>
      </c>
    </row>
    <row r="152" spans="1:12" s="606" customFormat="1" ht="46.5" x14ac:dyDescent="0.35">
      <c r="A152" s="541" t="s">
        <v>1222</v>
      </c>
      <c r="B152" s="539">
        <v>1745</v>
      </c>
      <c r="C152" s="608" t="s">
        <v>1223</v>
      </c>
      <c r="D152" s="539" t="s">
        <v>736</v>
      </c>
      <c r="E152" s="1118"/>
      <c r="F152" s="1138"/>
      <c r="G152" s="1138"/>
      <c r="H152" s="1138">
        <f t="shared" si="6"/>
        <v>0</v>
      </c>
      <c r="I152" s="1138"/>
      <c r="J152" s="609"/>
      <c r="K152" s="609">
        <f t="shared" si="7"/>
        <v>0</v>
      </c>
      <c r="L152" s="609">
        <f t="shared" si="8"/>
        <v>0</v>
      </c>
    </row>
    <row r="153" spans="1:12" s="606" customFormat="1" ht="46.5" x14ac:dyDescent="0.35">
      <c r="A153" s="541" t="s">
        <v>1224</v>
      </c>
      <c r="B153" s="539">
        <v>1745</v>
      </c>
      <c r="C153" s="608" t="s">
        <v>1225</v>
      </c>
      <c r="D153" s="539" t="s">
        <v>736</v>
      </c>
      <c r="E153" s="1118"/>
      <c r="F153" s="1138"/>
      <c r="G153" s="1138"/>
      <c r="H153" s="1138">
        <f t="shared" si="6"/>
        <v>0</v>
      </c>
      <c r="I153" s="1138"/>
      <c r="J153" s="609"/>
      <c r="K153" s="609">
        <f t="shared" si="7"/>
        <v>0</v>
      </c>
      <c r="L153" s="609">
        <f t="shared" si="8"/>
        <v>0</v>
      </c>
    </row>
    <row r="154" spans="1:12" s="606" customFormat="1" ht="46.5" x14ac:dyDescent="0.35">
      <c r="A154" s="541" t="s">
        <v>1226</v>
      </c>
      <c r="B154" s="539" t="s">
        <v>1227</v>
      </c>
      <c r="C154" s="608" t="s">
        <v>1228</v>
      </c>
      <c r="D154" s="539" t="s">
        <v>736</v>
      </c>
      <c r="E154" s="1118"/>
      <c r="F154" s="1138"/>
      <c r="G154" s="1138"/>
      <c r="H154" s="1138">
        <f t="shared" si="6"/>
        <v>0</v>
      </c>
      <c r="I154" s="1138"/>
      <c r="J154" s="609"/>
      <c r="K154" s="609">
        <f t="shared" si="7"/>
        <v>0</v>
      </c>
      <c r="L154" s="609">
        <f t="shared" si="8"/>
        <v>0</v>
      </c>
    </row>
    <row r="155" spans="1:12" s="606" customFormat="1" ht="46.5" x14ac:dyDescent="0.35">
      <c r="A155" s="541" t="s">
        <v>1229</v>
      </c>
      <c r="B155" s="539" t="s">
        <v>1227</v>
      </c>
      <c r="C155" s="608" t="s">
        <v>1230</v>
      </c>
      <c r="D155" s="539" t="s">
        <v>736</v>
      </c>
      <c r="E155" s="1118"/>
      <c r="F155" s="1138"/>
      <c r="G155" s="1138"/>
      <c r="H155" s="1138">
        <f t="shared" si="6"/>
        <v>0</v>
      </c>
      <c r="I155" s="1138"/>
      <c r="J155" s="609"/>
      <c r="K155" s="609">
        <f t="shared" si="7"/>
        <v>0</v>
      </c>
      <c r="L155" s="609">
        <f t="shared" si="8"/>
        <v>0</v>
      </c>
    </row>
    <row r="156" spans="1:12" s="606" customFormat="1" ht="31" x14ac:dyDescent="0.35">
      <c r="A156" s="541" t="s">
        <v>1231</v>
      </c>
      <c r="B156" s="539">
        <v>1746</v>
      </c>
      <c r="C156" s="608" t="s">
        <v>1232</v>
      </c>
      <c r="D156" s="539" t="s">
        <v>736</v>
      </c>
      <c r="E156" s="1118"/>
      <c r="F156" s="1138"/>
      <c r="G156" s="1138"/>
      <c r="H156" s="1138">
        <f t="shared" si="6"/>
        <v>0</v>
      </c>
      <c r="I156" s="1138"/>
      <c r="J156" s="609"/>
      <c r="K156" s="609">
        <f t="shared" si="7"/>
        <v>0</v>
      </c>
      <c r="L156" s="609">
        <f t="shared" si="8"/>
        <v>0</v>
      </c>
    </row>
    <row r="157" spans="1:12" s="606" customFormat="1" ht="31" x14ac:dyDescent="0.35">
      <c r="A157" s="541" t="s">
        <v>1233</v>
      </c>
      <c r="B157" s="539">
        <v>1746</v>
      </c>
      <c r="C157" s="608" t="s">
        <v>520</v>
      </c>
      <c r="D157" s="539" t="s">
        <v>736</v>
      </c>
      <c r="E157" s="1118"/>
      <c r="F157" s="1138"/>
      <c r="G157" s="1138"/>
      <c r="H157" s="1138">
        <f t="shared" si="6"/>
        <v>0</v>
      </c>
      <c r="I157" s="1138"/>
      <c r="J157" s="609"/>
      <c r="K157" s="609">
        <f t="shared" si="7"/>
        <v>0</v>
      </c>
      <c r="L157" s="609">
        <f t="shared" si="8"/>
        <v>0</v>
      </c>
    </row>
    <row r="158" spans="1:12" s="606" customFormat="1" ht="31" x14ac:dyDescent="0.35">
      <c r="A158" s="541" t="s">
        <v>1234</v>
      </c>
      <c r="B158" s="539" t="s">
        <v>1235</v>
      </c>
      <c r="C158" s="608" t="s">
        <v>1232</v>
      </c>
      <c r="D158" s="539" t="s">
        <v>736</v>
      </c>
      <c r="E158" s="1118"/>
      <c r="F158" s="1138"/>
      <c r="G158" s="1138"/>
      <c r="H158" s="1138">
        <f t="shared" ref="H158:H221" si="9">F158*G158</f>
        <v>0</v>
      </c>
      <c r="I158" s="1138"/>
      <c r="J158" s="609"/>
      <c r="K158" s="609">
        <f t="shared" ref="K158:K221" si="10">I158*J158</f>
        <v>0</v>
      </c>
      <c r="L158" s="609">
        <f t="shared" ref="L158:L221" si="11">H158+K158</f>
        <v>0</v>
      </c>
    </row>
    <row r="159" spans="1:12" s="606" customFormat="1" ht="31" x14ac:dyDescent="0.35">
      <c r="A159" s="541" t="s">
        <v>1236</v>
      </c>
      <c r="B159" s="539" t="s">
        <v>1235</v>
      </c>
      <c r="C159" s="608" t="s">
        <v>520</v>
      </c>
      <c r="D159" s="539" t="s">
        <v>736</v>
      </c>
      <c r="E159" s="1118"/>
      <c r="F159" s="1138"/>
      <c r="G159" s="1138"/>
      <c r="H159" s="1138">
        <f t="shared" si="9"/>
        <v>0</v>
      </c>
      <c r="I159" s="1138"/>
      <c r="J159" s="609"/>
      <c r="K159" s="609">
        <f t="shared" si="10"/>
        <v>0</v>
      </c>
      <c r="L159" s="609">
        <f t="shared" si="11"/>
        <v>0</v>
      </c>
    </row>
    <row r="160" spans="1:12" s="606" customFormat="1" ht="31" x14ac:dyDescent="0.35">
      <c r="A160" s="541" t="s">
        <v>1237</v>
      </c>
      <c r="B160" s="539" t="s">
        <v>1238</v>
      </c>
      <c r="C160" s="608" t="s">
        <v>1232</v>
      </c>
      <c r="D160" s="539" t="s">
        <v>736</v>
      </c>
      <c r="E160" s="1118"/>
      <c r="F160" s="1138"/>
      <c r="G160" s="1138"/>
      <c r="H160" s="1138">
        <f t="shared" si="9"/>
        <v>0</v>
      </c>
      <c r="I160" s="1138"/>
      <c r="J160" s="609"/>
      <c r="K160" s="609">
        <f t="shared" si="10"/>
        <v>0</v>
      </c>
      <c r="L160" s="609">
        <f t="shared" si="11"/>
        <v>0</v>
      </c>
    </row>
    <row r="161" spans="1:12" s="606" customFormat="1" ht="31" x14ac:dyDescent="0.35">
      <c r="A161" s="541" t="s">
        <v>1239</v>
      </c>
      <c r="B161" s="539" t="s">
        <v>1238</v>
      </c>
      <c r="C161" s="608" t="s">
        <v>520</v>
      </c>
      <c r="D161" s="539" t="s">
        <v>736</v>
      </c>
      <c r="E161" s="1118"/>
      <c r="F161" s="1138"/>
      <c r="G161" s="1138"/>
      <c r="H161" s="1138">
        <f t="shared" si="9"/>
        <v>0</v>
      </c>
      <c r="I161" s="1138"/>
      <c r="J161" s="609"/>
      <c r="K161" s="609">
        <f t="shared" si="10"/>
        <v>0</v>
      </c>
      <c r="L161" s="609">
        <f t="shared" si="11"/>
        <v>0</v>
      </c>
    </row>
    <row r="162" spans="1:12" s="606" customFormat="1" ht="31" collapsed="1" x14ac:dyDescent="0.35">
      <c r="A162" s="541" t="s">
        <v>1240</v>
      </c>
      <c r="B162" s="539">
        <v>1747</v>
      </c>
      <c r="C162" s="608" t="s">
        <v>1241</v>
      </c>
      <c r="D162" s="539" t="s">
        <v>736</v>
      </c>
      <c r="E162" s="1118"/>
      <c r="F162" s="1138"/>
      <c r="G162" s="1138"/>
      <c r="H162" s="1138">
        <f t="shared" si="9"/>
        <v>0</v>
      </c>
      <c r="I162" s="1138"/>
      <c r="J162" s="609"/>
      <c r="K162" s="609">
        <f t="shared" si="10"/>
        <v>0</v>
      </c>
      <c r="L162" s="609">
        <f t="shared" si="11"/>
        <v>0</v>
      </c>
    </row>
    <row r="163" spans="1:12" s="606" customFormat="1" ht="31" x14ac:dyDescent="0.35">
      <c r="A163" s="541" t="s">
        <v>1242</v>
      </c>
      <c r="B163" s="539">
        <v>1747</v>
      </c>
      <c r="C163" s="608" t="s">
        <v>1243</v>
      </c>
      <c r="D163" s="539" t="s">
        <v>736</v>
      </c>
      <c r="E163" s="1118"/>
      <c r="F163" s="1138"/>
      <c r="G163" s="1138"/>
      <c r="H163" s="1138">
        <f t="shared" si="9"/>
        <v>0</v>
      </c>
      <c r="I163" s="1138"/>
      <c r="J163" s="609"/>
      <c r="K163" s="609">
        <f t="shared" si="10"/>
        <v>0</v>
      </c>
      <c r="L163" s="609">
        <f t="shared" si="11"/>
        <v>0</v>
      </c>
    </row>
    <row r="164" spans="1:12" s="606" customFormat="1" ht="31" collapsed="1" x14ac:dyDescent="0.35">
      <c r="A164" s="541" t="s">
        <v>1244</v>
      </c>
      <c r="B164" s="539">
        <v>1747</v>
      </c>
      <c r="C164" s="608" t="s">
        <v>1245</v>
      </c>
      <c r="D164" s="539" t="s">
        <v>736</v>
      </c>
      <c r="E164" s="1118"/>
      <c r="F164" s="1138"/>
      <c r="G164" s="1138"/>
      <c r="H164" s="1138">
        <f t="shared" si="9"/>
        <v>0</v>
      </c>
      <c r="I164" s="1138"/>
      <c r="J164" s="609"/>
      <c r="K164" s="609">
        <f t="shared" si="10"/>
        <v>0</v>
      </c>
      <c r="L164" s="609">
        <f t="shared" si="11"/>
        <v>0</v>
      </c>
    </row>
    <row r="165" spans="1:12" s="606" customFormat="1" ht="31" x14ac:dyDescent="0.35">
      <c r="A165" s="541" t="s">
        <v>1246</v>
      </c>
      <c r="B165" s="539">
        <v>1747</v>
      </c>
      <c r="C165" s="608" t="s">
        <v>1247</v>
      </c>
      <c r="D165" s="539" t="s">
        <v>736</v>
      </c>
      <c r="E165" s="1118"/>
      <c r="F165" s="1138"/>
      <c r="G165" s="1138"/>
      <c r="H165" s="1138">
        <f t="shared" si="9"/>
        <v>0</v>
      </c>
      <c r="I165" s="1138"/>
      <c r="J165" s="609"/>
      <c r="K165" s="609">
        <f t="shared" si="10"/>
        <v>0</v>
      </c>
      <c r="L165" s="609">
        <f t="shared" si="11"/>
        <v>0</v>
      </c>
    </row>
    <row r="166" spans="1:12" s="606" customFormat="1" ht="31" collapsed="1" x14ac:dyDescent="0.35">
      <c r="A166" s="541" t="s">
        <v>1248</v>
      </c>
      <c r="B166" s="539" t="s">
        <v>1249</v>
      </c>
      <c r="C166" s="608" t="s">
        <v>1250</v>
      </c>
      <c r="D166" s="539" t="s">
        <v>736</v>
      </c>
      <c r="E166" s="1118"/>
      <c r="F166" s="1138"/>
      <c r="G166" s="1138"/>
      <c r="H166" s="1138">
        <f t="shared" si="9"/>
        <v>0</v>
      </c>
      <c r="I166" s="1138"/>
      <c r="J166" s="609"/>
      <c r="K166" s="609">
        <f t="shared" si="10"/>
        <v>0</v>
      </c>
      <c r="L166" s="609">
        <f t="shared" si="11"/>
        <v>0</v>
      </c>
    </row>
    <row r="167" spans="1:12" s="606" customFormat="1" ht="31" x14ac:dyDescent="0.35">
      <c r="A167" s="541" t="s">
        <v>1251</v>
      </c>
      <c r="B167" s="539" t="s">
        <v>1249</v>
      </c>
      <c r="C167" s="608" t="s">
        <v>508</v>
      </c>
      <c r="D167" s="539" t="s">
        <v>736</v>
      </c>
      <c r="E167" s="1118"/>
      <c r="F167" s="1138"/>
      <c r="G167" s="1138"/>
      <c r="H167" s="1138">
        <f t="shared" si="9"/>
        <v>0</v>
      </c>
      <c r="I167" s="1138"/>
      <c r="J167" s="609"/>
      <c r="K167" s="609">
        <f t="shared" si="10"/>
        <v>0</v>
      </c>
      <c r="L167" s="609">
        <f t="shared" si="11"/>
        <v>0</v>
      </c>
    </row>
    <row r="168" spans="1:12" s="606" customFormat="1" ht="31" collapsed="1" x14ac:dyDescent="0.35">
      <c r="A168" s="541" t="s">
        <v>1252</v>
      </c>
      <c r="B168" s="539">
        <v>1748</v>
      </c>
      <c r="C168" s="608" t="s">
        <v>1253</v>
      </c>
      <c r="D168" s="539" t="s">
        <v>736</v>
      </c>
      <c r="E168" s="1118"/>
      <c r="F168" s="1138"/>
      <c r="G168" s="1138"/>
      <c r="H168" s="1138">
        <f t="shared" si="9"/>
        <v>0</v>
      </c>
      <c r="I168" s="1138"/>
      <c r="J168" s="609"/>
      <c r="K168" s="609">
        <f t="shared" si="10"/>
        <v>0</v>
      </c>
      <c r="L168" s="609">
        <f t="shared" si="11"/>
        <v>0</v>
      </c>
    </row>
    <row r="169" spans="1:12" s="606" customFormat="1" ht="31" x14ac:dyDescent="0.35">
      <c r="A169" s="541" t="s">
        <v>1254</v>
      </c>
      <c r="B169" s="539">
        <v>1748</v>
      </c>
      <c r="C169" s="608" t="s">
        <v>512</v>
      </c>
      <c r="D169" s="539" t="s">
        <v>736</v>
      </c>
      <c r="E169" s="1118"/>
      <c r="F169" s="1138"/>
      <c r="G169" s="1138"/>
      <c r="H169" s="1138">
        <f t="shared" si="9"/>
        <v>0</v>
      </c>
      <c r="I169" s="1138"/>
      <c r="J169" s="609"/>
      <c r="K169" s="609">
        <f t="shared" si="10"/>
        <v>0</v>
      </c>
      <c r="L169" s="609">
        <f t="shared" si="11"/>
        <v>0</v>
      </c>
    </row>
    <row r="170" spans="1:12" s="606" customFormat="1" ht="31" collapsed="1" x14ac:dyDescent="0.35">
      <c r="A170" s="541" t="s">
        <v>1255</v>
      </c>
      <c r="B170" s="539" t="s">
        <v>1256</v>
      </c>
      <c r="C170" s="608" t="s">
        <v>1257</v>
      </c>
      <c r="D170" s="539" t="s">
        <v>736</v>
      </c>
      <c r="E170" s="1118"/>
      <c r="F170" s="1138"/>
      <c r="G170" s="1138"/>
      <c r="H170" s="1138">
        <f t="shared" si="9"/>
        <v>0</v>
      </c>
      <c r="I170" s="1138"/>
      <c r="J170" s="609"/>
      <c r="K170" s="609">
        <f t="shared" si="10"/>
        <v>0</v>
      </c>
      <c r="L170" s="609">
        <f t="shared" si="11"/>
        <v>0</v>
      </c>
    </row>
    <row r="171" spans="1:12" s="606" customFormat="1" ht="31" x14ac:dyDescent="0.35">
      <c r="A171" s="541" t="s">
        <v>1258</v>
      </c>
      <c r="B171" s="539" t="s">
        <v>1256</v>
      </c>
      <c r="C171" s="608" t="s">
        <v>1259</v>
      </c>
      <c r="D171" s="539" t="s">
        <v>736</v>
      </c>
      <c r="E171" s="1118"/>
      <c r="F171" s="1138"/>
      <c r="G171" s="1138"/>
      <c r="H171" s="1138">
        <f t="shared" si="9"/>
        <v>0</v>
      </c>
      <c r="I171" s="1138"/>
      <c r="J171" s="609"/>
      <c r="K171" s="609">
        <f t="shared" si="10"/>
        <v>0</v>
      </c>
      <c r="L171" s="609">
        <f t="shared" si="11"/>
        <v>0</v>
      </c>
    </row>
    <row r="172" spans="1:12" s="606" customFormat="1" ht="31" collapsed="1" x14ac:dyDescent="0.35">
      <c r="A172" s="541" t="s">
        <v>1260</v>
      </c>
      <c r="B172" s="539" t="s">
        <v>1261</v>
      </c>
      <c r="C172" s="608" t="s">
        <v>1262</v>
      </c>
      <c r="D172" s="539" t="s">
        <v>736</v>
      </c>
      <c r="E172" s="1118"/>
      <c r="F172" s="1138"/>
      <c r="G172" s="1138"/>
      <c r="H172" s="1138">
        <f t="shared" si="9"/>
        <v>0</v>
      </c>
      <c r="I172" s="1138"/>
      <c r="J172" s="609"/>
      <c r="K172" s="609">
        <f t="shared" si="10"/>
        <v>0</v>
      </c>
      <c r="L172" s="609">
        <f t="shared" si="11"/>
        <v>0</v>
      </c>
    </row>
    <row r="173" spans="1:12" s="606" customFormat="1" ht="31" x14ac:dyDescent="0.35">
      <c r="A173" s="541" t="s">
        <v>1263</v>
      </c>
      <c r="B173" s="539" t="s">
        <v>1261</v>
      </c>
      <c r="C173" s="608" t="s">
        <v>1264</v>
      </c>
      <c r="D173" s="539" t="s">
        <v>736</v>
      </c>
      <c r="E173" s="1118"/>
      <c r="F173" s="1138"/>
      <c r="G173" s="1138"/>
      <c r="H173" s="1138">
        <f t="shared" si="9"/>
        <v>0</v>
      </c>
      <c r="I173" s="1138"/>
      <c r="J173" s="609"/>
      <c r="K173" s="609">
        <f t="shared" si="10"/>
        <v>0</v>
      </c>
      <c r="L173" s="609">
        <f t="shared" si="11"/>
        <v>0</v>
      </c>
    </row>
    <row r="174" spans="1:12" s="606" customFormat="1" ht="31" collapsed="1" x14ac:dyDescent="0.35">
      <c r="A174" s="541" t="s">
        <v>1265</v>
      </c>
      <c r="B174" s="539" t="s">
        <v>1266</v>
      </c>
      <c r="C174" s="608" t="s">
        <v>1267</v>
      </c>
      <c r="D174" s="539" t="s">
        <v>736</v>
      </c>
      <c r="E174" s="1118"/>
      <c r="F174" s="1138"/>
      <c r="G174" s="1138"/>
      <c r="H174" s="1138">
        <f t="shared" si="9"/>
        <v>0</v>
      </c>
      <c r="I174" s="1138"/>
      <c r="J174" s="609"/>
      <c r="K174" s="609">
        <f t="shared" si="10"/>
        <v>0</v>
      </c>
      <c r="L174" s="609">
        <f t="shared" si="11"/>
        <v>0</v>
      </c>
    </row>
    <row r="175" spans="1:12" s="606" customFormat="1" ht="31" x14ac:dyDescent="0.35">
      <c r="A175" s="541" t="s">
        <v>1268</v>
      </c>
      <c r="B175" s="539" t="s">
        <v>1266</v>
      </c>
      <c r="C175" s="608" t="s">
        <v>1269</v>
      </c>
      <c r="D175" s="539" t="s">
        <v>736</v>
      </c>
      <c r="E175" s="1118"/>
      <c r="F175" s="1138"/>
      <c r="G175" s="1138"/>
      <c r="H175" s="1138">
        <f t="shared" si="9"/>
        <v>0</v>
      </c>
      <c r="I175" s="1138"/>
      <c r="J175" s="609"/>
      <c r="K175" s="609">
        <f t="shared" si="10"/>
        <v>0</v>
      </c>
      <c r="L175" s="609">
        <f t="shared" si="11"/>
        <v>0</v>
      </c>
    </row>
    <row r="176" spans="1:12" s="606" customFormat="1" ht="31" collapsed="1" x14ac:dyDescent="0.35">
      <c r="A176" s="541" t="s">
        <v>1270</v>
      </c>
      <c r="B176" s="539">
        <v>1749</v>
      </c>
      <c r="C176" s="608" t="s">
        <v>1271</v>
      </c>
      <c r="D176" s="539" t="s">
        <v>736</v>
      </c>
      <c r="E176" s="1118"/>
      <c r="F176" s="1138"/>
      <c r="G176" s="1138"/>
      <c r="H176" s="1138">
        <f t="shared" si="9"/>
        <v>0</v>
      </c>
      <c r="I176" s="1138"/>
      <c r="J176" s="609"/>
      <c r="K176" s="609">
        <f t="shared" si="10"/>
        <v>0</v>
      </c>
      <c r="L176" s="609">
        <f t="shared" si="11"/>
        <v>0</v>
      </c>
    </row>
    <row r="177" spans="1:12" s="606" customFormat="1" ht="31" x14ac:dyDescent="0.35">
      <c r="A177" s="541" t="s">
        <v>1272</v>
      </c>
      <c r="B177" s="539">
        <v>1749</v>
      </c>
      <c r="C177" s="608" t="s">
        <v>521</v>
      </c>
      <c r="D177" s="539" t="s">
        <v>736</v>
      </c>
      <c r="E177" s="1118"/>
      <c r="F177" s="1138"/>
      <c r="G177" s="1138"/>
      <c r="H177" s="1138">
        <f t="shared" si="9"/>
        <v>0</v>
      </c>
      <c r="I177" s="1138"/>
      <c r="J177" s="609"/>
      <c r="K177" s="609">
        <f t="shared" si="10"/>
        <v>0</v>
      </c>
      <c r="L177" s="609">
        <f t="shared" si="11"/>
        <v>0</v>
      </c>
    </row>
    <row r="178" spans="1:12" s="606" customFormat="1" ht="31" collapsed="1" x14ac:dyDescent="0.35">
      <c r="A178" s="541" t="s">
        <v>1273</v>
      </c>
      <c r="B178" s="539" t="s">
        <v>1274</v>
      </c>
      <c r="C178" s="608" t="s">
        <v>1271</v>
      </c>
      <c r="D178" s="539" t="s">
        <v>736</v>
      </c>
      <c r="E178" s="1118"/>
      <c r="F178" s="1138"/>
      <c r="G178" s="1138"/>
      <c r="H178" s="1138">
        <f t="shared" si="9"/>
        <v>0</v>
      </c>
      <c r="I178" s="1138"/>
      <c r="J178" s="609"/>
      <c r="K178" s="609">
        <f t="shared" si="10"/>
        <v>0</v>
      </c>
      <c r="L178" s="609">
        <f t="shared" si="11"/>
        <v>0</v>
      </c>
    </row>
    <row r="179" spans="1:12" s="606" customFormat="1" ht="31" x14ac:dyDescent="0.35">
      <c r="A179" s="541" t="s">
        <v>1275</v>
      </c>
      <c r="B179" s="539" t="s">
        <v>1274</v>
      </c>
      <c r="C179" s="608" t="s">
        <v>521</v>
      </c>
      <c r="D179" s="539" t="s">
        <v>736</v>
      </c>
      <c r="E179" s="1118"/>
      <c r="F179" s="1138"/>
      <c r="G179" s="1138"/>
      <c r="H179" s="1138">
        <f t="shared" si="9"/>
        <v>0</v>
      </c>
      <c r="I179" s="1138"/>
      <c r="J179" s="609"/>
      <c r="K179" s="609">
        <f t="shared" si="10"/>
        <v>0</v>
      </c>
      <c r="L179" s="609">
        <f t="shared" si="11"/>
        <v>0</v>
      </c>
    </row>
    <row r="180" spans="1:12" s="606" customFormat="1" ht="31" collapsed="1" x14ac:dyDescent="0.35">
      <c r="A180" s="541" t="s">
        <v>1276</v>
      </c>
      <c r="B180" s="539">
        <v>1750</v>
      </c>
      <c r="C180" s="608" t="s">
        <v>1277</v>
      </c>
      <c r="D180" s="539" t="s">
        <v>736</v>
      </c>
      <c r="E180" s="1118"/>
      <c r="F180" s="1138"/>
      <c r="G180" s="1138"/>
      <c r="H180" s="1138">
        <f t="shared" si="9"/>
        <v>0</v>
      </c>
      <c r="I180" s="1138"/>
      <c r="J180" s="609"/>
      <c r="K180" s="609">
        <f t="shared" si="10"/>
        <v>0</v>
      </c>
      <c r="L180" s="609">
        <f t="shared" si="11"/>
        <v>0</v>
      </c>
    </row>
    <row r="181" spans="1:12" s="606" customFormat="1" ht="31" x14ac:dyDescent="0.35">
      <c r="A181" s="541" t="s">
        <v>1278</v>
      </c>
      <c r="B181" s="539">
        <v>1750</v>
      </c>
      <c r="C181" s="608" t="s">
        <v>497</v>
      </c>
      <c r="D181" s="539" t="s">
        <v>736</v>
      </c>
      <c r="E181" s="1118"/>
      <c r="F181" s="1138"/>
      <c r="G181" s="1138"/>
      <c r="H181" s="1138">
        <f t="shared" si="9"/>
        <v>0</v>
      </c>
      <c r="I181" s="1138"/>
      <c r="J181" s="609"/>
      <c r="K181" s="609">
        <f t="shared" si="10"/>
        <v>0</v>
      </c>
      <c r="L181" s="609">
        <f t="shared" si="11"/>
        <v>0</v>
      </c>
    </row>
    <row r="182" spans="1:12" s="606" customFormat="1" ht="46.5" collapsed="1" x14ac:dyDescent="0.35">
      <c r="A182" s="541" t="s">
        <v>1279</v>
      </c>
      <c r="B182" s="539">
        <v>1750</v>
      </c>
      <c r="C182" s="608" t="s">
        <v>1280</v>
      </c>
      <c r="D182" s="539" t="s">
        <v>736</v>
      </c>
      <c r="E182" s="1118"/>
      <c r="F182" s="1138"/>
      <c r="G182" s="1138"/>
      <c r="H182" s="1138">
        <f t="shared" si="9"/>
        <v>0</v>
      </c>
      <c r="I182" s="1138"/>
      <c r="J182" s="609"/>
      <c r="K182" s="609">
        <f t="shared" si="10"/>
        <v>0</v>
      </c>
      <c r="L182" s="609">
        <f t="shared" si="11"/>
        <v>0</v>
      </c>
    </row>
    <row r="183" spans="1:12" s="606" customFormat="1" ht="46.5" collapsed="1" x14ac:dyDescent="0.35">
      <c r="A183" s="541" t="s">
        <v>1281</v>
      </c>
      <c r="B183" s="539">
        <v>1750</v>
      </c>
      <c r="C183" s="608" t="s">
        <v>1282</v>
      </c>
      <c r="D183" s="539" t="s">
        <v>736</v>
      </c>
      <c r="E183" s="1118"/>
      <c r="F183" s="1138"/>
      <c r="G183" s="1138"/>
      <c r="H183" s="1138">
        <f t="shared" si="9"/>
        <v>0</v>
      </c>
      <c r="I183" s="1138"/>
      <c r="J183" s="609"/>
      <c r="K183" s="609">
        <f t="shared" si="10"/>
        <v>0</v>
      </c>
      <c r="L183" s="609">
        <f t="shared" si="11"/>
        <v>0</v>
      </c>
    </row>
    <row r="184" spans="1:12" s="606" customFormat="1" ht="31" collapsed="1" x14ac:dyDescent="0.35">
      <c r="A184" s="541" t="s">
        <v>1283</v>
      </c>
      <c r="B184" s="539">
        <v>1753</v>
      </c>
      <c r="C184" s="608" t="s">
        <v>1284</v>
      </c>
      <c r="D184" s="539" t="s">
        <v>736</v>
      </c>
      <c r="E184" s="1118"/>
      <c r="F184" s="1138"/>
      <c r="G184" s="1138"/>
      <c r="H184" s="1138">
        <f t="shared" si="9"/>
        <v>0</v>
      </c>
      <c r="I184" s="1138"/>
      <c r="J184" s="609"/>
      <c r="K184" s="609">
        <f t="shared" si="10"/>
        <v>0</v>
      </c>
      <c r="L184" s="609">
        <f t="shared" si="11"/>
        <v>0</v>
      </c>
    </row>
    <row r="185" spans="1:12" s="606" customFormat="1" ht="31" x14ac:dyDescent="0.35">
      <c r="A185" s="541" t="s">
        <v>1285</v>
      </c>
      <c r="B185" s="539">
        <v>1753</v>
      </c>
      <c r="C185" s="608" t="s">
        <v>1286</v>
      </c>
      <c r="D185" s="539" t="s">
        <v>736</v>
      </c>
      <c r="E185" s="1118"/>
      <c r="F185" s="1138"/>
      <c r="G185" s="1138"/>
      <c r="H185" s="1138">
        <f t="shared" si="9"/>
        <v>0</v>
      </c>
      <c r="I185" s="1138"/>
      <c r="J185" s="609"/>
      <c r="K185" s="609">
        <f t="shared" si="10"/>
        <v>0</v>
      </c>
      <c r="L185" s="609">
        <f t="shared" si="11"/>
        <v>0</v>
      </c>
    </row>
    <row r="186" spans="1:12" s="606" customFormat="1" ht="46.5" collapsed="1" x14ac:dyDescent="0.35">
      <c r="A186" s="541" t="s">
        <v>1287</v>
      </c>
      <c r="B186" s="539">
        <v>1754</v>
      </c>
      <c r="C186" s="608" t="s">
        <v>1288</v>
      </c>
      <c r="D186" s="539" t="s">
        <v>736</v>
      </c>
      <c r="E186" s="1118"/>
      <c r="F186" s="1138"/>
      <c r="G186" s="1138"/>
      <c r="H186" s="1138">
        <f t="shared" si="9"/>
        <v>0</v>
      </c>
      <c r="I186" s="1138"/>
      <c r="J186" s="609"/>
      <c r="K186" s="609">
        <f t="shared" si="10"/>
        <v>0</v>
      </c>
      <c r="L186" s="609">
        <f t="shared" si="11"/>
        <v>0</v>
      </c>
    </row>
    <row r="187" spans="1:12" s="606" customFormat="1" ht="46.5" collapsed="1" x14ac:dyDescent="0.35">
      <c r="A187" s="541" t="s">
        <v>1289</v>
      </c>
      <c r="B187" s="539">
        <v>1754</v>
      </c>
      <c r="C187" s="608" t="s">
        <v>1290</v>
      </c>
      <c r="D187" s="539" t="s">
        <v>736</v>
      </c>
      <c r="E187" s="1118"/>
      <c r="F187" s="1138"/>
      <c r="G187" s="1138"/>
      <c r="H187" s="1138">
        <f t="shared" si="9"/>
        <v>0</v>
      </c>
      <c r="I187" s="1138"/>
      <c r="J187" s="609"/>
      <c r="K187" s="609">
        <f t="shared" si="10"/>
        <v>0</v>
      </c>
      <c r="L187" s="609">
        <f t="shared" si="11"/>
        <v>0</v>
      </c>
    </row>
    <row r="188" spans="1:12" s="606" customFormat="1" ht="46.5" collapsed="1" x14ac:dyDescent="0.35">
      <c r="A188" s="541" t="s">
        <v>1291</v>
      </c>
      <c r="B188" s="539">
        <v>1754</v>
      </c>
      <c r="C188" s="608" t="s">
        <v>1292</v>
      </c>
      <c r="D188" s="539" t="s">
        <v>736</v>
      </c>
      <c r="E188" s="1118"/>
      <c r="F188" s="1138"/>
      <c r="G188" s="1138"/>
      <c r="H188" s="1138">
        <f t="shared" si="9"/>
        <v>0</v>
      </c>
      <c r="I188" s="1138"/>
      <c r="J188" s="609"/>
      <c r="K188" s="609">
        <f t="shared" si="10"/>
        <v>0</v>
      </c>
      <c r="L188" s="609">
        <f t="shared" si="11"/>
        <v>0</v>
      </c>
    </row>
    <row r="189" spans="1:12" s="606" customFormat="1" ht="46.5" collapsed="1" x14ac:dyDescent="0.35">
      <c r="A189" s="541" t="s">
        <v>1293</v>
      </c>
      <c r="B189" s="539">
        <v>1754</v>
      </c>
      <c r="C189" s="608" t="s">
        <v>1294</v>
      </c>
      <c r="D189" s="539" t="s">
        <v>736</v>
      </c>
      <c r="E189" s="1118"/>
      <c r="F189" s="1138"/>
      <c r="G189" s="1138"/>
      <c r="H189" s="1138">
        <f t="shared" si="9"/>
        <v>0</v>
      </c>
      <c r="I189" s="1138"/>
      <c r="J189" s="609"/>
      <c r="K189" s="609">
        <f t="shared" si="10"/>
        <v>0</v>
      </c>
      <c r="L189" s="609">
        <f t="shared" si="11"/>
        <v>0</v>
      </c>
    </row>
    <row r="190" spans="1:12" s="606" customFormat="1" ht="31" x14ac:dyDescent="0.35">
      <c r="A190" s="541" t="s">
        <v>1295</v>
      </c>
      <c r="B190" s="539">
        <v>1756</v>
      </c>
      <c r="C190" s="608" t="s">
        <v>1296</v>
      </c>
      <c r="D190" s="539" t="s">
        <v>736</v>
      </c>
      <c r="E190" s="1118"/>
      <c r="F190" s="1138"/>
      <c r="G190" s="1138"/>
      <c r="H190" s="1138">
        <f t="shared" si="9"/>
        <v>0</v>
      </c>
      <c r="I190" s="1138"/>
      <c r="J190" s="609"/>
      <c r="K190" s="609">
        <f t="shared" si="10"/>
        <v>0</v>
      </c>
      <c r="L190" s="609">
        <f t="shared" si="11"/>
        <v>0</v>
      </c>
    </row>
    <row r="191" spans="1:12" s="606" customFormat="1" ht="31" x14ac:dyDescent="0.35">
      <c r="A191" s="541" t="s">
        <v>1297</v>
      </c>
      <c r="B191" s="539">
        <v>1756</v>
      </c>
      <c r="C191" s="608" t="s">
        <v>1298</v>
      </c>
      <c r="D191" s="539" t="s">
        <v>736</v>
      </c>
      <c r="E191" s="1118"/>
      <c r="F191" s="1138"/>
      <c r="G191" s="1138"/>
      <c r="H191" s="1138">
        <f t="shared" si="9"/>
        <v>0</v>
      </c>
      <c r="I191" s="1138"/>
      <c r="J191" s="609"/>
      <c r="K191" s="609">
        <f t="shared" si="10"/>
        <v>0</v>
      </c>
      <c r="L191" s="609">
        <f t="shared" si="11"/>
        <v>0</v>
      </c>
    </row>
    <row r="192" spans="1:12" s="606" customFormat="1" ht="31" collapsed="1" x14ac:dyDescent="0.35">
      <c r="A192" s="541" t="s">
        <v>1299</v>
      </c>
      <c r="B192" s="539">
        <v>1760</v>
      </c>
      <c r="C192" s="608" t="s">
        <v>1300</v>
      </c>
      <c r="D192" s="539" t="s">
        <v>736</v>
      </c>
      <c r="E192" s="1118"/>
      <c r="F192" s="1138"/>
      <c r="G192" s="1138"/>
      <c r="H192" s="1138">
        <f t="shared" si="9"/>
        <v>0</v>
      </c>
      <c r="I192" s="1138"/>
      <c r="J192" s="609"/>
      <c r="K192" s="609">
        <f t="shared" si="10"/>
        <v>0</v>
      </c>
      <c r="L192" s="609">
        <f t="shared" si="11"/>
        <v>0</v>
      </c>
    </row>
    <row r="193" spans="1:12" s="606" customFormat="1" ht="31" x14ac:dyDescent="0.35">
      <c r="A193" s="541" t="s">
        <v>1301</v>
      </c>
      <c r="B193" s="539">
        <v>1760</v>
      </c>
      <c r="C193" s="608" t="s">
        <v>1302</v>
      </c>
      <c r="D193" s="539" t="s">
        <v>736</v>
      </c>
      <c r="E193" s="1118"/>
      <c r="F193" s="1138"/>
      <c r="G193" s="1138"/>
      <c r="H193" s="1138">
        <f t="shared" si="9"/>
        <v>0</v>
      </c>
      <c r="I193" s="1138"/>
      <c r="J193" s="609"/>
      <c r="K193" s="609">
        <f t="shared" si="10"/>
        <v>0</v>
      </c>
      <c r="L193" s="609">
        <f t="shared" si="11"/>
        <v>0</v>
      </c>
    </row>
    <row r="194" spans="1:12" s="606" customFormat="1" ht="46.5" collapsed="1" x14ac:dyDescent="0.35">
      <c r="A194" s="541" t="s">
        <v>1303</v>
      </c>
      <c r="B194" s="539">
        <v>1760</v>
      </c>
      <c r="C194" s="608" t="s">
        <v>1304</v>
      </c>
      <c r="D194" s="539" t="s">
        <v>736</v>
      </c>
      <c r="E194" s="1118"/>
      <c r="F194" s="1138"/>
      <c r="G194" s="1138"/>
      <c r="H194" s="1138">
        <f t="shared" si="9"/>
        <v>0</v>
      </c>
      <c r="I194" s="1138"/>
      <c r="J194" s="609"/>
      <c r="K194" s="609">
        <f t="shared" si="10"/>
        <v>0</v>
      </c>
      <c r="L194" s="609">
        <f t="shared" si="11"/>
        <v>0</v>
      </c>
    </row>
    <row r="195" spans="1:12" s="606" customFormat="1" ht="46.5" x14ac:dyDescent="0.35">
      <c r="A195" s="541" t="s">
        <v>1305</v>
      </c>
      <c r="B195" s="539">
        <v>1760</v>
      </c>
      <c r="C195" s="608" t="s">
        <v>1306</v>
      </c>
      <c r="D195" s="539" t="s">
        <v>736</v>
      </c>
      <c r="E195" s="1118"/>
      <c r="F195" s="1138"/>
      <c r="G195" s="1138"/>
      <c r="H195" s="1138">
        <f t="shared" si="9"/>
        <v>0</v>
      </c>
      <c r="I195" s="1138"/>
      <c r="J195" s="609"/>
      <c r="K195" s="609">
        <f t="shared" si="10"/>
        <v>0</v>
      </c>
      <c r="L195" s="609">
        <f t="shared" si="11"/>
        <v>0</v>
      </c>
    </row>
    <row r="196" spans="1:12" s="606" customFormat="1" ht="31" collapsed="1" x14ac:dyDescent="0.35">
      <c r="A196" s="541" t="s">
        <v>1307</v>
      </c>
      <c r="B196" s="539">
        <v>1763</v>
      </c>
      <c r="C196" s="608" t="s">
        <v>1308</v>
      </c>
      <c r="D196" s="539" t="s">
        <v>736</v>
      </c>
      <c r="E196" s="1118"/>
      <c r="F196" s="1138"/>
      <c r="G196" s="1138"/>
      <c r="H196" s="1138">
        <f t="shared" si="9"/>
        <v>0</v>
      </c>
      <c r="I196" s="1138"/>
      <c r="J196" s="609"/>
      <c r="K196" s="609">
        <f t="shared" si="10"/>
        <v>0</v>
      </c>
      <c r="L196" s="609">
        <f t="shared" si="11"/>
        <v>0</v>
      </c>
    </row>
    <row r="197" spans="1:12" s="606" customFormat="1" ht="31" x14ac:dyDescent="0.35">
      <c r="A197" s="541" t="s">
        <v>1309</v>
      </c>
      <c r="B197" s="539">
        <v>1763</v>
      </c>
      <c r="C197" s="608" t="s">
        <v>509</v>
      </c>
      <c r="D197" s="539" t="s">
        <v>736</v>
      </c>
      <c r="E197" s="1118"/>
      <c r="F197" s="1138"/>
      <c r="G197" s="1138"/>
      <c r="H197" s="1138">
        <f t="shared" si="9"/>
        <v>0</v>
      </c>
      <c r="I197" s="1138"/>
      <c r="J197" s="609"/>
      <c r="K197" s="609">
        <f t="shared" si="10"/>
        <v>0</v>
      </c>
      <c r="L197" s="609">
        <f t="shared" si="11"/>
        <v>0</v>
      </c>
    </row>
    <row r="198" spans="1:12" s="606" customFormat="1" ht="31" collapsed="1" x14ac:dyDescent="0.35">
      <c r="A198" s="541" t="s">
        <v>1310</v>
      </c>
      <c r="B198" s="539">
        <v>1764</v>
      </c>
      <c r="C198" s="608" t="s">
        <v>1311</v>
      </c>
      <c r="D198" s="539" t="s">
        <v>736</v>
      </c>
      <c r="E198" s="1118"/>
      <c r="F198" s="1138"/>
      <c r="G198" s="1138"/>
      <c r="H198" s="1138">
        <f t="shared" si="9"/>
        <v>0</v>
      </c>
      <c r="I198" s="1138"/>
      <c r="J198" s="609"/>
      <c r="K198" s="609">
        <f t="shared" si="10"/>
        <v>0</v>
      </c>
      <c r="L198" s="609">
        <f t="shared" si="11"/>
        <v>0</v>
      </c>
    </row>
    <row r="199" spans="1:12" s="606" customFormat="1" ht="31" x14ac:dyDescent="0.35">
      <c r="A199" s="541" t="s">
        <v>1312</v>
      </c>
      <c r="B199" s="539">
        <v>1764</v>
      </c>
      <c r="C199" s="608" t="s">
        <v>513</v>
      </c>
      <c r="D199" s="539" t="s">
        <v>736</v>
      </c>
      <c r="E199" s="1118"/>
      <c r="F199" s="1138"/>
      <c r="G199" s="1138"/>
      <c r="H199" s="1138">
        <f t="shared" si="9"/>
        <v>0</v>
      </c>
      <c r="I199" s="1138"/>
      <c r="J199" s="609"/>
      <c r="K199" s="609">
        <f t="shared" si="10"/>
        <v>0</v>
      </c>
      <c r="L199" s="609">
        <f t="shared" si="11"/>
        <v>0</v>
      </c>
    </row>
    <row r="200" spans="1:12" s="606" customFormat="1" ht="31" collapsed="1" x14ac:dyDescent="0.35">
      <c r="A200" s="541" t="s">
        <v>1313</v>
      </c>
      <c r="B200" s="539">
        <v>1766</v>
      </c>
      <c r="C200" s="608" t="s">
        <v>1314</v>
      </c>
      <c r="D200" s="539" t="s">
        <v>736</v>
      </c>
      <c r="E200" s="1118"/>
      <c r="F200" s="1138"/>
      <c r="G200" s="1138"/>
      <c r="H200" s="1138">
        <f t="shared" si="9"/>
        <v>0</v>
      </c>
      <c r="I200" s="1138"/>
      <c r="J200" s="609"/>
      <c r="K200" s="609">
        <f t="shared" si="10"/>
        <v>0</v>
      </c>
      <c r="L200" s="609">
        <f t="shared" si="11"/>
        <v>0</v>
      </c>
    </row>
    <row r="201" spans="1:12" s="606" customFormat="1" ht="31" x14ac:dyDescent="0.35">
      <c r="A201" s="541" t="s">
        <v>1315</v>
      </c>
      <c r="B201" s="539">
        <v>1766</v>
      </c>
      <c r="C201" s="608" t="s">
        <v>522</v>
      </c>
      <c r="D201" s="539" t="s">
        <v>736</v>
      </c>
      <c r="E201" s="1118"/>
      <c r="F201" s="1138"/>
      <c r="G201" s="1138"/>
      <c r="H201" s="1138">
        <f t="shared" si="9"/>
        <v>0</v>
      </c>
      <c r="I201" s="1138"/>
      <c r="J201" s="609"/>
      <c r="K201" s="609">
        <f t="shared" si="10"/>
        <v>0</v>
      </c>
      <c r="L201" s="609">
        <f t="shared" si="11"/>
        <v>0</v>
      </c>
    </row>
    <row r="202" spans="1:12" s="606" customFormat="1" ht="31" collapsed="1" x14ac:dyDescent="0.35">
      <c r="A202" s="541" t="s">
        <v>1316</v>
      </c>
      <c r="B202" s="539">
        <v>1767</v>
      </c>
      <c r="C202" s="608" t="s">
        <v>1317</v>
      </c>
      <c r="D202" s="539" t="s">
        <v>736</v>
      </c>
      <c r="E202" s="1118"/>
      <c r="F202" s="1138"/>
      <c r="G202" s="1138"/>
      <c r="H202" s="1138">
        <f t="shared" si="9"/>
        <v>0</v>
      </c>
      <c r="I202" s="1138"/>
      <c r="J202" s="609"/>
      <c r="K202" s="609">
        <f t="shared" si="10"/>
        <v>0</v>
      </c>
      <c r="L202" s="609">
        <f t="shared" si="11"/>
        <v>0</v>
      </c>
    </row>
    <row r="203" spans="1:12" s="606" customFormat="1" ht="31" x14ac:dyDescent="0.35">
      <c r="A203" s="541" t="s">
        <v>1318</v>
      </c>
      <c r="B203" s="539">
        <v>1767</v>
      </c>
      <c r="C203" s="608" t="s">
        <v>503</v>
      </c>
      <c r="D203" s="539" t="s">
        <v>736</v>
      </c>
      <c r="E203" s="1118"/>
      <c r="F203" s="1138"/>
      <c r="G203" s="1138"/>
      <c r="H203" s="1138">
        <f t="shared" si="9"/>
        <v>0</v>
      </c>
      <c r="I203" s="1138"/>
      <c r="J203" s="609"/>
      <c r="K203" s="609">
        <f t="shared" si="10"/>
        <v>0</v>
      </c>
      <c r="L203" s="609">
        <f t="shared" si="11"/>
        <v>0</v>
      </c>
    </row>
    <row r="204" spans="1:12" s="606" customFormat="1" ht="31" collapsed="1" x14ac:dyDescent="0.35">
      <c r="A204" s="541" t="s">
        <v>1319</v>
      </c>
      <c r="B204" s="539">
        <v>1768</v>
      </c>
      <c r="C204" s="608" t="s">
        <v>1320</v>
      </c>
      <c r="D204" s="539" t="s">
        <v>736</v>
      </c>
      <c r="E204" s="1118"/>
      <c r="F204" s="1138"/>
      <c r="G204" s="1138"/>
      <c r="H204" s="1138">
        <f t="shared" si="9"/>
        <v>0</v>
      </c>
      <c r="I204" s="1138"/>
      <c r="J204" s="609"/>
      <c r="K204" s="609">
        <f t="shared" si="10"/>
        <v>0</v>
      </c>
      <c r="L204" s="609">
        <f t="shared" si="11"/>
        <v>0</v>
      </c>
    </row>
    <row r="205" spans="1:12" s="606" customFormat="1" ht="31" x14ac:dyDescent="0.35">
      <c r="A205" s="541" t="s">
        <v>1321</v>
      </c>
      <c r="B205" s="539">
        <v>1768</v>
      </c>
      <c r="C205" s="608" t="s">
        <v>514</v>
      </c>
      <c r="D205" s="539" t="s">
        <v>736</v>
      </c>
      <c r="E205" s="1118"/>
      <c r="F205" s="1138"/>
      <c r="G205" s="1138"/>
      <c r="H205" s="1138">
        <f t="shared" si="9"/>
        <v>0</v>
      </c>
      <c r="I205" s="1138"/>
      <c r="J205" s="609"/>
      <c r="K205" s="609">
        <f t="shared" si="10"/>
        <v>0</v>
      </c>
      <c r="L205" s="609">
        <f t="shared" si="11"/>
        <v>0</v>
      </c>
    </row>
    <row r="206" spans="1:12" s="606" customFormat="1" ht="31" collapsed="1" x14ac:dyDescent="0.35">
      <c r="A206" s="541" t="s">
        <v>1322</v>
      </c>
      <c r="B206" s="539">
        <v>1769</v>
      </c>
      <c r="C206" s="608" t="s">
        <v>1323</v>
      </c>
      <c r="D206" s="539" t="s">
        <v>736</v>
      </c>
      <c r="E206" s="1118"/>
      <c r="F206" s="1138"/>
      <c r="G206" s="1138"/>
      <c r="H206" s="1138">
        <f t="shared" si="9"/>
        <v>0</v>
      </c>
      <c r="I206" s="1138"/>
      <c r="J206" s="609"/>
      <c r="K206" s="609">
        <f t="shared" si="10"/>
        <v>0</v>
      </c>
      <c r="L206" s="609">
        <f t="shared" si="11"/>
        <v>0</v>
      </c>
    </row>
    <row r="207" spans="1:12" s="606" customFormat="1" ht="31" x14ac:dyDescent="0.35">
      <c r="A207" s="541" t="s">
        <v>1324</v>
      </c>
      <c r="B207" s="539">
        <v>1769</v>
      </c>
      <c r="C207" s="608" t="s">
        <v>523</v>
      </c>
      <c r="D207" s="539" t="s">
        <v>736</v>
      </c>
      <c r="E207" s="1118"/>
      <c r="F207" s="1138"/>
      <c r="G207" s="1138"/>
      <c r="H207" s="1138">
        <f t="shared" si="9"/>
        <v>0</v>
      </c>
      <c r="I207" s="1138"/>
      <c r="J207" s="609"/>
      <c r="K207" s="609">
        <f t="shared" si="10"/>
        <v>0</v>
      </c>
      <c r="L207" s="609">
        <f t="shared" si="11"/>
        <v>0</v>
      </c>
    </row>
    <row r="208" spans="1:12" s="606" customFormat="1" ht="31" collapsed="1" x14ac:dyDescent="0.35">
      <c r="A208" s="541" t="s">
        <v>1325</v>
      </c>
      <c r="B208" s="539">
        <v>1770</v>
      </c>
      <c r="C208" s="608" t="s">
        <v>1277</v>
      </c>
      <c r="D208" s="539" t="s">
        <v>736</v>
      </c>
      <c r="E208" s="1118"/>
      <c r="F208" s="1138"/>
      <c r="G208" s="1138"/>
      <c r="H208" s="1138">
        <f t="shared" si="9"/>
        <v>0</v>
      </c>
      <c r="I208" s="1138"/>
      <c r="J208" s="609"/>
      <c r="K208" s="609">
        <f t="shared" si="10"/>
        <v>0</v>
      </c>
      <c r="L208" s="609">
        <f t="shared" si="11"/>
        <v>0</v>
      </c>
    </row>
    <row r="209" spans="1:12" s="606" customFormat="1" ht="31" x14ac:dyDescent="0.35">
      <c r="A209" s="541" t="s">
        <v>1326</v>
      </c>
      <c r="B209" s="539">
        <v>1770</v>
      </c>
      <c r="C209" s="608" t="s">
        <v>497</v>
      </c>
      <c r="D209" s="539" t="s">
        <v>736</v>
      </c>
      <c r="E209" s="1118"/>
      <c r="F209" s="1138"/>
      <c r="G209" s="1138"/>
      <c r="H209" s="1138">
        <f t="shared" si="9"/>
        <v>0</v>
      </c>
      <c r="I209" s="1138"/>
      <c r="J209" s="609"/>
      <c r="K209" s="609">
        <f t="shared" si="10"/>
        <v>0</v>
      </c>
      <c r="L209" s="609">
        <f t="shared" si="11"/>
        <v>0</v>
      </c>
    </row>
    <row r="210" spans="1:12" s="606" customFormat="1" ht="46.5" collapsed="1" x14ac:dyDescent="0.35">
      <c r="A210" s="541" t="s">
        <v>1327</v>
      </c>
      <c r="B210" s="539">
        <v>1770</v>
      </c>
      <c r="C210" s="608" t="s">
        <v>498</v>
      </c>
      <c r="D210" s="539" t="s">
        <v>736</v>
      </c>
      <c r="E210" s="1118"/>
      <c r="F210" s="1138"/>
      <c r="G210" s="1138"/>
      <c r="H210" s="1138">
        <f t="shared" si="9"/>
        <v>0</v>
      </c>
      <c r="I210" s="1138"/>
      <c r="J210" s="609"/>
      <c r="K210" s="609">
        <f t="shared" si="10"/>
        <v>0</v>
      </c>
      <c r="L210" s="609">
        <f t="shared" si="11"/>
        <v>0</v>
      </c>
    </row>
    <row r="211" spans="1:12" s="606" customFormat="1" ht="46.5" collapsed="1" x14ac:dyDescent="0.35">
      <c r="A211" s="541" t="s">
        <v>1328</v>
      </c>
      <c r="B211" s="539">
        <v>1770</v>
      </c>
      <c r="C211" s="608" t="s">
        <v>499</v>
      </c>
      <c r="D211" s="539" t="s">
        <v>736</v>
      </c>
      <c r="E211" s="1118"/>
      <c r="F211" s="1138"/>
      <c r="G211" s="1138"/>
      <c r="H211" s="1138">
        <f t="shared" si="9"/>
        <v>0</v>
      </c>
      <c r="I211" s="1138"/>
      <c r="J211" s="609"/>
      <c r="K211" s="609">
        <f t="shared" si="10"/>
        <v>0</v>
      </c>
      <c r="L211" s="609">
        <f t="shared" si="11"/>
        <v>0</v>
      </c>
    </row>
    <row r="212" spans="1:12" s="606" customFormat="1" ht="31" collapsed="1" x14ac:dyDescent="0.35">
      <c r="A212" s="541" t="s">
        <v>1329</v>
      </c>
      <c r="B212" s="539" t="s">
        <v>1330</v>
      </c>
      <c r="C212" s="608" t="s">
        <v>1277</v>
      </c>
      <c r="D212" s="539" t="s">
        <v>736</v>
      </c>
      <c r="E212" s="1118"/>
      <c r="F212" s="1138"/>
      <c r="G212" s="1138"/>
      <c r="H212" s="1138">
        <f t="shared" si="9"/>
        <v>0</v>
      </c>
      <c r="I212" s="1138"/>
      <c r="J212" s="609"/>
      <c r="K212" s="609">
        <f t="shared" si="10"/>
        <v>0</v>
      </c>
      <c r="L212" s="609">
        <f t="shared" si="11"/>
        <v>0</v>
      </c>
    </row>
    <row r="213" spans="1:12" s="606" customFormat="1" ht="31" x14ac:dyDescent="0.35">
      <c r="A213" s="541" t="s">
        <v>1331</v>
      </c>
      <c r="B213" s="539" t="s">
        <v>1330</v>
      </c>
      <c r="C213" s="608" t="s">
        <v>497</v>
      </c>
      <c r="D213" s="539" t="s">
        <v>736</v>
      </c>
      <c r="E213" s="1118"/>
      <c r="F213" s="1138"/>
      <c r="G213" s="1138"/>
      <c r="H213" s="1138">
        <f t="shared" si="9"/>
        <v>0</v>
      </c>
      <c r="I213" s="1138"/>
      <c r="J213" s="609"/>
      <c r="K213" s="609">
        <f t="shared" si="10"/>
        <v>0</v>
      </c>
      <c r="L213" s="609">
        <f t="shared" si="11"/>
        <v>0</v>
      </c>
    </row>
    <row r="214" spans="1:12" s="606" customFormat="1" ht="46.5" collapsed="1" x14ac:dyDescent="0.35">
      <c r="A214" s="541" t="s">
        <v>1332</v>
      </c>
      <c r="B214" s="539" t="s">
        <v>1330</v>
      </c>
      <c r="C214" s="608" t="s">
        <v>498</v>
      </c>
      <c r="D214" s="539" t="s">
        <v>736</v>
      </c>
      <c r="E214" s="1118"/>
      <c r="F214" s="1138"/>
      <c r="G214" s="1138"/>
      <c r="H214" s="1138">
        <f t="shared" si="9"/>
        <v>0</v>
      </c>
      <c r="I214" s="1138"/>
      <c r="J214" s="609"/>
      <c r="K214" s="609">
        <f t="shared" si="10"/>
        <v>0</v>
      </c>
      <c r="L214" s="609">
        <f t="shared" si="11"/>
        <v>0</v>
      </c>
    </row>
    <row r="215" spans="1:12" s="606" customFormat="1" ht="46.5" collapsed="1" x14ac:dyDescent="0.35">
      <c r="A215" s="541" t="s">
        <v>1333</v>
      </c>
      <c r="B215" s="539" t="s">
        <v>1330</v>
      </c>
      <c r="C215" s="608" t="s">
        <v>499</v>
      </c>
      <c r="D215" s="539" t="s">
        <v>736</v>
      </c>
      <c r="E215" s="1118"/>
      <c r="F215" s="1138"/>
      <c r="G215" s="1138"/>
      <c r="H215" s="1138">
        <f t="shared" si="9"/>
        <v>0</v>
      </c>
      <c r="I215" s="1138"/>
      <c r="J215" s="609"/>
      <c r="K215" s="609">
        <f t="shared" si="10"/>
        <v>0</v>
      </c>
      <c r="L215" s="609">
        <f t="shared" si="11"/>
        <v>0</v>
      </c>
    </row>
    <row r="216" spans="1:12" s="606" customFormat="1" ht="31" collapsed="1" x14ac:dyDescent="0.35">
      <c r="A216" s="541" t="s">
        <v>1334</v>
      </c>
      <c r="B216" s="539">
        <v>1771</v>
      </c>
      <c r="C216" s="608" t="s">
        <v>1335</v>
      </c>
      <c r="D216" s="539" t="s">
        <v>736</v>
      </c>
      <c r="E216" s="1118"/>
      <c r="F216" s="1138"/>
      <c r="G216" s="1138"/>
      <c r="H216" s="1138">
        <f t="shared" si="9"/>
        <v>0</v>
      </c>
      <c r="I216" s="1138"/>
      <c r="J216" s="609"/>
      <c r="K216" s="609">
        <f t="shared" si="10"/>
        <v>0</v>
      </c>
      <c r="L216" s="609">
        <f t="shared" si="11"/>
        <v>0</v>
      </c>
    </row>
    <row r="217" spans="1:12" s="606" customFormat="1" ht="31" x14ac:dyDescent="0.35">
      <c r="A217" s="541" t="s">
        <v>1336</v>
      </c>
      <c r="B217" s="539">
        <v>1771</v>
      </c>
      <c r="C217" s="608" t="s">
        <v>500</v>
      </c>
      <c r="D217" s="539" t="s">
        <v>736</v>
      </c>
      <c r="E217" s="1118"/>
      <c r="F217" s="1138"/>
      <c r="G217" s="1138"/>
      <c r="H217" s="1138">
        <f t="shared" si="9"/>
        <v>0</v>
      </c>
      <c r="I217" s="1138"/>
      <c r="J217" s="609"/>
      <c r="K217" s="609">
        <f t="shared" si="10"/>
        <v>0</v>
      </c>
      <c r="L217" s="609">
        <f t="shared" si="11"/>
        <v>0</v>
      </c>
    </row>
    <row r="218" spans="1:12" s="606" customFormat="1" ht="31" collapsed="1" x14ac:dyDescent="0.35">
      <c r="A218" s="541" t="s">
        <v>1337</v>
      </c>
      <c r="B218" s="539" t="s">
        <v>1338</v>
      </c>
      <c r="C218" s="608" t="s">
        <v>1339</v>
      </c>
      <c r="D218" s="539" t="s">
        <v>736</v>
      </c>
      <c r="E218" s="1118"/>
      <c r="F218" s="1138"/>
      <c r="G218" s="1138"/>
      <c r="H218" s="1138">
        <f t="shared" si="9"/>
        <v>0</v>
      </c>
      <c r="I218" s="1138"/>
      <c r="J218" s="609"/>
      <c r="K218" s="609">
        <f t="shared" si="10"/>
        <v>0</v>
      </c>
      <c r="L218" s="609">
        <f t="shared" si="11"/>
        <v>0</v>
      </c>
    </row>
    <row r="219" spans="1:12" s="606" customFormat="1" ht="31" x14ac:dyDescent="0.35">
      <c r="A219" s="541" t="s">
        <v>1340</v>
      </c>
      <c r="B219" s="539" t="s">
        <v>1338</v>
      </c>
      <c r="C219" s="608" t="s">
        <v>1341</v>
      </c>
      <c r="D219" s="539" t="s">
        <v>736</v>
      </c>
      <c r="E219" s="1118"/>
      <c r="F219" s="1138"/>
      <c r="G219" s="1138"/>
      <c r="H219" s="1138">
        <f t="shared" si="9"/>
        <v>0</v>
      </c>
      <c r="I219" s="1138"/>
      <c r="J219" s="609"/>
      <c r="K219" s="609">
        <f t="shared" si="10"/>
        <v>0</v>
      </c>
      <c r="L219" s="609">
        <f t="shared" si="11"/>
        <v>0</v>
      </c>
    </row>
    <row r="220" spans="1:12" s="606" customFormat="1" ht="31" collapsed="1" x14ac:dyDescent="0.35">
      <c r="A220" s="541" t="s">
        <v>1342</v>
      </c>
      <c r="B220" s="539">
        <v>1773</v>
      </c>
      <c r="C220" s="608" t="s">
        <v>1343</v>
      </c>
      <c r="D220" s="539" t="s">
        <v>736</v>
      </c>
      <c r="E220" s="1118"/>
      <c r="F220" s="1138"/>
      <c r="G220" s="1138"/>
      <c r="H220" s="1138">
        <f t="shared" si="9"/>
        <v>0</v>
      </c>
      <c r="I220" s="1138"/>
      <c r="J220" s="609"/>
      <c r="K220" s="609">
        <f t="shared" si="10"/>
        <v>0</v>
      </c>
      <c r="L220" s="609">
        <f t="shared" si="11"/>
        <v>0</v>
      </c>
    </row>
    <row r="221" spans="1:12" s="606" customFormat="1" ht="31" x14ac:dyDescent="0.35">
      <c r="A221" s="541" t="s">
        <v>1344</v>
      </c>
      <c r="B221" s="539">
        <v>1773</v>
      </c>
      <c r="C221" s="608" t="s">
        <v>504</v>
      </c>
      <c r="D221" s="539" t="s">
        <v>736</v>
      </c>
      <c r="E221" s="1118"/>
      <c r="F221" s="1138"/>
      <c r="G221" s="1138"/>
      <c r="H221" s="1138">
        <f t="shared" si="9"/>
        <v>0</v>
      </c>
      <c r="I221" s="1138"/>
      <c r="J221" s="609"/>
      <c r="K221" s="609">
        <f t="shared" si="10"/>
        <v>0</v>
      </c>
      <c r="L221" s="609">
        <f t="shared" si="11"/>
        <v>0</v>
      </c>
    </row>
    <row r="222" spans="1:12" s="606" customFormat="1" ht="31" collapsed="1" x14ac:dyDescent="0.35">
      <c r="A222" s="541" t="s">
        <v>1345</v>
      </c>
      <c r="B222" s="539">
        <v>1774</v>
      </c>
      <c r="C222" s="608" t="s">
        <v>1346</v>
      </c>
      <c r="D222" s="539" t="s">
        <v>736</v>
      </c>
      <c r="E222" s="1118"/>
      <c r="F222" s="1138"/>
      <c r="G222" s="1138"/>
      <c r="H222" s="1138">
        <f t="shared" ref="H222:H285" si="12">F222*G222</f>
        <v>0</v>
      </c>
      <c r="I222" s="1138"/>
      <c r="J222" s="609"/>
      <c r="K222" s="609">
        <f t="shared" ref="K222:K285" si="13">I222*J222</f>
        <v>0</v>
      </c>
      <c r="L222" s="609">
        <f t="shared" ref="L222:L285" si="14">H222+K222</f>
        <v>0</v>
      </c>
    </row>
    <row r="223" spans="1:12" s="606" customFormat="1" ht="31" x14ac:dyDescent="0.35">
      <c r="A223" s="541" t="s">
        <v>1347</v>
      </c>
      <c r="B223" s="539">
        <v>1774</v>
      </c>
      <c r="C223" s="608" t="s">
        <v>515</v>
      </c>
      <c r="D223" s="539" t="s">
        <v>736</v>
      </c>
      <c r="E223" s="1118"/>
      <c r="F223" s="1138"/>
      <c r="G223" s="1138"/>
      <c r="H223" s="1138">
        <f t="shared" si="12"/>
        <v>0</v>
      </c>
      <c r="I223" s="1138"/>
      <c r="J223" s="609"/>
      <c r="K223" s="609">
        <f t="shared" si="13"/>
        <v>0</v>
      </c>
      <c r="L223" s="609">
        <f t="shared" si="14"/>
        <v>0</v>
      </c>
    </row>
    <row r="224" spans="1:12" s="606" customFormat="1" ht="31" collapsed="1" x14ac:dyDescent="0.35">
      <c r="A224" s="541" t="s">
        <v>1348</v>
      </c>
      <c r="B224" s="539" t="s">
        <v>1349</v>
      </c>
      <c r="C224" s="608" t="s">
        <v>1350</v>
      </c>
      <c r="D224" s="539" t="s">
        <v>736</v>
      </c>
      <c r="E224" s="1118"/>
      <c r="F224" s="1138"/>
      <c r="G224" s="1138"/>
      <c r="H224" s="1138">
        <f t="shared" si="12"/>
        <v>0</v>
      </c>
      <c r="I224" s="1138"/>
      <c r="J224" s="609"/>
      <c r="K224" s="609">
        <f t="shared" si="13"/>
        <v>0</v>
      </c>
      <c r="L224" s="609">
        <f t="shared" si="14"/>
        <v>0</v>
      </c>
    </row>
    <row r="225" spans="1:12" s="606" customFormat="1" ht="31" x14ac:dyDescent="0.35">
      <c r="A225" s="541" t="s">
        <v>1351</v>
      </c>
      <c r="B225" s="539" t="s">
        <v>1349</v>
      </c>
      <c r="C225" s="608" t="s">
        <v>1352</v>
      </c>
      <c r="D225" s="539" t="s">
        <v>736</v>
      </c>
      <c r="E225" s="1118"/>
      <c r="F225" s="1138"/>
      <c r="G225" s="1138"/>
      <c r="H225" s="1138">
        <f t="shared" si="12"/>
        <v>0</v>
      </c>
      <c r="I225" s="1138"/>
      <c r="J225" s="609"/>
      <c r="K225" s="609">
        <f t="shared" si="13"/>
        <v>0</v>
      </c>
      <c r="L225" s="609">
        <f t="shared" si="14"/>
        <v>0</v>
      </c>
    </row>
    <row r="226" spans="1:12" s="606" customFormat="1" ht="31" collapsed="1" x14ac:dyDescent="0.35">
      <c r="A226" s="541" t="s">
        <v>1353</v>
      </c>
      <c r="B226" s="539" t="s">
        <v>1354</v>
      </c>
      <c r="C226" s="608" t="s">
        <v>1355</v>
      </c>
      <c r="D226" s="539" t="s">
        <v>736</v>
      </c>
      <c r="E226" s="1118"/>
      <c r="F226" s="1138"/>
      <c r="G226" s="1138"/>
      <c r="H226" s="1138">
        <f t="shared" si="12"/>
        <v>0</v>
      </c>
      <c r="I226" s="1138"/>
      <c r="J226" s="609"/>
      <c r="K226" s="609">
        <f t="shared" si="13"/>
        <v>0</v>
      </c>
      <c r="L226" s="609">
        <f t="shared" si="14"/>
        <v>0</v>
      </c>
    </row>
    <row r="227" spans="1:12" s="606" customFormat="1" ht="31" x14ac:dyDescent="0.35">
      <c r="A227" s="541" t="s">
        <v>1356</v>
      </c>
      <c r="B227" s="539" t="s">
        <v>1354</v>
      </c>
      <c r="C227" s="608" t="s">
        <v>1357</v>
      </c>
      <c r="D227" s="539" t="s">
        <v>736</v>
      </c>
      <c r="E227" s="1118"/>
      <c r="F227" s="1138"/>
      <c r="G227" s="1138"/>
      <c r="H227" s="1138">
        <f t="shared" si="12"/>
        <v>0</v>
      </c>
      <c r="I227" s="1138"/>
      <c r="J227" s="609"/>
      <c r="K227" s="609">
        <f t="shared" si="13"/>
        <v>0</v>
      </c>
      <c r="L227" s="609">
        <f t="shared" si="14"/>
        <v>0</v>
      </c>
    </row>
    <row r="228" spans="1:12" s="606" customFormat="1" ht="31" collapsed="1" x14ac:dyDescent="0.35">
      <c r="A228" s="541" t="s">
        <v>1358</v>
      </c>
      <c r="B228" s="539" t="s">
        <v>1359</v>
      </c>
      <c r="C228" s="608" t="s">
        <v>1360</v>
      </c>
      <c r="D228" s="539" t="s">
        <v>736</v>
      </c>
      <c r="E228" s="1118"/>
      <c r="F228" s="1138"/>
      <c r="G228" s="1138"/>
      <c r="H228" s="1138">
        <f t="shared" si="12"/>
        <v>0</v>
      </c>
      <c r="I228" s="1138"/>
      <c r="J228" s="609"/>
      <c r="K228" s="609">
        <f t="shared" si="13"/>
        <v>0</v>
      </c>
      <c r="L228" s="609">
        <f t="shared" si="14"/>
        <v>0</v>
      </c>
    </row>
    <row r="229" spans="1:12" s="606" customFormat="1" ht="31" x14ac:dyDescent="0.35">
      <c r="A229" s="541" t="s">
        <v>1361</v>
      </c>
      <c r="B229" s="539" t="s">
        <v>1359</v>
      </c>
      <c r="C229" s="608" t="s">
        <v>1362</v>
      </c>
      <c r="D229" s="539" t="s">
        <v>736</v>
      </c>
      <c r="E229" s="1118"/>
      <c r="F229" s="1138"/>
      <c r="G229" s="1138"/>
      <c r="H229" s="1138">
        <f t="shared" si="12"/>
        <v>0</v>
      </c>
      <c r="I229" s="1138"/>
      <c r="J229" s="609"/>
      <c r="K229" s="609">
        <f t="shared" si="13"/>
        <v>0</v>
      </c>
      <c r="L229" s="609">
        <f t="shared" si="14"/>
        <v>0</v>
      </c>
    </row>
    <row r="230" spans="1:12" s="606" customFormat="1" ht="31" collapsed="1" x14ac:dyDescent="0.35">
      <c r="A230" s="541" t="s">
        <v>1363</v>
      </c>
      <c r="B230" s="539">
        <v>1776</v>
      </c>
      <c r="C230" s="608" t="s">
        <v>1364</v>
      </c>
      <c r="D230" s="539" t="s">
        <v>736</v>
      </c>
      <c r="E230" s="1118"/>
      <c r="F230" s="1138"/>
      <c r="G230" s="1138"/>
      <c r="H230" s="1138">
        <f t="shared" si="12"/>
        <v>0</v>
      </c>
      <c r="I230" s="1138"/>
      <c r="J230" s="609"/>
      <c r="K230" s="609">
        <f t="shared" si="13"/>
        <v>0</v>
      </c>
      <c r="L230" s="609">
        <f t="shared" si="14"/>
        <v>0</v>
      </c>
    </row>
    <row r="231" spans="1:12" s="606" customFormat="1" ht="31" x14ac:dyDescent="0.35">
      <c r="A231" s="541" t="s">
        <v>1365</v>
      </c>
      <c r="B231" s="539">
        <v>1776</v>
      </c>
      <c r="C231" s="608" t="s">
        <v>524</v>
      </c>
      <c r="D231" s="539" t="s">
        <v>736</v>
      </c>
      <c r="E231" s="1118"/>
      <c r="F231" s="1138"/>
      <c r="G231" s="1138"/>
      <c r="H231" s="1138">
        <f t="shared" si="12"/>
        <v>0</v>
      </c>
      <c r="I231" s="1138"/>
      <c r="J231" s="609"/>
      <c r="K231" s="609">
        <f t="shared" si="13"/>
        <v>0</v>
      </c>
      <c r="L231" s="609">
        <f t="shared" si="14"/>
        <v>0</v>
      </c>
    </row>
    <row r="232" spans="1:12" s="606" customFormat="1" ht="31" collapsed="1" x14ac:dyDescent="0.35">
      <c r="A232" s="541" t="s">
        <v>1366</v>
      </c>
      <c r="B232" s="539">
        <v>1777</v>
      </c>
      <c r="C232" s="608" t="s">
        <v>1367</v>
      </c>
      <c r="D232" s="539" t="s">
        <v>736</v>
      </c>
      <c r="E232" s="1118"/>
      <c r="F232" s="1138"/>
      <c r="G232" s="1138"/>
      <c r="H232" s="1138">
        <f t="shared" si="12"/>
        <v>0</v>
      </c>
      <c r="I232" s="1138"/>
      <c r="J232" s="609"/>
      <c r="K232" s="609">
        <f t="shared" si="13"/>
        <v>0</v>
      </c>
      <c r="L232" s="609">
        <f t="shared" si="14"/>
        <v>0</v>
      </c>
    </row>
    <row r="233" spans="1:12" s="606" customFormat="1" ht="31" x14ac:dyDescent="0.35">
      <c r="A233" s="541" t="s">
        <v>1368</v>
      </c>
      <c r="B233" s="539">
        <v>1777</v>
      </c>
      <c r="C233" s="608" t="s">
        <v>505</v>
      </c>
      <c r="D233" s="539" t="s">
        <v>736</v>
      </c>
      <c r="E233" s="1118"/>
      <c r="F233" s="1138"/>
      <c r="G233" s="1138"/>
      <c r="H233" s="1138">
        <f t="shared" si="12"/>
        <v>0</v>
      </c>
      <c r="I233" s="1138"/>
      <c r="J233" s="609"/>
      <c r="K233" s="609">
        <f t="shared" si="13"/>
        <v>0</v>
      </c>
      <c r="L233" s="609">
        <f t="shared" si="14"/>
        <v>0</v>
      </c>
    </row>
    <row r="234" spans="1:12" s="606" customFormat="1" ht="31" collapsed="1" x14ac:dyDescent="0.35">
      <c r="A234" s="541" t="s">
        <v>1369</v>
      </c>
      <c r="B234" s="539">
        <v>1778</v>
      </c>
      <c r="C234" s="608" t="s">
        <v>1370</v>
      </c>
      <c r="D234" s="539" t="s">
        <v>736</v>
      </c>
      <c r="E234" s="1118"/>
      <c r="F234" s="1138"/>
      <c r="G234" s="1138"/>
      <c r="H234" s="1138">
        <f t="shared" si="12"/>
        <v>0</v>
      </c>
      <c r="I234" s="1138"/>
      <c r="J234" s="609"/>
      <c r="K234" s="609">
        <f t="shared" si="13"/>
        <v>0</v>
      </c>
      <c r="L234" s="609">
        <f t="shared" si="14"/>
        <v>0</v>
      </c>
    </row>
    <row r="235" spans="1:12" s="606" customFormat="1" ht="31" x14ac:dyDescent="0.35">
      <c r="A235" s="541" t="s">
        <v>1371</v>
      </c>
      <c r="B235" s="539">
        <v>1778</v>
      </c>
      <c r="C235" s="608" t="s">
        <v>516</v>
      </c>
      <c r="D235" s="539" t="s">
        <v>736</v>
      </c>
      <c r="E235" s="1118"/>
      <c r="F235" s="1138"/>
      <c r="G235" s="1138"/>
      <c r="H235" s="1138">
        <f t="shared" si="12"/>
        <v>0</v>
      </c>
      <c r="I235" s="1138"/>
      <c r="J235" s="609"/>
      <c r="K235" s="609">
        <f t="shared" si="13"/>
        <v>0</v>
      </c>
      <c r="L235" s="609">
        <f t="shared" si="14"/>
        <v>0</v>
      </c>
    </row>
    <row r="236" spans="1:12" s="606" customFormat="1" ht="31" collapsed="1" x14ac:dyDescent="0.35">
      <c r="A236" s="541" t="s">
        <v>1372</v>
      </c>
      <c r="B236" s="539" t="s">
        <v>1373</v>
      </c>
      <c r="C236" s="608" t="s">
        <v>1374</v>
      </c>
      <c r="D236" s="539" t="s">
        <v>736</v>
      </c>
      <c r="E236" s="1118"/>
      <c r="F236" s="1138"/>
      <c r="G236" s="1138"/>
      <c r="H236" s="1138">
        <f t="shared" si="12"/>
        <v>0</v>
      </c>
      <c r="I236" s="1138"/>
      <c r="J236" s="609"/>
      <c r="K236" s="609">
        <f t="shared" si="13"/>
        <v>0</v>
      </c>
      <c r="L236" s="609">
        <f t="shared" si="14"/>
        <v>0</v>
      </c>
    </row>
    <row r="237" spans="1:12" s="606" customFormat="1" ht="31" x14ac:dyDescent="0.35">
      <c r="A237" s="541" t="s">
        <v>1375</v>
      </c>
      <c r="B237" s="539" t="s">
        <v>1373</v>
      </c>
      <c r="C237" s="608" t="s">
        <v>1376</v>
      </c>
      <c r="D237" s="539" t="s">
        <v>736</v>
      </c>
      <c r="E237" s="1118"/>
      <c r="F237" s="1138"/>
      <c r="G237" s="1138"/>
      <c r="H237" s="1138">
        <f t="shared" si="12"/>
        <v>0</v>
      </c>
      <c r="I237" s="1138"/>
      <c r="J237" s="609"/>
      <c r="K237" s="609">
        <f t="shared" si="13"/>
        <v>0</v>
      </c>
      <c r="L237" s="609">
        <f t="shared" si="14"/>
        <v>0</v>
      </c>
    </row>
    <row r="238" spans="1:12" s="606" customFormat="1" ht="31" collapsed="1" x14ac:dyDescent="0.35">
      <c r="A238" s="541" t="s">
        <v>1377</v>
      </c>
      <c r="B238" s="539" t="s">
        <v>1378</v>
      </c>
      <c r="C238" s="608" t="s">
        <v>1379</v>
      </c>
      <c r="D238" s="539" t="s">
        <v>736</v>
      </c>
      <c r="E238" s="1118"/>
      <c r="F238" s="1138"/>
      <c r="G238" s="1138"/>
      <c r="H238" s="1138">
        <f t="shared" si="12"/>
        <v>0</v>
      </c>
      <c r="I238" s="1138"/>
      <c r="J238" s="609"/>
      <c r="K238" s="609">
        <f t="shared" si="13"/>
        <v>0</v>
      </c>
      <c r="L238" s="609">
        <f t="shared" si="14"/>
        <v>0</v>
      </c>
    </row>
    <row r="239" spans="1:12" s="606" customFormat="1" ht="31" x14ac:dyDescent="0.35">
      <c r="A239" s="541" t="s">
        <v>1380</v>
      </c>
      <c r="B239" s="539" t="s">
        <v>1378</v>
      </c>
      <c r="C239" s="608" t="s">
        <v>1381</v>
      </c>
      <c r="D239" s="539" t="s">
        <v>736</v>
      </c>
      <c r="E239" s="1118"/>
      <c r="F239" s="1138"/>
      <c r="G239" s="1138"/>
      <c r="H239" s="1138">
        <f t="shared" si="12"/>
        <v>0</v>
      </c>
      <c r="I239" s="1138"/>
      <c r="J239" s="609"/>
      <c r="K239" s="609">
        <f t="shared" si="13"/>
        <v>0</v>
      </c>
      <c r="L239" s="609">
        <f t="shared" si="14"/>
        <v>0</v>
      </c>
    </row>
    <row r="240" spans="1:12" s="606" customFormat="1" ht="31" collapsed="1" x14ac:dyDescent="0.35">
      <c r="A240" s="541" t="s">
        <v>1382</v>
      </c>
      <c r="B240" s="539" t="s">
        <v>1383</v>
      </c>
      <c r="C240" s="608" t="s">
        <v>1384</v>
      </c>
      <c r="D240" s="539" t="s">
        <v>736</v>
      </c>
      <c r="E240" s="1118"/>
      <c r="F240" s="1138"/>
      <c r="G240" s="1138"/>
      <c r="H240" s="1138">
        <f t="shared" si="12"/>
        <v>0</v>
      </c>
      <c r="I240" s="1138"/>
      <c r="J240" s="609"/>
      <c r="K240" s="609">
        <f t="shared" si="13"/>
        <v>0</v>
      </c>
      <c r="L240" s="609">
        <f t="shared" si="14"/>
        <v>0</v>
      </c>
    </row>
    <row r="241" spans="1:12" s="606" customFormat="1" ht="31" x14ac:dyDescent="0.35">
      <c r="A241" s="541" t="s">
        <v>1385</v>
      </c>
      <c r="B241" s="539" t="s">
        <v>1383</v>
      </c>
      <c r="C241" s="608" t="s">
        <v>1386</v>
      </c>
      <c r="D241" s="539" t="s">
        <v>736</v>
      </c>
      <c r="E241" s="1118"/>
      <c r="F241" s="1138"/>
      <c r="G241" s="1138"/>
      <c r="H241" s="1138">
        <f t="shared" si="12"/>
        <v>0</v>
      </c>
      <c r="I241" s="1138"/>
      <c r="J241" s="609"/>
      <c r="K241" s="609">
        <f t="shared" si="13"/>
        <v>0</v>
      </c>
      <c r="L241" s="609">
        <f t="shared" si="14"/>
        <v>0</v>
      </c>
    </row>
    <row r="242" spans="1:12" s="606" customFormat="1" ht="31" collapsed="1" x14ac:dyDescent="0.35">
      <c r="A242" s="541" t="s">
        <v>1387</v>
      </c>
      <c r="B242" s="539" t="s">
        <v>1388</v>
      </c>
      <c r="C242" s="608" t="s">
        <v>1389</v>
      </c>
      <c r="D242" s="539" t="s">
        <v>736</v>
      </c>
      <c r="E242" s="1118"/>
      <c r="F242" s="1138"/>
      <c r="G242" s="1138"/>
      <c r="H242" s="1138">
        <f t="shared" si="12"/>
        <v>0</v>
      </c>
      <c r="I242" s="1138"/>
      <c r="J242" s="609"/>
      <c r="K242" s="609">
        <f t="shared" si="13"/>
        <v>0</v>
      </c>
      <c r="L242" s="609">
        <f t="shared" si="14"/>
        <v>0</v>
      </c>
    </row>
    <row r="243" spans="1:12" s="606" customFormat="1" ht="31" x14ac:dyDescent="0.35">
      <c r="A243" s="541" t="s">
        <v>1390</v>
      </c>
      <c r="B243" s="539" t="s">
        <v>1388</v>
      </c>
      <c r="C243" s="608" t="s">
        <v>1391</v>
      </c>
      <c r="D243" s="539" t="s">
        <v>736</v>
      </c>
      <c r="E243" s="1118"/>
      <c r="F243" s="1138"/>
      <c r="G243" s="1138"/>
      <c r="H243" s="1138">
        <f t="shared" si="12"/>
        <v>0</v>
      </c>
      <c r="I243" s="1138"/>
      <c r="J243" s="609"/>
      <c r="K243" s="609">
        <f t="shared" si="13"/>
        <v>0</v>
      </c>
      <c r="L243" s="609">
        <f t="shared" si="14"/>
        <v>0</v>
      </c>
    </row>
    <row r="244" spans="1:12" s="606" customFormat="1" ht="31" collapsed="1" x14ac:dyDescent="0.35">
      <c r="A244" s="541" t="s">
        <v>1392</v>
      </c>
      <c r="B244" s="539">
        <v>1779</v>
      </c>
      <c r="C244" s="608" t="s">
        <v>1393</v>
      </c>
      <c r="D244" s="539" t="s">
        <v>736</v>
      </c>
      <c r="E244" s="1118"/>
      <c r="F244" s="1138"/>
      <c r="G244" s="1138"/>
      <c r="H244" s="1138">
        <f t="shared" si="12"/>
        <v>0</v>
      </c>
      <c r="I244" s="1138"/>
      <c r="J244" s="609"/>
      <c r="K244" s="609">
        <f t="shared" si="13"/>
        <v>0</v>
      </c>
      <c r="L244" s="609">
        <f t="shared" si="14"/>
        <v>0</v>
      </c>
    </row>
    <row r="245" spans="1:12" s="606" customFormat="1" ht="31" x14ac:dyDescent="0.35">
      <c r="A245" s="541" t="s">
        <v>1394</v>
      </c>
      <c r="B245" s="539">
        <v>1779</v>
      </c>
      <c r="C245" s="608" t="s">
        <v>525</v>
      </c>
      <c r="D245" s="539" t="s">
        <v>736</v>
      </c>
      <c r="E245" s="1118"/>
      <c r="F245" s="1138"/>
      <c r="G245" s="1138"/>
      <c r="H245" s="1138">
        <f t="shared" si="12"/>
        <v>0</v>
      </c>
      <c r="I245" s="1138"/>
      <c r="J245" s="609"/>
      <c r="K245" s="609">
        <f t="shared" si="13"/>
        <v>0</v>
      </c>
      <c r="L245" s="609">
        <f t="shared" si="14"/>
        <v>0</v>
      </c>
    </row>
    <row r="246" spans="1:12" s="606" customFormat="1" collapsed="1" x14ac:dyDescent="0.35">
      <c r="A246" s="541" t="s">
        <v>1395</v>
      </c>
      <c r="B246" s="539">
        <v>1783</v>
      </c>
      <c r="C246" s="608" t="s">
        <v>1396</v>
      </c>
      <c r="D246" s="539" t="s">
        <v>736</v>
      </c>
      <c r="E246" s="1118"/>
      <c r="F246" s="1138"/>
      <c r="G246" s="1138"/>
      <c r="H246" s="1138">
        <f t="shared" si="12"/>
        <v>0</v>
      </c>
      <c r="I246" s="1138"/>
      <c r="J246" s="609"/>
      <c r="K246" s="609">
        <f t="shared" si="13"/>
        <v>0</v>
      </c>
      <c r="L246" s="609">
        <f t="shared" si="14"/>
        <v>0</v>
      </c>
    </row>
    <row r="247" spans="1:12" s="606" customFormat="1" x14ac:dyDescent="0.35">
      <c r="A247" s="541" t="s">
        <v>1397</v>
      </c>
      <c r="B247" s="539">
        <v>1783</v>
      </c>
      <c r="C247" s="608" t="s">
        <v>1398</v>
      </c>
      <c r="D247" s="539" t="s">
        <v>736</v>
      </c>
      <c r="E247" s="1118"/>
      <c r="F247" s="1138"/>
      <c r="G247" s="1138"/>
      <c r="H247" s="1138">
        <f t="shared" si="12"/>
        <v>0</v>
      </c>
      <c r="I247" s="1138"/>
      <c r="J247" s="609"/>
      <c r="K247" s="609">
        <f t="shared" si="13"/>
        <v>0</v>
      </c>
      <c r="L247" s="609">
        <f t="shared" si="14"/>
        <v>0</v>
      </c>
    </row>
    <row r="248" spans="1:12" s="606" customFormat="1" ht="31" collapsed="1" x14ac:dyDescent="0.35">
      <c r="A248" s="541" t="s">
        <v>1399</v>
      </c>
      <c r="B248" s="539">
        <v>1784</v>
      </c>
      <c r="C248" s="608" t="s">
        <v>1400</v>
      </c>
      <c r="D248" s="539" t="s">
        <v>736</v>
      </c>
      <c r="E248" s="1118"/>
      <c r="F248" s="1138"/>
      <c r="G248" s="1138"/>
      <c r="H248" s="1138">
        <f t="shared" si="12"/>
        <v>0</v>
      </c>
      <c r="I248" s="1138"/>
      <c r="J248" s="609"/>
      <c r="K248" s="609">
        <f t="shared" si="13"/>
        <v>0</v>
      </c>
      <c r="L248" s="609">
        <f t="shared" si="14"/>
        <v>0</v>
      </c>
    </row>
    <row r="249" spans="1:12" s="606" customFormat="1" ht="31" x14ac:dyDescent="0.35">
      <c r="A249" s="541" t="s">
        <v>1401</v>
      </c>
      <c r="B249" s="539">
        <v>1784</v>
      </c>
      <c r="C249" s="608" t="s">
        <v>518</v>
      </c>
      <c r="D249" s="539" t="s">
        <v>736</v>
      </c>
      <c r="E249" s="1118"/>
      <c r="F249" s="1138"/>
      <c r="G249" s="1138"/>
      <c r="H249" s="1138">
        <f t="shared" si="12"/>
        <v>0</v>
      </c>
      <c r="I249" s="1138"/>
      <c r="J249" s="609"/>
      <c r="K249" s="609">
        <f t="shared" si="13"/>
        <v>0</v>
      </c>
      <c r="L249" s="609">
        <f t="shared" si="14"/>
        <v>0</v>
      </c>
    </row>
    <row r="250" spans="1:12" s="606" customFormat="1" ht="31" collapsed="1" x14ac:dyDescent="0.35">
      <c r="A250" s="541" t="s">
        <v>1402</v>
      </c>
      <c r="B250" s="539" t="s">
        <v>1403</v>
      </c>
      <c r="C250" s="608" t="s">
        <v>1404</v>
      </c>
      <c r="D250" s="539" t="s">
        <v>736</v>
      </c>
      <c r="E250" s="1118"/>
      <c r="F250" s="1138"/>
      <c r="G250" s="1138"/>
      <c r="H250" s="1138">
        <f t="shared" si="12"/>
        <v>0</v>
      </c>
      <c r="I250" s="1138"/>
      <c r="J250" s="609"/>
      <c r="K250" s="609">
        <f t="shared" si="13"/>
        <v>0</v>
      </c>
      <c r="L250" s="609">
        <f t="shared" si="14"/>
        <v>0</v>
      </c>
    </row>
    <row r="251" spans="1:12" s="606" customFormat="1" ht="31" x14ac:dyDescent="0.35">
      <c r="A251" s="541" t="s">
        <v>1405</v>
      </c>
      <c r="B251" s="539" t="s">
        <v>1403</v>
      </c>
      <c r="C251" s="608" t="s">
        <v>1406</v>
      </c>
      <c r="D251" s="539" t="s">
        <v>736</v>
      </c>
      <c r="E251" s="1118"/>
      <c r="F251" s="1138"/>
      <c r="G251" s="1138"/>
      <c r="H251" s="1138">
        <f t="shared" si="12"/>
        <v>0</v>
      </c>
      <c r="I251" s="1138"/>
      <c r="J251" s="609"/>
      <c r="K251" s="609">
        <f t="shared" si="13"/>
        <v>0</v>
      </c>
      <c r="L251" s="609">
        <f t="shared" si="14"/>
        <v>0</v>
      </c>
    </row>
    <row r="252" spans="1:12" s="606" customFormat="1" ht="31" collapsed="1" x14ac:dyDescent="0.35">
      <c r="A252" s="541" t="s">
        <v>1407</v>
      </c>
      <c r="B252" s="539" t="s">
        <v>1408</v>
      </c>
      <c r="C252" s="608" t="s">
        <v>1409</v>
      </c>
      <c r="D252" s="539" t="s">
        <v>736</v>
      </c>
      <c r="E252" s="1118"/>
      <c r="F252" s="1138"/>
      <c r="G252" s="1138"/>
      <c r="H252" s="1138">
        <f t="shared" si="12"/>
        <v>0</v>
      </c>
      <c r="I252" s="1138"/>
      <c r="J252" s="609"/>
      <c r="K252" s="609">
        <f t="shared" si="13"/>
        <v>0</v>
      </c>
      <c r="L252" s="609">
        <f t="shared" si="14"/>
        <v>0</v>
      </c>
    </row>
    <row r="253" spans="1:12" s="606" customFormat="1" ht="31" x14ac:dyDescent="0.35">
      <c r="A253" s="541" t="s">
        <v>1410</v>
      </c>
      <c r="B253" s="539" t="s">
        <v>1408</v>
      </c>
      <c r="C253" s="608" t="s">
        <v>1411</v>
      </c>
      <c r="D253" s="539" t="s">
        <v>736</v>
      </c>
      <c r="E253" s="1118"/>
      <c r="F253" s="1138"/>
      <c r="G253" s="1138"/>
      <c r="H253" s="1138">
        <f t="shared" si="12"/>
        <v>0</v>
      </c>
      <c r="I253" s="1138"/>
      <c r="J253" s="609"/>
      <c r="K253" s="609">
        <f t="shared" si="13"/>
        <v>0</v>
      </c>
      <c r="L253" s="609">
        <f t="shared" si="14"/>
        <v>0</v>
      </c>
    </row>
    <row r="254" spans="1:12" s="606" customFormat="1" ht="31" collapsed="1" x14ac:dyDescent="0.35">
      <c r="A254" s="541" t="s">
        <v>1412</v>
      </c>
      <c r="B254" s="539" t="s">
        <v>1413</v>
      </c>
      <c r="C254" s="608" t="s">
        <v>1414</v>
      </c>
      <c r="D254" s="539" t="s">
        <v>736</v>
      </c>
      <c r="E254" s="1118"/>
      <c r="F254" s="1138"/>
      <c r="G254" s="1138"/>
      <c r="H254" s="1138">
        <f t="shared" si="12"/>
        <v>0</v>
      </c>
      <c r="I254" s="1138"/>
      <c r="J254" s="609"/>
      <c r="K254" s="609">
        <f t="shared" si="13"/>
        <v>0</v>
      </c>
      <c r="L254" s="609">
        <f t="shared" si="14"/>
        <v>0</v>
      </c>
    </row>
    <row r="255" spans="1:12" s="606" customFormat="1" ht="31" x14ac:dyDescent="0.35">
      <c r="A255" s="541" t="s">
        <v>1415</v>
      </c>
      <c r="B255" s="539" t="s">
        <v>1413</v>
      </c>
      <c r="C255" s="608" t="s">
        <v>1416</v>
      </c>
      <c r="D255" s="539" t="s">
        <v>736</v>
      </c>
      <c r="E255" s="1118"/>
      <c r="F255" s="1138"/>
      <c r="G255" s="1138"/>
      <c r="H255" s="1138">
        <f t="shared" si="12"/>
        <v>0</v>
      </c>
      <c r="I255" s="1138"/>
      <c r="J255" s="609"/>
      <c r="K255" s="609">
        <f t="shared" si="13"/>
        <v>0</v>
      </c>
      <c r="L255" s="609">
        <f t="shared" si="14"/>
        <v>0</v>
      </c>
    </row>
    <row r="256" spans="1:12" s="606" customFormat="1" ht="31" collapsed="1" x14ac:dyDescent="0.35">
      <c r="A256" s="541" t="s">
        <v>1417</v>
      </c>
      <c r="B256" s="539" t="s">
        <v>1418</v>
      </c>
      <c r="C256" s="608" t="s">
        <v>1419</v>
      </c>
      <c r="D256" s="539" t="s">
        <v>736</v>
      </c>
      <c r="E256" s="1118"/>
      <c r="F256" s="1138"/>
      <c r="G256" s="1138"/>
      <c r="H256" s="1138">
        <f t="shared" si="12"/>
        <v>0</v>
      </c>
      <c r="I256" s="1138"/>
      <c r="J256" s="609"/>
      <c r="K256" s="609">
        <f t="shared" si="13"/>
        <v>0</v>
      </c>
      <c r="L256" s="609">
        <f t="shared" si="14"/>
        <v>0</v>
      </c>
    </row>
    <row r="257" spans="1:12" s="606" customFormat="1" ht="31" x14ac:dyDescent="0.35">
      <c r="A257" s="541" t="s">
        <v>1420</v>
      </c>
      <c r="B257" s="539" t="s">
        <v>1418</v>
      </c>
      <c r="C257" s="608" t="s">
        <v>1421</v>
      </c>
      <c r="D257" s="539" t="s">
        <v>736</v>
      </c>
      <c r="E257" s="1118"/>
      <c r="F257" s="1138"/>
      <c r="G257" s="1138"/>
      <c r="H257" s="1138">
        <f t="shared" si="12"/>
        <v>0</v>
      </c>
      <c r="I257" s="1138"/>
      <c r="J257" s="609"/>
      <c r="K257" s="609">
        <f t="shared" si="13"/>
        <v>0</v>
      </c>
      <c r="L257" s="609">
        <f t="shared" si="14"/>
        <v>0</v>
      </c>
    </row>
    <row r="258" spans="1:12" s="606" customFormat="1" ht="46.5" x14ac:dyDescent="0.35">
      <c r="A258" s="541" t="s">
        <v>1422</v>
      </c>
      <c r="B258" s="539">
        <v>1785</v>
      </c>
      <c r="C258" s="608" t="s">
        <v>1423</v>
      </c>
      <c r="D258" s="539" t="s">
        <v>736</v>
      </c>
      <c r="E258" s="1118"/>
      <c r="F258" s="1138"/>
      <c r="G258" s="1138"/>
      <c r="H258" s="1138">
        <f t="shared" si="12"/>
        <v>0</v>
      </c>
      <c r="I258" s="1138"/>
      <c r="J258" s="609"/>
      <c r="K258" s="609">
        <f t="shared" si="13"/>
        <v>0</v>
      </c>
      <c r="L258" s="609">
        <f t="shared" si="14"/>
        <v>0</v>
      </c>
    </row>
    <row r="259" spans="1:12" s="606" customFormat="1" ht="62" x14ac:dyDescent="0.35">
      <c r="A259" s="541" t="s">
        <v>1424</v>
      </c>
      <c r="B259" s="539">
        <v>1785</v>
      </c>
      <c r="C259" s="608" t="s">
        <v>1425</v>
      </c>
      <c r="D259" s="539" t="s">
        <v>736</v>
      </c>
      <c r="E259" s="1118"/>
      <c r="F259" s="1138"/>
      <c r="G259" s="1138"/>
      <c r="H259" s="1138">
        <f t="shared" si="12"/>
        <v>0</v>
      </c>
      <c r="I259" s="1138"/>
      <c r="J259" s="609"/>
      <c r="K259" s="609">
        <f t="shared" si="13"/>
        <v>0</v>
      </c>
      <c r="L259" s="609">
        <f t="shared" si="14"/>
        <v>0</v>
      </c>
    </row>
    <row r="260" spans="1:12" s="606" customFormat="1" ht="46.5" x14ac:dyDescent="0.35">
      <c r="A260" s="541" t="s">
        <v>1426</v>
      </c>
      <c r="B260" s="539">
        <v>1785</v>
      </c>
      <c r="C260" s="608" t="s">
        <v>1427</v>
      </c>
      <c r="D260" s="539" t="s">
        <v>736</v>
      </c>
      <c r="E260" s="1118"/>
      <c r="F260" s="1138"/>
      <c r="G260" s="1138"/>
      <c r="H260" s="1138">
        <f t="shared" si="12"/>
        <v>0</v>
      </c>
      <c r="I260" s="1138"/>
      <c r="J260" s="609"/>
      <c r="K260" s="609">
        <f t="shared" si="13"/>
        <v>0</v>
      </c>
      <c r="L260" s="609">
        <f t="shared" si="14"/>
        <v>0</v>
      </c>
    </row>
    <row r="261" spans="1:12" s="606" customFormat="1" ht="62" x14ac:dyDescent="0.35">
      <c r="A261" s="541" t="s">
        <v>1428</v>
      </c>
      <c r="B261" s="539">
        <v>1785</v>
      </c>
      <c r="C261" s="608" t="s">
        <v>1429</v>
      </c>
      <c r="D261" s="539" t="s">
        <v>736</v>
      </c>
      <c r="E261" s="1118"/>
      <c r="F261" s="1138"/>
      <c r="G261" s="1138"/>
      <c r="H261" s="1138">
        <f t="shared" si="12"/>
        <v>0</v>
      </c>
      <c r="I261" s="1138"/>
      <c r="J261" s="609"/>
      <c r="K261" s="609">
        <f t="shared" si="13"/>
        <v>0</v>
      </c>
      <c r="L261" s="609">
        <f t="shared" si="14"/>
        <v>0</v>
      </c>
    </row>
    <row r="262" spans="1:12" s="606" customFormat="1" ht="46.5" x14ac:dyDescent="0.35">
      <c r="A262" s="541" t="s">
        <v>1430</v>
      </c>
      <c r="B262" s="539">
        <v>1786</v>
      </c>
      <c r="C262" s="608" t="s">
        <v>1431</v>
      </c>
      <c r="D262" s="539" t="s">
        <v>736</v>
      </c>
      <c r="E262" s="1118"/>
      <c r="F262" s="1138"/>
      <c r="G262" s="1138"/>
      <c r="H262" s="1138">
        <f t="shared" si="12"/>
        <v>0</v>
      </c>
      <c r="I262" s="1138"/>
      <c r="J262" s="609"/>
      <c r="K262" s="609">
        <f t="shared" si="13"/>
        <v>0</v>
      </c>
      <c r="L262" s="609">
        <f t="shared" si="14"/>
        <v>0</v>
      </c>
    </row>
    <row r="263" spans="1:12" s="606" customFormat="1" ht="46.5" x14ac:dyDescent="0.35">
      <c r="A263" s="541" t="s">
        <v>1432</v>
      </c>
      <c r="B263" s="539">
        <v>1787</v>
      </c>
      <c r="C263" s="608" t="s">
        <v>1433</v>
      </c>
      <c r="D263" s="539" t="s">
        <v>736</v>
      </c>
      <c r="E263" s="1118"/>
      <c r="F263" s="1138"/>
      <c r="G263" s="1138"/>
      <c r="H263" s="1138">
        <f t="shared" si="12"/>
        <v>0</v>
      </c>
      <c r="I263" s="1138"/>
      <c r="J263" s="609"/>
      <c r="K263" s="609">
        <f t="shared" si="13"/>
        <v>0</v>
      </c>
      <c r="L263" s="609">
        <f t="shared" si="14"/>
        <v>0</v>
      </c>
    </row>
    <row r="264" spans="1:12" s="606" customFormat="1" ht="46.5" customHeight="1" x14ac:dyDescent="0.35">
      <c r="A264" s="541" t="s">
        <v>1434</v>
      </c>
      <c r="B264" s="539">
        <v>1789</v>
      </c>
      <c r="C264" s="608" t="s">
        <v>1435</v>
      </c>
      <c r="D264" s="539" t="s">
        <v>736</v>
      </c>
      <c r="E264" s="1118"/>
      <c r="F264" s="1138"/>
      <c r="G264" s="1138"/>
      <c r="H264" s="1138">
        <f t="shared" si="12"/>
        <v>0</v>
      </c>
      <c r="I264" s="1138"/>
      <c r="J264" s="609"/>
      <c r="K264" s="609">
        <f t="shared" si="13"/>
        <v>0</v>
      </c>
      <c r="L264" s="609">
        <f t="shared" si="14"/>
        <v>0</v>
      </c>
    </row>
    <row r="265" spans="1:12" s="606" customFormat="1" ht="31" x14ac:dyDescent="0.35">
      <c r="A265" s="541" t="s">
        <v>1436</v>
      </c>
      <c r="B265" s="539">
        <v>1790</v>
      </c>
      <c r="C265" s="608" t="s">
        <v>1437</v>
      </c>
      <c r="D265" s="539" t="s">
        <v>736</v>
      </c>
      <c r="E265" s="1118"/>
      <c r="F265" s="1138"/>
      <c r="G265" s="1138"/>
      <c r="H265" s="1138">
        <f t="shared" si="12"/>
        <v>0</v>
      </c>
      <c r="I265" s="1138"/>
      <c r="J265" s="609"/>
      <c r="K265" s="609">
        <f t="shared" si="13"/>
        <v>0</v>
      </c>
      <c r="L265" s="609">
        <f t="shared" si="14"/>
        <v>0</v>
      </c>
    </row>
    <row r="266" spans="1:12" s="606" customFormat="1" ht="46.5" x14ac:dyDescent="0.35">
      <c r="A266" s="541" t="s">
        <v>1438</v>
      </c>
      <c r="B266" s="539">
        <v>1790</v>
      </c>
      <c r="C266" s="608" t="s">
        <v>1439</v>
      </c>
      <c r="D266" s="539" t="s">
        <v>736</v>
      </c>
      <c r="E266" s="1118"/>
      <c r="F266" s="1138"/>
      <c r="G266" s="1138"/>
      <c r="H266" s="1138">
        <f t="shared" si="12"/>
        <v>0</v>
      </c>
      <c r="I266" s="1138"/>
      <c r="J266" s="609"/>
      <c r="K266" s="609">
        <f t="shared" si="13"/>
        <v>0</v>
      </c>
      <c r="L266" s="609">
        <f t="shared" si="14"/>
        <v>0</v>
      </c>
    </row>
    <row r="267" spans="1:12" s="606" customFormat="1" ht="31" x14ac:dyDescent="0.35">
      <c r="A267" s="541" t="s">
        <v>1440</v>
      </c>
      <c r="B267" s="539">
        <v>1790</v>
      </c>
      <c r="C267" s="608" t="s">
        <v>1441</v>
      </c>
      <c r="D267" s="539" t="s">
        <v>736</v>
      </c>
      <c r="E267" s="1118"/>
      <c r="F267" s="1138"/>
      <c r="G267" s="1138"/>
      <c r="H267" s="1138">
        <f t="shared" si="12"/>
        <v>0</v>
      </c>
      <c r="I267" s="1138"/>
      <c r="J267" s="609"/>
      <c r="K267" s="609">
        <f t="shared" si="13"/>
        <v>0</v>
      </c>
      <c r="L267" s="609">
        <f t="shared" si="14"/>
        <v>0</v>
      </c>
    </row>
    <row r="268" spans="1:12" s="606" customFormat="1" ht="46.5" x14ac:dyDescent="0.35">
      <c r="A268" s="541" t="s">
        <v>1442</v>
      </c>
      <c r="B268" s="539">
        <v>1790</v>
      </c>
      <c r="C268" s="608" t="s">
        <v>1443</v>
      </c>
      <c r="D268" s="539" t="s">
        <v>736</v>
      </c>
      <c r="E268" s="1118"/>
      <c r="F268" s="1138"/>
      <c r="G268" s="1138"/>
      <c r="H268" s="1138">
        <f t="shared" si="12"/>
        <v>0</v>
      </c>
      <c r="I268" s="1138"/>
      <c r="J268" s="609"/>
      <c r="K268" s="609">
        <f t="shared" si="13"/>
        <v>0</v>
      </c>
      <c r="L268" s="609">
        <f t="shared" si="14"/>
        <v>0</v>
      </c>
    </row>
    <row r="269" spans="1:12" s="606" customFormat="1" ht="46.5" x14ac:dyDescent="0.35">
      <c r="A269" s="541" t="s">
        <v>1444</v>
      </c>
      <c r="B269" s="539">
        <v>1791</v>
      </c>
      <c r="C269" s="608" t="s">
        <v>1445</v>
      </c>
      <c r="D269" s="539" t="s">
        <v>736</v>
      </c>
      <c r="E269" s="1118"/>
      <c r="F269" s="1138"/>
      <c r="G269" s="1138"/>
      <c r="H269" s="1138">
        <f t="shared" si="12"/>
        <v>0</v>
      </c>
      <c r="I269" s="1138"/>
      <c r="J269" s="609"/>
      <c r="K269" s="609">
        <f t="shared" si="13"/>
        <v>0</v>
      </c>
      <c r="L269" s="609">
        <f t="shared" si="14"/>
        <v>0</v>
      </c>
    </row>
    <row r="270" spans="1:12" s="606" customFormat="1" ht="46.5" x14ac:dyDescent="0.35">
      <c r="A270" s="541" t="s">
        <v>1446</v>
      </c>
      <c r="B270" s="539">
        <v>1792</v>
      </c>
      <c r="C270" s="608" t="s">
        <v>1447</v>
      </c>
      <c r="D270" s="539" t="s">
        <v>736</v>
      </c>
      <c r="E270" s="1118"/>
      <c r="F270" s="1138"/>
      <c r="G270" s="1138"/>
      <c r="H270" s="1138">
        <f t="shared" si="12"/>
        <v>0</v>
      </c>
      <c r="I270" s="1138"/>
      <c r="J270" s="609"/>
      <c r="K270" s="609">
        <f t="shared" si="13"/>
        <v>0</v>
      </c>
      <c r="L270" s="609">
        <f t="shared" si="14"/>
        <v>0</v>
      </c>
    </row>
    <row r="271" spans="1:12" s="606" customFormat="1" ht="31" collapsed="1" x14ac:dyDescent="0.35">
      <c r="A271" s="541" t="s">
        <v>1448</v>
      </c>
      <c r="B271" s="539">
        <v>1793</v>
      </c>
      <c r="C271" s="608" t="s">
        <v>1449</v>
      </c>
      <c r="D271" s="539" t="s">
        <v>736</v>
      </c>
      <c r="E271" s="1118"/>
      <c r="F271" s="1138"/>
      <c r="G271" s="1138"/>
      <c r="H271" s="1138">
        <f t="shared" si="12"/>
        <v>0</v>
      </c>
      <c r="I271" s="1138"/>
      <c r="J271" s="609"/>
      <c r="K271" s="609">
        <f t="shared" si="13"/>
        <v>0</v>
      </c>
      <c r="L271" s="609">
        <f t="shared" si="14"/>
        <v>0</v>
      </c>
    </row>
    <row r="272" spans="1:12" s="606" customFormat="1" ht="31" collapsed="1" x14ac:dyDescent="0.35">
      <c r="A272" s="541" t="s">
        <v>1450</v>
      </c>
      <c r="B272" s="539">
        <v>1793</v>
      </c>
      <c r="C272" s="608" t="s">
        <v>527</v>
      </c>
      <c r="D272" s="539" t="s">
        <v>736</v>
      </c>
      <c r="E272" s="1118"/>
      <c r="F272" s="1138"/>
      <c r="G272" s="1138"/>
      <c r="H272" s="1138">
        <f t="shared" si="12"/>
        <v>0</v>
      </c>
      <c r="I272" s="1138"/>
      <c r="J272" s="609"/>
      <c r="K272" s="609">
        <f t="shared" si="13"/>
        <v>0</v>
      </c>
      <c r="L272" s="609">
        <f t="shared" si="14"/>
        <v>0</v>
      </c>
    </row>
    <row r="273" spans="1:12" s="606" customFormat="1" ht="31" collapsed="1" x14ac:dyDescent="0.35">
      <c r="A273" s="541" t="s">
        <v>1451</v>
      </c>
      <c r="B273" s="539">
        <v>1794</v>
      </c>
      <c r="C273" s="608" t="s">
        <v>1452</v>
      </c>
      <c r="D273" s="539" t="s">
        <v>736</v>
      </c>
      <c r="E273" s="1118"/>
      <c r="F273" s="1138"/>
      <c r="G273" s="1138"/>
      <c r="H273" s="1138">
        <f t="shared" si="12"/>
        <v>0</v>
      </c>
      <c r="I273" s="1138"/>
      <c r="J273" s="609"/>
      <c r="K273" s="609">
        <f t="shared" si="13"/>
        <v>0</v>
      </c>
      <c r="L273" s="609">
        <f t="shared" si="14"/>
        <v>0</v>
      </c>
    </row>
    <row r="274" spans="1:12" s="606" customFormat="1" ht="31" collapsed="1" x14ac:dyDescent="0.35">
      <c r="A274" s="541" t="s">
        <v>1453</v>
      </c>
      <c r="B274" s="539">
        <v>1795</v>
      </c>
      <c r="C274" s="608" t="s">
        <v>1454</v>
      </c>
      <c r="D274" s="539" t="s">
        <v>736</v>
      </c>
      <c r="E274" s="1118"/>
      <c r="F274" s="1138"/>
      <c r="G274" s="1138"/>
      <c r="H274" s="1138">
        <f t="shared" si="12"/>
        <v>0</v>
      </c>
      <c r="I274" s="1138"/>
      <c r="J274" s="609"/>
      <c r="K274" s="609">
        <f t="shared" si="13"/>
        <v>0</v>
      </c>
      <c r="L274" s="609">
        <f t="shared" si="14"/>
        <v>0</v>
      </c>
    </row>
    <row r="275" spans="1:12" s="606" customFormat="1" ht="31" collapsed="1" x14ac:dyDescent="0.35">
      <c r="A275" s="541" t="s">
        <v>1455</v>
      </c>
      <c r="B275" s="539">
        <v>1796</v>
      </c>
      <c r="C275" s="608" t="s">
        <v>1456</v>
      </c>
      <c r="D275" s="539" t="s">
        <v>736</v>
      </c>
      <c r="E275" s="1118"/>
      <c r="F275" s="1138"/>
      <c r="G275" s="1138"/>
      <c r="H275" s="1138">
        <f t="shared" si="12"/>
        <v>0</v>
      </c>
      <c r="I275" s="1138"/>
      <c r="J275" s="609"/>
      <c r="K275" s="609">
        <f t="shared" si="13"/>
        <v>0</v>
      </c>
      <c r="L275" s="609">
        <f t="shared" si="14"/>
        <v>0</v>
      </c>
    </row>
    <row r="276" spans="1:12" s="606" customFormat="1" ht="31" x14ac:dyDescent="0.35">
      <c r="A276" s="541" t="s">
        <v>1457</v>
      </c>
      <c r="B276" s="539">
        <v>1873</v>
      </c>
      <c r="C276" s="610" t="s">
        <v>1458</v>
      </c>
      <c r="D276" s="539" t="s">
        <v>736</v>
      </c>
      <c r="E276" s="1118"/>
      <c r="F276" s="1138"/>
      <c r="G276" s="1138"/>
      <c r="H276" s="1138">
        <f t="shared" si="12"/>
        <v>0</v>
      </c>
      <c r="I276" s="1138"/>
      <c r="J276" s="609"/>
      <c r="K276" s="609">
        <f t="shared" si="13"/>
        <v>0</v>
      </c>
      <c r="L276" s="609">
        <f t="shared" si="14"/>
        <v>0</v>
      </c>
    </row>
    <row r="277" spans="1:12" s="606" customFormat="1" ht="31" x14ac:dyDescent="0.35">
      <c r="A277" s="541" t="s">
        <v>1459</v>
      </c>
      <c r="B277" s="539">
        <v>1873</v>
      </c>
      <c r="C277" s="610" t="s">
        <v>519</v>
      </c>
      <c r="D277" s="539" t="s">
        <v>736</v>
      </c>
      <c r="E277" s="1118"/>
      <c r="F277" s="1138"/>
      <c r="G277" s="1138"/>
      <c r="H277" s="1138">
        <f t="shared" si="12"/>
        <v>0</v>
      </c>
      <c r="I277" s="1138"/>
      <c r="J277" s="609"/>
      <c r="K277" s="609">
        <f t="shared" si="13"/>
        <v>0</v>
      </c>
      <c r="L277" s="609">
        <f t="shared" si="14"/>
        <v>0</v>
      </c>
    </row>
    <row r="278" spans="1:12" s="606" customFormat="1" x14ac:dyDescent="0.35">
      <c r="A278" s="541" t="s">
        <v>1460</v>
      </c>
      <c r="B278" s="614" t="s">
        <v>1461</v>
      </c>
      <c r="C278" s="610" t="s">
        <v>1462</v>
      </c>
      <c r="D278" s="539" t="s">
        <v>736</v>
      </c>
      <c r="E278" s="1118"/>
      <c r="F278" s="1138"/>
      <c r="G278" s="1138"/>
      <c r="H278" s="1138">
        <f t="shared" si="12"/>
        <v>0</v>
      </c>
      <c r="I278" s="1138"/>
      <c r="J278" s="609"/>
      <c r="K278" s="609">
        <f t="shared" si="13"/>
        <v>0</v>
      </c>
      <c r="L278" s="609">
        <f t="shared" si="14"/>
        <v>0</v>
      </c>
    </row>
    <row r="279" spans="1:12" s="606" customFormat="1" x14ac:dyDescent="0.35">
      <c r="A279" s="541" t="s">
        <v>1463</v>
      </c>
      <c r="B279" s="614" t="s">
        <v>1461</v>
      </c>
      <c r="C279" s="610" t="s">
        <v>1464</v>
      </c>
      <c r="D279" s="539" t="s">
        <v>736</v>
      </c>
      <c r="E279" s="1118"/>
      <c r="F279" s="1138"/>
      <c r="G279" s="1138"/>
      <c r="H279" s="1138">
        <f t="shared" si="12"/>
        <v>0</v>
      </c>
      <c r="I279" s="1138"/>
      <c r="J279" s="609"/>
      <c r="K279" s="609">
        <f t="shared" si="13"/>
        <v>0</v>
      </c>
      <c r="L279" s="609">
        <f t="shared" si="14"/>
        <v>0</v>
      </c>
    </row>
    <row r="280" spans="1:12" s="606" customFormat="1" x14ac:dyDescent="0.35">
      <c r="A280" s="541" t="s">
        <v>1465</v>
      </c>
      <c r="B280" s="614" t="s">
        <v>1461</v>
      </c>
      <c r="C280" s="610" t="s">
        <v>1466</v>
      </c>
      <c r="D280" s="539" t="s">
        <v>736</v>
      </c>
      <c r="E280" s="1118"/>
      <c r="F280" s="1138"/>
      <c r="G280" s="1138"/>
      <c r="H280" s="1138">
        <f t="shared" si="12"/>
        <v>0</v>
      </c>
      <c r="I280" s="1138"/>
      <c r="J280" s="609"/>
      <c r="K280" s="609">
        <f t="shared" si="13"/>
        <v>0</v>
      </c>
      <c r="L280" s="609">
        <f t="shared" si="14"/>
        <v>0</v>
      </c>
    </row>
    <row r="281" spans="1:12" s="606" customFormat="1" x14ac:dyDescent="0.35">
      <c r="A281" s="541" t="s">
        <v>1467</v>
      </c>
      <c r="B281" s="614" t="s">
        <v>1461</v>
      </c>
      <c r="C281" s="610" t="s">
        <v>1468</v>
      </c>
      <c r="D281" s="539" t="s">
        <v>736</v>
      </c>
      <c r="E281" s="1118"/>
      <c r="F281" s="1138"/>
      <c r="G281" s="1138"/>
      <c r="H281" s="1138">
        <f t="shared" si="12"/>
        <v>0</v>
      </c>
      <c r="I281" s="1138"/>
      <c r="J281" s="609"/>
      <c r="K281" s="609">
        <f t="shared" si="13"/>
        <v>0</v>
      </c>
      <c r="L281" s="609">
        <f t="shared" si="14"/>
        <v>0</v>
      </c>
    </row>
    <row r="282" spans="1:12" s="606" customFormat="1" ht="31" x14ac:dyDescent="0.35">
      <c r="A282" s="541" t="s">
        <v>1469</v>
      </c>
      <c r="B282" s="614" t="s">
        <v>1470</v>
      </c>
      <c r="C282" s="610" t="s">
        <v>1471</v>
      </c>
      <c r="D282" s="539" t="s">
        <v>736</v>
      </c>
      <c r="E282" s="1118"/>
      <c r="F282" s="1138"/>
      <c r="G282" s="1138"/>
      <c r="H282" s="1138">
        <f t="shared" si="12"/>
        <v>0</v>
      </c>
      <c r="I282" s="1138"/>
      <c r="J282" s="609"/>
      <c r="K282" s="609">
        <f t="shared" si="13"/>
        <v>0</v>
      </c>
      <c r="L282" s="609">
        <f t="shared" si="14"/>
        <v>0</v>
      </c>
    </row>
    <row r="283" spans="1:12" s="606" customFormat="1" ht="31" x14ac:dyDescent="0.35">
      <c r="A283" s="541" t="s">
        <v>1472</v>
      </c>
      <c r="B283" s="614" t="s">
        <v>1470</v>
      </c>
      <c r="C283" s="610" t="s">
        <v>1473</v>
      </c>
      <c r="D283" s="539" t="s">
        <v>736</v>
      </c>
      <c r="E283" s="1118"/>
      <c r="F283" s="1138"/>
      <c r="G283" s="1138"/>
      <c r="H283" s="1138">
        <f t="shared" si="12"/>
        <v>0</v>
      </c>
      <c r="I283" s="1138"/>
      <c r="J283" s="609"/>
      <c r="K283" s="609">
        <f t="shared" si="13"/>
        <v>0</v>
      </c>
      <c r="L283" s="609">
        <f t="shared" si="14"/>
        <v>0</v>
      </c>
    </row>
    <row r="284" spans="1:12" s="606" customFormat="1" x14ac:dyDescent="0.35">
      <c r="A284" s="541" t="s">
        <v>1474</v>
      </c>
      <c r="B284" s="614" t="s">
        <v>1470</v>
      </c>
      <c r="C284" s="610" t="s">
        <v>1475</v>
      </c>
      <c r="D284" s="539" t="s">
        <v>736</v>
      </c>
      <c r="E284" s="1118"/>
      <c r="F284" s="1138"/>
      <c r="G284" s="1138"/>
      <c r="H284" s="1138">
        <f t="shared" si="12"/>
        <v>0</v>
      </c>
      <c r="I284" s="1138"/>
      <c r="J284" s="609"/>
      <c r="K284" s="609">
        <f t="shared" si="13"/>
        <v>0</v>
      </c>
      <c r="L284" s="609">
        <f t="shared" si="14"/>
        <v>0</v>
      </c>
    </row>
    <row r="285" spans="1:12" s="606" customFormat="1" ht="31" x14ac:dyDescent="0.35">
      <c r="A285" s="541" t="s">
        <v>1476</v>
      </c>
      <c r="B285" s="614" t="s">
        <v>1470</v>
      </c>
      <c r="C285" s="610" t="s">
        <v>1477</v>
      </c>
      <c r="D285" s="539" t="s">
        <v>736</v>
      </c>
      <c r="E285" s="1118"/>
      <c r="F285" s="1138"/>
      <c r="G285" s="1138"/>
      <c r="H285" s="1138">
        <f t="shared" si="12"/>
        <v>0</v>
      </c>
      <c r="I285" s="1138"/>
      <c r="J285" s="609"/>
      <c r="K285" s="609">
        <f t="shared" si="13"/>
        <v>0</v>
      </c>
      <c r="L285" s="609">
        <f t="shared" si="14"/>
        <v>0</v>
      </c>
    </row>
    <row r="286" spans="1:12" s="606" customFormat="1" x14ac:dyDescent="0.35">
      <c r="A286" s="541" t="s">
        <v>1478</v>
      </c>
      <c r="B286" s="539">
        <v>1801</v>
      </c>
      <c r="C286" s="608" t="s">
        <v>1479</v>
      </c>
      <c r="D286" s="539" t="s">
        <v>736</v>
      </c>
      <c r="E286" s="1118"/>
      <c r="F286" s="1138"/>
      <c r="G286" s="1138"/>
      <c r="H286" s="1138">
        <f t="shared" ref="H286:H306" si="15">F286*G286</f>
        <v>0</v>
      </c>
      <c r="I286" s="1138"/>
      <c r="J286" s="609"/>
      <c r="K286" s="609">
        <f t="shared" ref="K286:K306" si="16">I286*J286</f>
        <v>0</v>
      </c>
      <c r="L286" s="609">
        <f t="shared" ref="L286:L306" si="17">H286+K286</f>
        <v>0</v>
      </c>
    </row>
    <row r="287" spans="1:12" s="606" customFormat="1" ht="31" x14ac:dyDescent="0.35">
      <c r="A287" s="541" t="s">
        <v>1480</v>
      </c>
      <c r="B287" s="539">
        <v>1801</v>
      </c>
      <c r="C287" s="608" t="s">
        <v>528</v>
      </c>
      <c r="D287" s="539" t="s">
        <v>736</v>
      </c>
      <c r="E287" s="1118"/>
      <c r="F287" s="1138"/>
      <c r="G287" s="1138"/>
      <c r="H287" s="1138">
        <f t="shared" si="15"/>
        <v>0</v>
      </c>
      <c r="I287" s="1138"/>
      <c r="J287" s="609"/>
      <c r="K287" s="609">
        <f t="shared" si="16"/>
        <v>0</v>
      </c>
      <c r="L287" s="609">
        <f t="shared" si="17"/>
        <v>0</v>
      </c>
    </row>
    <row r="288" spans="1:12" s="606" customFormat="1" x14ac:dyDescent="0.35">
      <c r="A288" s="541" t="s">
        <v>1481</v>
      </c>
      <c r="B288" s="539">
        <v>1804</v>
      </c>
      <c r="C288" s="608" t="s">
        <v>1482</v>
      </c>
      <c r="D288" s="539" t="s">
        <v>736</v>
      </c>
      <c r="E288" s="1118"/>
      <c r="F288" s="1138"/>
      <c r="G288" s="1138"/>
      <c r="H288" s="1138">
        <f t="shared" si="15"/>
        <v>0</v>
      </c>
      <c r="I288" s="1138"/>
      <c r="J288" s="609"/>
      <c r="K288" s="609">
        <f t="shared" si="16"/>
        <v>0</v>
      </c>
      <c r="L288" s="609">
        <f t="shared" si="17"/>
        <v>0</v>
      </c>
    </row>
    <row r="289" spans="1:12" s="606" customFormat="1" x14ac:dyDescent="0.35">
      <c r="A289" s="541" t="s">
        <v>1483</v>
      </c>
      <c r="B289" s="539">
        <v>1804</v>
      </c>
      <c r="C289" s="608" t="s">
        <v>529</v>
      </c>
      <c r="D289" s="539" t="s">
        <v>736</v>
      </c>
      <c r="E289" s="1118"/>
      <c r="F289" s="1138"/>
      <c r="G289" s="1138"/>
      <c r="H289" s="1138">
        <f t="shared" si="15"/>
        <v>0</v>
      </c>
      <c r="I289" s="1138"/>
      <c r="J289" s="609"/>
      <c r="K289" s="609">
        <f t="shared" si="16"/>
        <v>0</v>
      </c>
      <c r="L289" s="609">
        <f t="shared" si="17"/>
        <v>0</v>
      </c>
    </row>
    <row r="290" spans="1:12" s="606" customFormat="1" collapsed="1" x14ac:dyDescent="0.35">
      <c r="A290" s="541" t="s">
        <v>1484</v>
      </c>
      <c r="B290" s="539">
        <v>1805</v>
      </c>
      <c r="C290" s="608" t="s">
        <v>1485</v>
      </c>
      <c r="D290" s="539" t="s">
        <v>736</v>
      </c>
      <c r="E290" s="1118"/>
      <c r="F290" s="1138"/>
      <c r="G290" s="1138"/>
      <c r="H290" s="1138">
        <f t="shared" si="15"/>
        <v>0</v>
      </c>
      <c r="I290" s="1138"/>
      <c r="J290" s="609"/>
      <c r="K290" s="609">
        <f t="shared" si="16"/>
        <v>0</v>
      </c>
      <c r="L290" s="609">
        <f t="shared" si="17"/>
        <v>0</v>
      </c>
    </row>
    <row r="291" spans="1:12" s="606" customFormat="1" ht="31" x14ac:dyDescent="0.35">
      <c r="A291" s="541" t="s">
        <v>1486</v>
      </c>
      <c r="B291" s="539">
        <v>1805</v>
      </c>
      <c r="C291" s="608" t="s">
        <v>530</v>
      </c>
      <c r="D291" s="539" t="s">
        <v>736</v>
      </c>
      <c r="E291" s="1118"/>
      <c r="F291" s="1138"/>
      <c r="G291" s="1138"/>
      <c r="H291" s="1138">
        <f t="shared" si="15"/>
        <v>0</v>
      </c>
      <c r="I291" s="1138"/>
      <c r="J291" s="609"/>
      <c r="K291" s="609">
        <f t="shared" si="16"/>
        <v>0</v>
      </c>
      <c r="L291" s="609">
        <f t="shared" si="17"/>
        <v>0</v>
      </c>
    </row>
    <row r="292" spans="1:12" s="606" customFormat="1" ht="31" collapsed="1" x14ac:dyDescent="0.35">
      <c r="A292" s="541" t="s">
        <v>1487</v>
      </c>
      <c r="B292" s="539">
        <v>1806</v>
      </c>
      <c r="C292" s="608" t="s">
        <v>1488</v>
      </c>
      <c r="D292" s="539" t="s">
        <v>736</v>
      </c>
      <c r="E292" s="1118"/>
      <c r="F292" s="1138"/>
      <c r="G292" s="1138"/>
      <c r="H292" s="1138">
        <f t="shared" si="15"/>
        <v>0</v>
      </c>
      <c r="I292" s="1138"/>
      <c r="J292" s="609"/>
      <c r="K292" s="609">
        <f t="shared" si="16"/>
        <v>0</v>
      </c>
      <c r="L292" s="609">
        <f t="shared" si="17"/>
        <v>0</v>
      </c>
    </row>
    <row r="293" spans="1:12" s="606" customFormat="1" ht="31" x14ac:dyDescent="0.35">
      <c r="A293" s="541" t="s">
        <v>1489</v>
      </c>
      <c r="B293" s="539">
        <v>1806</v>
      </c>
      <c r="C293" s="608" t="s">
        <v>531</v>
      </c>
      <c r="D293" s="539" t="s">
        <v>736</v>
      </c>
      <c r="E293" s="1118"/>
      <c r="F293" s="1138"/>
      <c r="G293" s="1138"/>
      <c r="H293" s="1138">
        <f t="shared" si="15"/>
        <v>0</v>
      </c>
      <c r="I293" s="1138"/>
      <c r="J293" s="609"/>
      <c r="K293" s="609">
        <f t="shared" si="16"/>
        <v>0</v>
      </c>
      <c r="L293" s="609">
        <f t="shared" si="17"/>
        <v>0</v>
      </c>
    </row>
    <row r="294" spans="1:12" s="606" customFormat="1" ht="31" collapsed="1" x14ac:dyDescent="0.35">
      <c r="A294" s="541" t="s">
        <v>1490</v>
      </c>
      <c r="B294" s="539">
        <v>1807</v>
      </c>
      <c r="C294" s="608" t="s">
        <v>1491</v>
      </c>
      <c r="D294" s="539" t="s">
        <v>736</v>
      </c>
      <c r="E294" s="1118"/>
      <c r="F294" s="1138"/>
      <c r="G294" s="1138"/>
      <c r="H294" s="1138">
        <f t="shared" si="15"/>
        <v>0</v>
      </c>
      <c r="I294" s="1138"/>
      <c r="J294" s="609"/>
      <c r="K294" s="609">
        <f t="shared" si="16"/>
        <v>0</v>
      </c>
      <c r="L294" s="609">
        <f t="shared" si="17"/>
        <v>0</v>
      </c>
    </row>
    <row r="295" spans="1:12" s="606" customFormat="1" ht="31" x14ac:dyDescent="0.35">
      <c r="A295" s="541" t="s">
        <v>1492</v>
      </c>
      <c r="B295" s="539">
        <v>1807</v>
      </c>
      <c r="C295" s="608" t="s">
        <v>532</v>
      </c>
      <c r="D295" s="539" t="s">
        <v>736</v>
      </c>
      <c r="E295" s="1118"/>
      <c r="F295" s="1138"/>
      <c r="G295" s="1138"/>
      <c r="H295" s="1138">
        <f t="shared" si="15"/>
        <v>0</v>
      </c>
      <c r="I295" s="1138"/>
      <c r="J295" s="609"/>
      <c r="K295" s="609">
        <f t="shared" si="16"/>
        <v>0</v>
      </c>
      <c r="L295" s="609">
        <f t="shared" si="17"/>
        <v>0</v>
      </c>
    </row>
    <row r="296" spans="1:12" s="606" customFormat="1" ht="31" x14ac:dyDescent="0.35">
      <c r="A296" s="541" t="s">
        <v>1493</v>
      </c>
      <c r="B296" s="539">
        <v>1811</v>
      </c>
      <c r="C296" s="608" t="s">
        <v>481</v>
      </c>
      <c r="D296" s="539" t="s">
        <v>736</v>
      </c>
      <c r="E296" s="1118"/>
      <c r="F296" s="1138"/>
      <c r="G296" s="1138"/>
      <c r="H296" s="1138">
        <f t="shared" si="15"/>
        <v>0</v>
      </c>
      <c r="I296" s="1138"/>
      <c r="J296" s="609"/>
      <c r="K296" s="609">
        <f t="shared" si="16"/>
        <v>0</v>
      </c>
      <c r="L296" s="609">
        <f t="shared" si="17"/>
        <v>0</v>
      </c>
    </row>
    <row r="297" spans="1:12" s="606" customFormat="1" ht="31" x14ac:dyDescent="0.35">
      <c r="A297" s="541" t="s">
        <v>1494</v>
      </c>
      <c r="B297" s="539">
        <v>1811</v>
      </c>
      <c r="C297" s="608" t="s">
        <v>482</v>
      </c>
      <c r="D297" s="539" t="s">
        <v>736</v>
      </c>
      <c r="E297" s="1118"/>
      <c r="F297" s="1138"/>
      <c r="G297" s="1138"/>
      <c r="H297" s="1138">
        <f t="shared" si="15"/>
        <v>0</v>
      </c>
      <c r="I297" s="1138"/>
      <c r="J297" s="609"/>
      <c r="K297" s="609">
        <f t="shared" si="16"/>
        <v>0</v>
      </c>
      <c r="L297" s="609">
        <f t="shared" si="17"/>
        <v>0</v>
      </c>
    </row>
    <row r="298" spans="1:12" s="606" customFormat="1" ht="31" collapsed="1" x14ac:dyDescent="0.35">
      <c r="A298" s="541" t="s">
        <v>1495</v>
      </c>
      <c r="B298" s="539">
        <v>1814</v>
      </c>
      <c r="C298" s="608" t="s">
        <v>483</v>
      </c>
      <c r="D298" s="539" t="s">
        <v>736</v>
      </c>
      <c r="E298" s="1118"/>
      <c r="F298" s="1138"/>
      <c r="G298" s="1138"/>
      <c r="H298" s="1138">
        <f t="shared" si="15"/>
        <v>0</v>
      </c>
      <c r="I298" s="1138"/>
      <c r="J298" s="609"/>
      <c r="K298" s="609">
        <f t="shared" si="16"/>
        <v>0</v>
      </c>
      <c r="L298" s="609">
        <f t="shared" si="17"/>
        <v>0</v>
      </c>
    </row>
    <row r="299" spans="1:12" s="606" customFormat="1" ht="31" x14ac:dyDescent="0.35">
      <c r="A299" s="541" t="s">
        <v>1496</v>
      </c>
      <c r="B299" s="539">
        <v>1814</v>
      </c>
      <c r="C299" s="608" t="s">
        <v>484</v>
      </c>
      <c r="D299" s="539" t="s">
        <v>736</v>
      </c>
      <c r="E299" s="1118"/>
      <c r="F299" s="1138"/>
      <c r="G299" s="1138"/>
      <c r="H299" s="1138">
        <f t="shared" si="15"/>
        <v>0</v>
      </c>
      <c r="I299" s="1138"/>
      <c r="J299" s="609"/>
      <c r="K299" s="609">
        <f t="shared" si="16"/>
        <v>0</v>
      </c>
      <c r="L299" s="609">
        <f t="shared" si="17"/>
        <v>0</v>
      </c>
    </row>
    <row r="300" spans="1:12" s="606" customFormat="1" ht="31" collapsed="1" x14ac:dyDescent="0.35">
      <c r="A300" s="541" t="s">
        <v>1497</v>
      </c>
      <c r="B300" s="539">
        <v>1815</v>
      </c>
      <c r="C300" s="608" t="s">
        <v>485</v>
      </c>
      <c r="D300" s="539" t="s">
        <v>736</v>
      </c>
      <c r="E300" s="1118"/>
      <c r="F300" s="1138"/>
      <c r="G300" s="1138"/>
      <c r="H300" s="1138">
        <f t="shared" si="15"/>
        <v>0</v>
      </c>
      <c r="I300" s="1138"/>
      <c r="J300" s="609"/>
      <c r="K300" s="609">
        <f t="shared" si="16"/>
        <v>0</v>
      </c>
      <c r="L300" s="609">
        <f t="shared" si="17"/>
        <v>0</v>
      </c>
    </row>
    <row r="301" spans="1:12" s="606" customFormat="1" ht="31" x14ac:dyDescent="0.35">
      <c r="A301" s="541" t="s">
        <v>1498</v>
      </c>
      <c r="B301" s="539">
        <v>1815</v>
      </c>
      <c r="C301" s="608" t="s">
        <v>486</v>
      </c>
      <c r="D301" s="539" t="s">
        <v>736</v>
      </c>
      <c r="E301" s="1118"/>
      <c r="F301" s="1138"/>
      <c r="G301" s="1138"/>
      <c r="H301" s="1138">
        <f t="shared" si="15"/>
        <v>0</v>
      </c>
      <c r="I301" s="1138"/>
      <c r="J301" s="609"/>
      <c r="K301" s="609">
        <f t="shared" si="16"/>
        <v>0</v>
      </c>
      <c r="L301" s="609">
        <f t="shared" si="17"/>
        <v>0</v>
      </c>
    </row>
    <row r="302" spans="1:12" s="606" customFormat="1" ht="31" collapsed="1" x14ac:dyDescent="0.35">
      <c r="A302" s="541" t="s">
        <v>1499</v>
      </c>
      <c r="B302" s="539">
        <v>1816</v>
      </c>
      <c r="C302" s="608" t="s">
        <v>487</v>
      </c>
      <c r="D302" s="539" t="s">
        <v>736</v>
      </c>
      <c r="E302" s="1118"/>
      <c r="F302" s="1138"/>
      <c r="G302" s="1138"/>
      <c r="H302" s="1138">
        <f t="shared" si="15"/>
        <v>0</v>
      </c>
      <c r="I302" s="1138"/>
      <c r="J302" s="609"/>
      <c r="K302" s="609">
        <f t="shared" si="16"/>
        <v>0</v>
      </c>
      <c r="L302" s="609">
        <f t="shared" si="17"/>
        <v>0</v>
      </c>
    </row>
    <row r="303" spans="1:12" s="606" customFormat="1" ht="31" x14ac:dyDescent="0.35">
      <c r="A303" s="541" t="s">
        <v>1500</v>
      </c>
      <c r="B303" s="539">
        <v>1816</v>
      </c>
      <c r="C303" s="608" t="s">
        <v>488</v>
      </c>
      <c r="D303" s="539" t="s">
        <v>736</v>
      </c>
      <c r="E303" s="1118"/>
      <c r="F303" s="1138"/>
      <c r="G303" s="1138"/>
      <c r="H303" s="1138">
        <f t="shared" si="15"/>
        <v>0</v>
      </c>
      <c r="I303" s="1138"/>
      <c r="J303" s="609"/>
      <c r="K303" s="609">
        <f t="shared" si="16"/>
        <v>0</v>
      </c>
      <c r="L303" s="609">
        <f t="shared" si="17"/>
        <v>0</v>
      </c>
    </row>
    <row r="304" spans="1:12" s="606" customFormat="1" ht="31" collapsed="1" x14ac:dyDescent="0.35">
      <c r="A304" s="541" t="s">
        <v>1501</v>
      </c>
      <c r="B304" s="539">
        <v>1817</v>
      </c>
      <c r="C304" s="608" t="s">
        <v>489</v>
      </c>
      <c r="D304" s="539" t="s">
        <v>736</v>
      </c>
      <c r="E304" s="1118"/>
      <c r="F304" s="1138"/>
      <c r="G304" s="1138"/>
      <c r="H304" s="1138">
        <f t="shared" si="15"/>
        <v>0</v>
      </c>
      <c r="I304" s="1138"/>
      <c r="J304" s="609"/>
      <c r="K304" s="609">
        <f t="shared" si="16"/>
        <v>0</v>
      </c>
      <c r="L304" s="609">
        <f t="shared" si="17"/>
        <v>0</v>
      </c>
    </row>
    <row r="305" spans="1:12" s="606" customFormat="1" ht="31" x14ac:dyDescent="0.35">
      <c r="A305" s="541" t="s">
        <v>1502</v>
      </c>
      <c r="B305" s="539">
        <v>1817</v>
      </c>
      <c r="C305" s="608" t="s">
        <v>490</v>
      </c>
      <c r="D305" s="539" t="s">
        <v>736</v>
      </c>
      <c r="E305" s="1118"/>
      <c r="F305" s="1138"/>
      <c r="G305" s="1138"/>
      <c r="H305" s="1138">
        <f t="shared" si="15"/>
        <v>0</v>
      </c>
      <c r="I305" s="1138"/>
      <c r="J305" s="609"/>
      <c r="K305" s="609">
        <f t="shared" si="16"/>
        <v>0</v>
      </c>
      <c r="L305" s="609">
        <f t="shared" si="17"/>
        <v>0</v>
      </c>
    </row>
    <row r="306" spans="1:12" s="606" customFormat="1" ht="96.5" customHeight="1" collapsed="1" x14ac:dyDescent="0.35">
      <c r="A306" s="541" t="s">
        <v>1503</v>
      </c>
      <c r="B306" s="539" t="s">
        <v>1504</v>
      </c>
      <c r="C306" s="608" t="s">
        <v>1505</v>
      </c>
      <c r="D306" s="539" t="s">
        <v>736</v>
      </c>
      <c r="E306" s="1119"/>
      <c r="F306" s="1140"/>
      <c r="G306" s="1140"/>
      <c r="H306" s="1140">
        <f t="shared" si="15"/>
        <v>0</v>
      </c>
      <c r="I306" s="1140"/>
      <c r="J306" s="615"/>
      <c r="K306" s="615">
        <f t="shared" si="16"/>
        <v>0</v>
      </c>
      <c r="L306" s="615">
        <f t="shared" si="17"/>
        <v>0</v>
      </c>
    </row>
    <row r="307" spans="1:12" ht="83.25" customHeight="1" x14ac:dyDescent="0.35">
      <c r="A307" s="1308" t="s">
        <v>662</v>
      </c>
      <c r="B307" s="1309"/>
      <c r="C307" s="617" t="s">
        <v>1506</v>
      </c>
      <c r="D307" s="618"/>
      <c r="E307" s="1117"/>
      <c r="F307" s="1139"/>
      <c r="G307" s="1139"/>
      <c r="H307" s="1139"/>
      <c r="I307" s="1138"/>
      <c r="J307" s="607"/>
      <c r="K307" s="607"/>
      <c r="L307" s="607"/>
    </row>
    <row r="308" spans="1:12" ht="83.25" customHeight="1" x14ac:dyDescent="0.35">
      <c r="A308" s="511">
        <v>3.3</v>
      </c>
      <c r="B308" s="616"/>
      <c r="C308" s="617"/>
      <c r="D308" s="618"/>
      <c r="E308" s="1117"/>
      <c r="F308" s="1139"/>
      <c r="G308" s="1139"/>
      <c r="H308" s="1139"/>
      <c r="I308" s="1138"/>
      <c r="J308" s="607"/>
      <c r="K308" s="607"/>
      <c r="L308" s="607"/>
    </row>
    <row r="309" spans="1:12" x14ac:dyDescent="0.35">
      <c r="A309" s="541" t="s">
        <v>164</v>
      </c>
      <c r="B309" s="539">
        <v>3053</v>
      </c>
      <c r="C309" s="608" t="s">
        <v>1507</v>
      </c>
      <c r="D309" s="539" t="s">
        <v>736</v>
      </c>
      <c r="E309" s="1118"/>
      <c r="F309" s="1138"/>
      <c r="G309" s="1138"/>
      <c r="H309" s="1138">
        <f t="shared" ref="H309:H348" si="18">F309*G309</f>
        <v>0</v>
      </c>
      <c r="I309" s="1138"/>
      <c r="J309" s="609"/>
      <c r="K309" s="609">
        <f t="shared" ref="K309:K348" si="19">I309*J309</f>
        <v>0</v>
      </c>
      <c r="L309" s="609">
        <f t="shared" ref="L309:L348" si="20">H309+K309</f>
        <v>0</v>
      </c>
    </row>
    <row r="310" spans="1:12" x14ac:dyDescent="0.35">
      <c r="A310" s="541" t="s">
        <v>165</v>
      </c>
      <c r="B310" s="539">
        <v>3175</v>
      </c>
      <c r="C310" s="608" t="s">
        <v>1508</v>
      </c>
      <c r="D310" s="539" t="s">
        <v>736</v>
      </c>
      <c r="E310" s="1118"/>
      <c r="F310" s="1138"/>
      <c r="G310" s="1138"/>
      <c r="H310" s="1138">
        <f t="shared" si="18"/>
        <v>0</v>
      </c>
      <c r="I310" s="1138"/>
      <c r="J310" s="609"/>
      <c r="K310" s="609">
        <f t="shared" si="19"/>
        <v>0</v>
      </c>
      <c r="L310" s="609">
        <f t="shared" si="20"/>
        <v>0</v>
      </c>
    </row>
    <row r="311" spans="1:12" x14ac:dyDescent="0.35">
      <c r="A311" s="541" t="s">
        <v>166</v>
      </c>
      <c r="B311" s="539">
        <v>3175</v>
      </c>
      <c r="C311" s="608" t="s">
        <v>1509</v>
      </c>
      <c r="D311" s="539" t="s">
        <v>736</v>
      </c>
      <c r="E311" s="1118"/>
      <c r="F311" s="1138"/>
      <c r="G311" s="1138"/>
      <c r="H311" s="1138">
        <f t="shared" si="18"/>
        <v>0</v>
      </c>
      <c r="I311" s="1138"/>
      <c r="J311" s="609"/>
      <c r="K311" s="609">
        <f t="shared" si="19"/>
        <v>0</v>
      </c>
      <c r="L311" s="609">
        <f t="shared" si="20"/>
        <v>0</v>
      </c>
    </row>
    <row r="312" spans="1:12" x14ac:dyDescent="0.35">
      <c r="A312" s="541" t="s">
        <v>167</v>
      </c>
      <c r="B312" s="539">
        <v>3175</v>
      </c>
      <c r="C312" s="608" t="s">
        <v>1510</v>
      </c>
      <c r="D312" s="539" t="s">
        <v>736</v>
      </c>
      <c r="E312" s="1118"/>
      <c r="F312" s="1138"/>
      <c r="G312" s="1138"/>
      <c r="H312" s="1138">
        <f t="shared" si="18"/>
        <v>0</v>
      </c>
      <c r="I312" s="1138"/>
      <c r="J312" s="609"/>
      <c r="K312" s="609">
        <f t="shared" si="19"/>
        <v>0</v>
      </c>
      <c r="L312" s="609">
        <f t="shared" si="20"/>
        <v>0</v>
      </c>
    </row>
    <row r="313" spans="1:12" x14ac:dyDescent="0.35">
      <c r="A313" s="541" t="s">
        <v>166</v>
      </c>
      <c r="B313" s="539">
        <v>3073</v>
      </c>
      <c r="C313" s="608" t="s">
        <v>1511</v>
      </c>
      <c r="D313" s="539" t="s">
        <v>736</v>
      </c>
      <c r="E313" s="1118"/>
      <c r="F313" s="1138"/>
      <c r="G313" s="1138"/>
      <c r="H313" s="1138">
        <f t="shared" si="18"/>
        <v>0</v>
      </c>
      <c r="I313" s="1138"/>
      <c r="J313" s="609"/>
      <c r="K313" s="609">
        <f t="shared" si="19"/>
        <v>0</v>
      </c>
      <c r="L313" s="609">
        <f t="shared" si="20"/>
        <v>0</v>
      </c>
    </row>
    <row r="314" spans="1:12" x14ac:dyDescent="0.35">
      <c r="A314" s="541" t="s">
        <v>167</v>
      </c>
      <c r="B314" s="539">
        <v>3073</v>
      </c>
      <c r="C314" s="608" t="s">
        <v>1512</v>
      </c>
      <c r="D314" s="539" t="s">
        <v>736</v>
      </c>
      <c r="E314" s="1118"/>
      <c r="F314" s="1138"/>
      <c r="G314" s="1138"/>
      <c r="H314" s="1138">
        <f t="shared" si="18"/>
        <v>0</v>
      </c>
      <c r="I314" s="1138"/>
      <c r="J314" s="609"/>
      <c r="K314" s="609">
        <f t="shared" si="19"/>
        <v>0</v>
      </c>
      <c r="L314" s="609">
        <f t="shared" si="20"/>
        <v>0</v>
      </c>
    </row>
    <row r="315" spans="1:12" x14ac:dyDescent="0.35">
      <c r="A315" s="541" t="s">
        <v>168</v>
      </c>
      <c r="B315" s="539">
        <v>3073</v>
      </c>
      <c r="C315" s="608" t="s">
        <v>1513</v>
      </c>
      <c r="D315" s="539" t="s">
        <v>736</v>
      </c>
      <c r="E315" s="1118"/>
      <c r="F315" s="1138"/>
      <c r="G315" s="1138"/>
      <c r="H315" s="1138">
        <f t="shared" si="18"/>
        <v>0</v>
      </c>
      <c r="I315" s="1138"/>
      <c r="J315" s="609"/>
      <c r="K315" s="609">
        <f t="shared" si="19"/>
        <v>0</v>
      </c>
      <c r="L315" s="609">
        <f t="shared" si="20"/>
        <v>0</v>
      </c>
    </row>
    <row r="316" spans="1:12" x14ac:dyDescent="0.35">
      <c r="A316" s="541" t="s">
        <v>169</v>
      </c>
      <c r="B316" s="539">
        <v>3228</v>
      </c>
      <c r="C316" s="608" t="s">
        <v>1514</v>
      </c>
      <c r="D316" s="539" t="s">
        <v>736</v>
      </c>
      <c r="E316" s="1118"/>
      <c r="F316" s="1138"/>
      <c r="G316" s="1138"/>
      <c r="H316" s="1138">
        <f t="shared" si="18"/>
        <v>0</v>
      </c>
      <c r="I316" s="1138"/>
      <c r="J316" s="609"/>
      <c r="K316" s="609">
        <f t="shared" si="19"/>
        <v>0</v>
      </c>
      <c r="L316" s="609">
        <f t="shared" si="20"/>
        <v>0</v>
      </c>
    </row>
    <row r="317" spans="1:12" x14ac:dyDescent="0.35">
      <c r="A317" s="541" t="s">
        <v>170</v>
      </c>
      <c r="B317" s="539">
        <v>3228</v>
      </c>
      <c r="C317" s="608" t="s">
        <v>1515</v>
      </c>
      <c r="D317" s="539" t="s">
        <v>736</v>
      </c>
      <c r="E317" s="1118"/>
      <c r="F317" s="1138"/>
      <c r="G317" s="1138"/>
      <c r="H317" s="1138">
        <f t="shared" si="18"/>
        <v>0</v>
      </c>
      <c r="I317" s="1138"/>
      <c r="J317" s="609"/>
      <c r="K317" s="609">
        <f t="shared" si="19"/>
        <v>0</v>
      </c>
      <c r="L317" s="609">
        <f t="shared" si="20"/>
        <v>0</v>
      </c>
    </row>
    <row r="318" spans="1:12" x14ac:dyDescent="0.35">
      <c r="A318" s="541" t="s">
        <v>1516</v>
      </c>
      <c r="B318" s="539">
        <v>3228</v>
      </c>
      <c r="C318" s="608" t="s">
        <v>1517</v>
      </c>
      <c r="D318" s="539" t="s">
        <v>736</v>
      </c>
      <c r="E318" s="1118"/>
      <c r="F318" s="1138"/>
      <c r="G318" s="1138"/>
      <c r="H318" s="1138">
        <f t="shared" si="18"/>
        <v>0</v>
      </c>
      <c r="I318" s="1138"/>
      <c r="J318" s="609"/>
      <c r="K318" s="609">
        <f t="shared" si="19"/>
        <v>0</v>
      </c>
      <c r="L318" s="609">
        <f t="shared" si="20"/>
        <v>0</v>
      </c>
    </row>
    <row r="319" spans="1:12" ht="31" x14ac:dyDescent="0.35">
      <c r="A319" s="541" t="s">
        <v>1518</v>
      </c>
      <c r="B319" s="539">
        <v>7028</v>
      </c>
      <c r="C319" s="608" t="s">
        <v>663</v>
      </c>
      <c r="D319" s="539" t="s">
        <v>1519</v>
      </c>
      <c r="E319" s="1118"/>
      <c r="F319" s="1138"/>
      <c r="G319" s="1138"/>
      <c r="H319" s="1138">
        <f t="shared" si="18"/>
        <v>0</v>
      </c>
      <c r="I319" s="1138"/>
      <c r="J319" s="609"/>
      <c r="K319" s="609">
        <f t="shared" si="19"/>
        <v>0</v>
      </c>
      <c r="L319" s="609">
        <f t="shared" si="20"/>
        <v>0</v>
      </c>
    </row>
    <row r="320" spans="1:12" ht="31" x14ac:dyDescent="0.35">
      <c r="A320" s="541" t="s">
        <v>1520</v>
      </c>
      <c r="B320" s="539">
        <v>7028</v>
      </c>
      <c r="C320" s="608" t="s">
        <v>664</v>
      </c>
      <c r="D320" s="539" t="s">
        <v>1519</v>
      </c>
      <c r="E320" s="1118"/>
      <c r="F320" s="1138"/>
      <c r="G320" s="1138"/>
      <c r="H320" s="1138">
        <f t="shared" si="18"/>
        <v>0</v>
      </c>
      <c r="I320" s="1138"/>
      <c r="J320" s="609"/>
      <c r="K320" s="609">
        <f t="shared" si="19"/>
        <v>0</v>
      </c>
      <c r="L320" s="609">
        <f t="shared" si="20"/>
        <v>0</v>
      </c>
    </row>
    <row r="321" spans="1:12" ht="31" x14ac:dyDescent="0.35">
      <c r="A321" s="541" t="s">
        <v>1521</v>
      </c>
      <c r="B321" s="539">
        <v>7028</v>
      </c>
      <c r="C321" s="608" t="s">
        <v>665</v>
      </c>
      <c r="D321" s="539" t="s">
        <v>1519</v>
      </c>
      <c r="E321" s="1118"/>
      <c r="F321" s="1138"/>
      <c r="G321" s="1138"/>
      <c r="H321" s="1138">
        <f t="shared" si="18"/>
        <v>0</v>
      </c>
      <c r="I321" s="1138"/>
      <c r="J321" s="609"/>
      <c r="K321" s="609">
        <f t="shared" si="19"/>
        <v>0</v>
      </c>
      <c r="L321" s="609">
        <f t="shared" si="20"/>
        <v>0</v>
      </c>
    </row>
    <row r="322" spans="1:12" ht="31" x14ac:dyDescent="0.35">
      <c r="A322" s="541" t="s">
        <v>1522</v>
      </c>
      <c r="B322" s="539">
        <v>3049</v>
      </c>
      <c r="C322" s="608" t="s">
        <v>1523</v>
      </c>
      <c r="D322" s="539" t="s">
        <v>736</v>
      </c>
      <c r="E322" s="1118"/>
      <c r="F322" s="1138"/>
      <c r="G322" s="1138"/>
      <c r="H322" s="1138">
        <f t="shared" si="18"/>
        <v>0</v>
      </c>
      <c r="I322" s="1138"/>
      <c r="J322" s="609"/>
      <c r="K322" s="609">
        <f t="shared" si="19"/>
        <v>0</v>
      </c>
      <c r="L322" s="609">
        <f t="shared" si="20"/>
        <v>0</v>
      </c>
    </row>
    <row r="323" spans="1:12" ht="31" x14ac:dyDescent="0.35">
      <c r="A323" s="541" t="s">
        <v>1524</v>
      </c>
      <c r="B323" s="614" t="s">
        <v>1525</v>
      </c>
      <c r="C323" s="529" t="s">
        <v>661</v>
      </c>
      <c r="D323" s="539" t="s">
        <v>736</v>
      </c>
      <c r="E323" s="1118"/>
      <c r="F323" s="1138"/>
      <c r="G323" s="1138"/>
      <c r="H323" s="1138">
        <f t="shared" si="18"/>
        <v>0</v>
      </c>
      <c r="I323" s="1138"/>
      <c r="J323" s="609"/>
      <c r="K323" s="609">
        <f t="shared" si="19"/>
        <v>0</v>
      </c>
      <c r="L323" s="609">
        <f t="shared" si="20"/>
        <v>0</v>
      </c>
    </row>
    <row r="324" spans="1:12" ht="31" x14ac:dyDescent="0.35">
      <c r="A324" s="541" t="s">
        <v>1526</v>
      </c>
      <c r="B324" s="614" t="s">
        <v>1527</v>
      </c>
      <c r="C324" s="529" t="s">
        <v>1528</v>
      </c>
      <c r="D324" s="539" t="s">
        <v>736</v>
      </c>
      <c r="E324" s="1118"/>
      <c r="F324" s="1138"/>
      <c r="G324" s="1138"/>
      <c r="H324" s="1138">
        <f t="shared" si="18"/>
        <v>0</v>
      </c>
      <c r="I324" s="1138"/>
      <c r="J324" s="609"/>
      <c r="K324" s="609">
        <f t="shared" si="19"/>
        <v>0</v>
      </c>
      <c r="L324" s="609">
        <f t="shared" si="20"/>
        <v>0</v>
      </c>
    </row>
    <row r="325" spans="1:12" ht="31" x14ac:dyDescent="0.35">
      <c r="A325" s="541" t="s">
        <v>1529</v>
      </c>
      <c r="B325" s="531">
        <v>250</v>
      </c>
      <c r="C325" s="529" t="s">
        <v>1530</v>
      </c>
      <c r="D325" s="531" t="s">
        <v>736</v>
      </c>
      <c r="E325" s="1118"/>
      <c r="F325" s="1138"/>
      <c r="G325" s="1138"/>
      <c r="H325" s="1138">
        <f t="shared" si="18"/>
        <v>0</v>
      </c>
      <c r="I325" s="1138"/>
      <c r="J325" s="609"/>
      <c r="K325" s="609">
        <f t="shared" si="19"/>
        <v>0</v>
      </c>
      <c r="L325" s="609">
        <f t="shared" si="20"/>
        <v>0</v>
      </c>
    </row>
    <row r="326" spans="1:12" ht="31" x14ac:dyDescent="0.35">
      <c r="A326" s="541" t="s">
        <v>1531</v>
      </c>
      <c r="B326" s="531">
        <v>251</v>
      </c>
      <c r="C326" s="529" t="s">
        <v>1532</v>
      </c>
      <c r="D326" s="531" t="s">
        <v>736</v>
      </c>
      <c r="E326" s="1118"/>
      <c r="F326" s="1138"/>
      <c r="G326" s="1138"/>
      <c r="H326" s="1138">
        <f t="shared" si="18"/>
        <v>0</v>
      </c>
      <c r="I326" s="1138"/>
      <c r="J326" s="609"/>
      <c r="K326" s="609">
        <f t="shared" si="19"/>
        <v>0</v>
      </c>
      <c r="L326" s="609">
        <f t="shared" si="20"/>
        <v>0</v>
      </c>
    </row>
    <row r="327" spans="1:12" ht="31" x14ac:dyDescent="0.35">
      <c r="A327" s="541" t="s">
        <v>1533</v>
      </c>
      <c r="B327" s="531">
        <v>253</v>
      </c>
      <c r="C327" s="529" t="s">
        <v>1534</v>
      </c>
      <c r="D327" s="531" t="s">
        <v>736</v>
      </c>
      <c r="E327" s="1118"/>
      <c r="F327" s="1138"/>
      <c r="G327" s="1138"/>
      <c r="H327" s="1138">
        <f t="shared" si="18"/>
        <v>0</v>
      </c>
      <c r="I327" s="1138"/>
      <c r="J327" s="609"/>
      <c r="K327" s="609">
        <f t="shared" si="19"/>
        <v>0</v>
      </c>
      <c r="L327" s="609">
        <f t="shared" si="20"/>
        <v>0</v>
      </c>
    </row>
    <row r="328" spans="1:12" ht="31" x14ac:dyDescent="0.35">
      <c r="A328" s="541" t="s">
        <v>1535</v>
      </c>
      <c r="B328" s="539">
        <v>256</v>
      </c>
      <c r="C328" s="608" t="s">
        <v>1536</v>
      </c>
      <c r="D328" s="539" t="s">
        <v>736</v>
      </c>
      <c r="E328" s="1118"/>
      <c r="F328" s="1138"/>
      <c r="G328" s="1138"/>
      <c r="H328" s="1138">
        <f t="shared" si="18"/>
        <v>0</v>
      </c>
      <c r="I328" s="1138"/>
      <c r="J328" s="609"/>
      <c r="K328" s="609">
        <f t="shared" si="19"/>
        <v>0</v>
      </c>
      <c r="L328" s="609">
        <f t="shared" si="20"/>
        <v>0</v>
      </c>
    </row>
    <row r="329" spans="1:12" ht="31" x14ac:dyDescent="0.35">
      <c r="A329" s="541" t="s">
        <v>1537</v>
      </c>
      <c r="B329" s="539">
        <v>256</v>
      </c>
      <c r="C329" s="608" t="s">
        <v>1538</v>
      </c>
      <c r="D329" s="531" t="s">
        <v>736</v>
      </c>
      <c r="E329" s="1118"/>
      <c r="F329" s="1138"/>
      <c r="G329" s="1138"/>
      <c r="H329" s="1138">
        <f t="shared" si="18"/>
        <v>0</v>
      </c>
      <c r="I329" s="1138"/>
      <c r="J329" s="609"/>
      <c r="K329" s="609">
        <f t="shared" si="19"/>
        <v>0</v>
      </c>
      <c r="L329" s="609">
        <f t="shared" si="20"/>
        <v>0</v>
      </c>
    </row>
    <row r="330" spans="1:12" ht="31" x14ac:dyDescent="0.35">
      <c r="A330" s="541" t="s">
        <v>1539</v>
      </c>
      <c r="B330" s="531">
        <v>257</v>
      </c>
      <c r="C330" s="608" t="s">
        <v>1540</v>
      </c>
      <c r="D330" s="531" t="s">
        <v>736</v>
      </c>
      <c r="E330" s="1118"/>
      <c r="F330" s="1138"/>
      <c r="G330" s="1138"/>
      <c r="H330" s="1138">
        <f t="shared" si="18"/>
        <v>0</v>
      </c>
      <c r="I330" s="1138"/>
      <c r="J330" s="609"/>
      <c r="K330" s="609">
        <f t="shared" si="19"/>
        <v>0</v>
      </c>
      <c r="L330" s="609">
        <f t="shared" si="20"/>
        <v>0</v>
      </c>
    </row>
    <row r="331" spans="1:12" ht="31" x14ac:dyDescent="0.35">
      <c r="A331" s="541" t="s">
        <v>1541</v>
      </c>
      <c r="B331" s="539">
        <v>259</v>
      </c>
      <c r="C331" s="608" t="s">
        <v>1542</v>
      </c>
      <c r="D331" s="539" t="s">
        <v>736</v>
      </c>
      <c r="E331" s="1118"/>
      <c r="F331" s="1138"/>
      <c r="G331" s="1138"/>
      <c r="H331" s="1138">
        <f t="shared" si="18"/>
        <v>0</v>
      </c>
      <c r="I331" s="1138"/>
      <c r="J331" s="609"/>
      <c r="K331" s="609">
        <f t="shared" si="19"/>
        <v>0</v>
      </c>
      <c r="L331" s="609">
        <f t="shared" si="20"/>
        <v>0</v>
      </c>
    </row>
    <row r="332" spans="1:12" ht="31" x14ac:dyDescent="0.35">
      <c r="A332" s="541" t="s">
        <v>1543</v>
      </c>
      <c r="B332" s="539">
        <v>390</v>
      </c>
      <c r="C332" s="608" t="s">
        <v>1544</v>
      </c>
      <c r="D332" s="539" t="s">
        <v>736</v>
      </c>
      <c r="E332" s="1118"/>
      <c r="F332" s="1138"/>
      <c r="G332" s="1138"/>
      <c r="H332" s="1138">
        <f t="shared" si="18"/>
        <v>0</v>
      </c>
      <c r="I332" s="1138"/>
      <c r="J332" s="609"/>
      <c r="K332" s="609">
        <f t="shared" si="19"/>
        <v>0</v>
      </c>
      <c r="L332" s="609">
        <f t="shared" si="20"/>
        <v>0</v>
      </c>
    </row>
    <row r="333" spans="1:12" ht="31" x14ac:dyDescent="0.35">
      <c r="A333" s="541" t="s">
        <v>1545</v>
      </c>
      <c r="B333" s="539">
        <v>390</v>
      </c>
      <c r="C333" s="608" t="s">
        <v>1546</v>
      </c>
      <c r="D333" s="539" t="s">
        <v>736</v>
      </c>
      <c r="E333" s="1118"/>
      <c r="F333" s="1138"/>
      <c r="G333" s="1138"/>
      <c r="H333" s="1138">
        <f t="shared" si="18"/>
        <v>0</v>
      </c>
      <c r="I333" s="1138"/>
      <c r="J333" s="609"/>
      <c r="K333" s="609">
        <f t="shared" si="19"/>
        <v>0</v>
      </c>
      <c r="L333" s="609">
        <f t="shared" si="20"/>
        <v>0</v>
      </c>
    </row>
    <row r="334" spans="1:12" ht="31" x14ac:dyDescent="0.35">
      <c r="A334" s="541" t="s">
        <v>1547</v>
      </c>
      <c r="B334" s="539">
        <v>373</v>
      </c>
      <c r="C334" s="608" t="s">
        <v>1548</v>
      </c>
      <c r="D334" s="539" t="s">
        <v>736</v>
      </c>
      <c r="E334" s="1118"/>
      <c r="F334" s="1138"/>
      <c r="G334" s="1138"/>
      <c r="H334" s="1138">
        <f t="shared" si="18"/>
        <v>0</v>
      </c>
      <c r="I334" s="1138"/>
      <c r="J334" s="609"/>
      <c r="K334" s="609">
        <f t="shared" si="19"/>
        <v>0</v>
      </c>
      <c r="L334" s="609">
        <f t="shared" si="20"/>
        <v>0</v>
      </c>
    </row>
    <row r="335" spans="1:12" ht="46.5" x14ac:dyDescent="0.35">
      <c r="A335" s="541" t="s">
        <v>1549</v>
      </c>
      <c r="B335" s="539">
        <v>374</v>
      </c>
      <c r="C335" s="608" t="s">
        <v>1550</v>
      </c>
      <c r="D335" s="539" t="s">
        <v>736</v>
      </c>
      <c r="E335" s="1118"/>
      <c r="F335" s="1138"/>
      <c r="G335" s="1138"/>
      <c r="H335" s="1138">
        <f t="shared" si="18"/>
        <v>0</v>
      </c>
      <c r="I335" s="1138"/>
      <c r="J335" s="609"/>
      <c r="K335" s="609">
        <f t="shared" si="19"/>
        <v>0</v>
      </c>
      <c r="L335" s="609">
        <f t="shared" si="20"/>
        <v>0</v>
      </c>
    </row>
    <row r="336" spans="1:12" ht="62" x14ac:dyDescent="0.35">
      <c r="A336" s="541" t="s">
        <v>1551</v>
      </c>
      <c r="B336" s="539">
        <v>374</v>
      </c>
      <c r="C336" s="608" t="s">
        <v>1552</v>
      </c>
      <c r="D336" s="539" t="s">
        <v>736</v>
      </c>
      <c r="E336" s="1118"/>
      <c r="F336" s="1138"/>
      <c r="G336" s="1138"/>
      <c r="H336" s="1138">
        <f t="shared" si="18"/>
        <v>0</v>
      </c>
      <c r="I336" s="1138"/>
      <c r="J336" s="609"/>
      <c r="K336" s="609">
        <f t="shared" si="19"/>
        <v>0</v>
      </c>
      <c r="L336" s="609">
        <f t="shared" si="20"/>
        <v>0</v>
      </c>
    </row>
    <row r="337" spans="1:12" ht="62" x14ac:dyDescent="0.35">
      <c r="A337" s="541" t="s">
        <v>1553</v>
      </c>
      <c r="B337" s="539">
        <v>374</v>
      </c>
      <c r="C337" s="608" t="s">
        <v>1554</v>
      </c>
      <c r="D337" s="539" t="s">
        <v>736</v>
      </c>
      <c r="E337" s="1118"/>
      <c r="F337" s="1138"/>
      <c r="G337" s="1138"/>
      <c r="H337" s="1138">
        <f t="shared" si="18"/>
        <v>0</v>
      </c>
      <c r="I337" s="1138"/>
      <c r="J337" s="609"/>
      <c r="K337" s="609">
        <f t="shared" si="19"/>
        <v>0</v>
      </c>
      <c r="L337" s="609">
        <f t="shared" si="20"/>
        <v>0</v>
      </c>
    </row>
    <row r="338" spans="1:12" ht="31" x14ac:dyDescent="0.35">
      <c r="A338" s="541" t="s">
        <v>1555</v>
      </c>
      <c r="B338" s="539">
        <v>375</v>
      </c>
      <c r="C338" s="608" t="s">
        <v>1556</v>
      </c>
      <c r="D338" s="539" t="s">
        <v>736</v>
      </c>
      <c r="E338" s="1118"/>
      <c r="F338" s="1138"/>
      <c r="G338" s="1138"/>
      <c r="H338" s="1138">
        <f t="shared" si="18"/>
        <v>0</v>
      </c>
      <c r="I338" s="1138"/>
      <c r="J338" s="609"/>
      <c r="K338" s="609">
        <f t="shared" si="19"/>
        <v>0</v>
      </c>
      <c r="L338" s="609">
        <f t="shared" si="20"/>
        <v>0</v>
      </c>
    </row>
    <row r="339" spans="1:12" ht="46.5" x14ac:dyDescent="0.35">
      <c r="A339" s="541" t="s">
        <v>1557</v>
      </c>
      <c r="B339" s="539">
        <v>376</v>
      </c>
      <c r="C339" s="608" t="s">
        <v>1558</v>
      </c>
      <c r="D339" s="539" t="s">
        <v>736</v>
      </c>
      <c r="E339" s="1118"/>
      <c r="F339" s="1138"/>
      <c r="G339" s="1138"/>
      <c r="H339" s="1138">
        <f t="shared" si="18"/>
        <v>0</v>
      </c>
      <c r="I339" s="1138"/>
      <c r="J339" s="609"/>
      <c r="K339" s="609">
        <f t="shared" si="19"/>
        <v>0</v>
      </c>
      <c r="L339" s="609">
        <f t="shared" si="20"/>
        <v>0</v>
      </c>
    </row>
    <row r="340" spans="1:12" ht="62" x14ac:dyDescent="0.35">
      <c r="A340" s="541" t="s">
        <v>1559</v>
      </c>
      <c r="B340" s="539">
        <v>376</v>
      </c>
      <c r="C340" s="608" t="s">
        <v>1560</v>
      </c>
      <c r="D340" s="539" t="s">
        <v>736</v>
      </c>
      <c r="E340" s="1118"/>
      <c r="F340" s="1138"/>
      <c r="G340" s="1138"/>
      <c r="H340" s="1138">
        <f t="shared" si="18"/>
        <v>0</v>
      </c>
      <c r="I340" s="1138"/>
      <c r="J340" s="609"/>
      <c r="K340" s="609">
        <f t="shared" si="19"/>
        <v>0</v>
      </c>
      <c r="L340" s="609">
        <f t="shared" si="20"/>
        <v>0</v>
      </c>
    </row>
    <row r="341" spans="1:12" ht="62" x14ac:dyDescent="0.35">
      <c r="A341" s="541" t="s">
        <v>1561</v>
      </c>
      <c r="B341" s="539">
        <v>376</v>
      </c>
      <c r="C341" s="608" t="s">
        <v>1562</v>
      </c>
      <c r="D341" s="539" t="s">
        <v>736</v>
      </c>
      <c r="E341" s="1118"/>
      <c r="F341" s="1138"/>
      <c r="G341" s="1138"/>
      <c r="H341" s="1138">
        <f t="shared" si="18"/>
        <v>0</v>
      </c>
      <c r="I341" s="1138"/>
      <c r="J341" s="609"/>
      <c r="K341" s="609">
        <f t="shared" si="19"/>
        <v>0</v>
      </c>
      <c r="L341" s="609">
        <f t="shared" si="20"/>
        <v>0</v>
      </c>
    </row>
    <row r="342" spans="1:12" x14ac:dyDescent="0.35">
      <c r="A342" s="541" t="s">
        <v>1563</v>
      </c>
      <c r="C342" s="529" t="s">
        <v>1564</v>
      </c>
      <c r="D342" s="531" t="s">
        <v>736</v>
      </c>
      <c r="E342" s="1118"/>
      <c r="F342" s="1138"/>
      <c r="G342" s="1138"/>
      <c r="H342" s="1138">
        <f t="shared" si="18"/>
        <v>0</v>
      </c>
      <c r="I342" s="1138"/>
      <c r="J342" s="609"/>
      <c r="K342" s="609">
        <f t="shared" si="19"/>
        <v>0</v>
      </c>
      <c r="L342" s="609">
        <f t="shared" si="20"/>
        <v>0</v>
      </c>
    </row>
    <row r="343" spans="1:12" ht="31" x14ac:dyDescent="0.35">
      <c r="A343" s="541" t="s">
        <v>1565</v>
      </c>
      <c r="B343" s="531">
        <v>399</v>
      </c>
      <c r="C343" s="529" t="s">
        <v>1566</v>
      </c>
      <c r="D343" s="531" t="s">
        <v>736</v>
      </c>
      <c r="E343" s="1118"/>
      <c r="F343" s="1138"/>
      <c r="G343" s="1138"/>
      <c r="H343" s="1138">
        <f t="shared" si="18"/>
        <v>0</v>
      </c>
      <c r="I343" s="1138"/>
      <c r="J343" s="609"/>
      <c r="K343" s="609">
        <f t="shared" si="19"/>
        <v>0</v>
      </c>
      <c r="L343" s="609">
        <f t="shared" si="20"/>
        <v>0</v>
      </c>
    </row>
    <row r="344" spans="1:12" ht="46.5" x14ac:dyDescent="0.35">
      <c r="A344" s="541" t="s">
        <v>1567</v>
      </c>
      <c r="B344" s="531">
        <v>399</v>
      </c>
      <c r="C344" s="620" t="s">
        <v>1568</v>
      </c>
      <c r="D344" s="580" t="s">
        <v>736</v>
      </c>
      <c r="E344" s="1118"/>
      <c r="F344" s="1138"/>
      <c r="G344" s="1138"/>
      <c r="H344" s="1138">
        <f t="shared" si="18"/>
        <v>0</v>
      </c>
      <c r="I344" s="1138"/>
      <c r="J344" s="609"/>
      <c r="K344" s="609">
        <f t="shared" si="19"/>
        <v>0</v>
      </c>
      <c r="L344" s="609">
        <f t="shared" si="20"/>
        <v>0</v>
      </c>
    </row>
    <row r="345" spans="1:12" ht="31" x14ac:dyDescent="0.35">
      <c r="A345" s="541" t="s">
        <v>1569</v>
      </c>
      <c r="B345" s="531">
        <v>399</v>
      </c>
      <c r="C345" s="621" t="s">
        <v>1570</v>
      </c>
      <c r="D345" s="580" t="s">
        <v>736</v>
      </c>
      <c r="E345" s="1118"/>
      <c r="F345" s="1138"/>
      <c r="G345" s="1138"/>
      <c r="H345" s="1138">
        <f t="shared" si="18"/>
        <v>0</v>
      </c>
      <c r="I345" s="1138"/>
      <c r="J345" s="609"/>
      <c r="K345" s="609">
        <f t="shared" si="19"/>
        <v>0</v>
      </c>
      <c r="L345" s="609">
        <f t="shared" si="20"/>
        <v>0</v>
      </c>
    </row>
    <row r="346" spans="1:12" ht="31" x14ac:dyDescent="0.35">
      <c r="A346" s="541" t="s">
        <v>1571</v>
      </c>
      <c r="B346" s="531">
        <v>310</v>
      </c>
      <c r="C346" s="622" t="s">
        <v>1572</v>
      </c>
      <c r="D346" s="580" t="s">
        <v>736</v>
      </c>
      <c r="E346" s="1118"/>
      <c r="F346" s="1138"/>
      <c r="G346" s="1138"/>
      <c r="H346" s="1138">
        <f t="shared" si="18"/>
        <v>0</v>
      </c>
      <c r="I346" s="1138"/>
      <c r="J346" s="609"/>
      <c r="K346" s="609">
        <f t="shared" si="19"/>
        <v>0</v>
      </c>
      <c r="L346" s="609">
        <f t="shared" si="20"/>
        <v>0</v>
      </c>
    </row>
    <row r="347" spans="1:12" ht="31" x14ac:dyDescent="0.35">
      <c r="A347" s="541" t="s">
        <v>1573</v>
      </c>
      <c r="B347" s="531">
        <v>310</v>
      </c>
      <c r="C347" s="529" t="s">
        <v>1574</v>
      </c>
      <c r="D347" s="580" t="s">
        <v>736</v>
      </c>
      <c r="E347" s="1118"/>
      <c r="F347" s="1138"/>
      <c r="G347" s="1138"/>
      <c r="H347" s="1138">
        <f t="shared" si="18"/>
        <v>0</v>
      </c>
      <c r="I347" s="1138"/>
      <c r="J347" s="609"/>
      <c r="K347" s="609">
        <f t="shared" si="19"/>
        <v>0</v>
      </c>
      <c r="L347" s="609">
        <f t="shared" si="20"/>
        <v>0</v>
      </c>
    </row>
    <row r="348" spans="1:12" ht="16" thickBot="1" x14ac:dyDescent="0.4">
      <c r="A348" s="541" t="s">
        <v>1575</v>
      </c>
      <c r="B348" s="623"/>
      <c r="C348" s="621" t="s">
        <v>1576</v>
      </c>
      <c r="D348" s="580" t="s">
        <v>736</v>
      </c>
      <c r="E348" s="1118"/>
      <c r="F348" s="1138"/>
      <c r="G348" s="1138"/>
      <c r="H348" s="1138">
        <f t="shared" si="18"/>
        <v>0</v>
      </c>
      <c r="I348" s="1138"/>
      <c r="J348" s="609"/>
      <c r="K348" s="609">
        <f t="shared" si="19"/>
        <v>0</v>
      </c>
      <c r="L348" s="609">
        <f t="shared" si="20"/>
        <v>0</v>
      </c>
    </row>
    <row r="349" spans="1:12" s="587" customFormat="1" ht="27.5" customHeight="1" thickBot="1" x14ac:dyDescent="0.4">
      <c r="A349" s="624"/>
      <c r="B349" s="625"/>
      <c r="C349" s="626" t="s">
        <v>68</v>
      </c>
      <c r="D349" s="627" t="s">
        <v>967</v>
      </c>
      <c r="E349" s="1120"/>
      <c r="F349" s="628"/>
      <c r="G349" s="628"/>
      <c r="H349" s="628">
        <f>SUM(H13:H348)</f>
        <v>0</v>
      </c>
      <c r="I349" s="628"/>
      <c r="J349" s="628"/>
      <c r="K349" s="628">
        <f>SUM(K13:K348)</f>
        <v>0</v>
      </c>
      <c r="L349" s="628">
        <f>SUM(L13:L348)</f>
        <v>0</v>
      </c>
    </row>
    <row r="350" spans="1:12" s="594" customFormat="1" ht="27.5" customHeight="1" x14ac:dyDescent="0.35">
      <c r="A350" s="629"/>
      <c r="B350" s="630"/>
      <c r="C350" s="631"/>
      <c r="D350" s="632"/>
      <c r="E350" s="633"/>
      <c r="F350" s="633"/>
      <c r="G350" s="633"/>
      <c r="H350" s="633"/>
      <c r="I350" s="633"/>
      <c r="J350" s="633"/>
      <c r="K350" s="633"/>
      <c r="L350" s="633"/>
    </row>
    <row r="351" spans="1:12" s="358" customFormat="1" ht="26.5" customHeight="1" x14ac:dyDescent="0.35">
      <c r="A351" s="1199" t="s">
        <v>699</v>
      </c>
      <c r="B351" s="1200"/>
      <c r="C351" s="446"/>
      <c r="D351" s="1264"/>
      <c r="E351" s="1265"/>
      <c r="H351" s="448"/>
      <c r="I351" s="448"/>
      <c r="J351" s="448"/>
      <c r="L351" s="448"/>
    </row>
    <row r="352" spans="1:12" s="358" customFormat="1" ht="26.5" customHeight="1" x14ac:dyDescent="0.35">
      <c r="A352" s="1199" t="s">
        <v>700</v>
      </c>
      <c r="B352" s="1200"/>
      <c r="C352" s="446" t="s">
        <v>421</v>
      </c>
      <c r="D352" s="1271"/>
      <c r="E352" s="1272"/>
      <c r="H352" s="448"/>
      <c r="I352" s="448"/>
      <c r="J352" s="448"/>
      <c r="L352" s="448"/>
    </row>
    <row r="353" spans="1:12" s="358" customFormat="1" ht="26.5" customHeight="1" x14ac:dyDescent="0.35">
      <c r="A353" s="1199" t="s">
        <v>701</v>
      </c>
      <c r="B353" s="1200"/>
      <c r="C353" s="449"/>
      <c r="D353" s="1264"/>
      <c r="E353" s="1265"/>
      <c r="H353" s="448"/>
      <c r="I353" s="448"/>
      <c r="J353" s="448"/>
      <c r="L353" s="448"/>
    </row>
    <row r="354" spans="1:12" s="358" customFormat="1" ht="26.5" customHeight="1" x14ac:dyDescent="0.35">
      <c r="A354" s="1199" t="s">
        <v>422</v>
      </c>
      <c r="B354" s="1200"/>
      <c r="C354" s="446" t="s">
        <v>421</v>
      </c>
      <c r="D354" s="1271"/>
      <c r="E354" s="1272"/>
      <c r="H354" s="448"/>
      <c r="I354" s="448"/>
      <c r="J354" s="448"/>
      <c r="L354" s="448"/>
    </row>
    <row r="355" spans="1:12" s="358" customFormat="1" ht="26.5" customHeight="1" x14ac:dyDescent="0.35">
      <c r="A355" s="1199" t="s">
        <v>423</v>
      </c>
      <c r="B355" s="1200"/>
      <c r="C355" s="446"/>
      <c r="D355" s="1264"/>
      <c r="E355" s="1265"/>
      <c r="H355" s="448"/>
      <c r="I355" s="448"/>
      <c r="J355" s="448"/>
      <c r="L355" s="448"/>
    </row>
    <row r="356" spans="1:12" s="358" customFormat="1" ht="26.5" customHeight="1" x14ac:dyDescent="0.35">
      <c r="A356" s="1199" t="s">
        <v>45</v>
      </c>
      <c r="B356" s="1200"/>
      <c r="C356" s="446" t="s">
        <v>421</v>
      </c>
      <c r="D356" s="1271"/>
      <c r="E356" s="1272"/>
      <c r="H356" s="448"/>
      <c r="I356" s="448"/>
      <c r="J356" s="448"/>
      <c r="L356" s="448"/>
    </row>
    <row r="357" spans="1:12" s="358" customFormat="1" ht="26.5" customHeight="1" x14ac:dyDescent="0.35">
      <c r="A357" s="1199" t="s">
        <v>424</v>
      </c>
      <c r="B357" s="1200"/>
      <c r="C357" s="446"/>
      <c r="D357" s="1264"/>
      <c r="E357" s="1265"/>
      <c r="H357" s="448"/>
      <c r="I357" s="448"/>
      <c r="J357" s="448"/>
      <c r="L357" s="448"/>
    </row>
    <row r="358" spans="1:12" s="358" customFormat="1" ht="26.5" customHeight="1" thickBot="1" x14ac:dyDescent="0.4">
      <c r="A358" s="1201" t="s">
        <v>702</v>
      </c>
      <c r="B358" s="1202"/>
      <c r="C358" s="450" t="s">
        <v>421</v>
      </c>
      <c r="D358" s="1271"/>
      <c r="E358" s="1272"/>
      <c r="H358" s="448"/>
      <c r="I358" s="448"/>
      <c r="J358" s="448"/>
      <c r="L358" s="448"/>
    </row>
  </sheetData>
  <mergeCells count="43">
    <mergeCell ref="A352:B352"/>
    <mergeCell ref="D352:E352"/>
    <mergeCell ref="A353:B353"/>
    <mergeCell ref="D353:E353"/>
    <mergeCell ref="A354:B354"/>
    <mergeCell ref="D354:E354"/>
    <mergeCell ref="A358:B358"/>
    <mergeCell ref="D358:E358"/>
    <mergeCell ref="A355:B355"/>
    <mergeCell ref="D355:E355"/>
    <mergeCell ref="A356:B356"/>
    <mergeCell ref="D356:E356"/>
    <mergeCell ref="A357:B357"/>
    <mergeCell ref="D357:E357"/>
    <mergeCell ref="J10:J11"/>
    <mergeCell ref="A11:B11"/>
    <mergeCell ref="B28:C28"/>
    <mergeCell ref="A307:B307"/>
    <mergeCell ref="A351:B351"/>
    <mergeCell ref="D351:E351"/>
    <mergeCell ref="J8:J9"/>
    <mergeCell ref="A7:L7"/>
    <mergeCell ref="K8:K9"/>
    <mergeCell ref="L8:L9"/>
    <mergeCell ref="B9:D9"/>
    <mergeCell ref="B8:D8"/>
    <mergeCell ref="E8:E9"/>
    <mergeCell ref="F8:F9"/>
    <mergeCell ref="G8:G9"/>
    <mergeCell ref="H8:H9"/>
    <mergeCell ref="I8:I9"/>
    <mergeCell ref="A1:B1"/>
    <mergeCell ref="C1:D1"/>
    <mergeCell ref="A2:B2"/>
    <mergeCell ref="C2:D2"/>
    <mergeCell ref="A3:B3"/>
    <mergeCell ref="C3:D3"/>
    <mergeCell ref="A4:B4"/>
    <mergeCell ref="C4:D4"/>
    <mergeCell ref="A5:B5"/>
    <mergeCell ref="C5:D5"/>
    <mergeCell ref="A6:B6"/>
    <mergeCell ref="C6:D6"/>
  </mergeCells>
  <pageMargins left="0.25" right="0.25" top="0.75" bottom="0.75" header="0.3" footer="0.3"/>
  <pageSetup paperSize="9" scale="46" fitToHeight="0" orientation="portrait" r:id="rId1"/>
  <rowBreaks count="1" manualBreakCount="1">
    <brk id="129" max="11"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8B504-783C-4412-A72D-144EBEF76D22}">
  <sheetPr>
    <tabColor rgb="FF66FFFF"/>
    <pageSetUpPr fitToPage="1"/>
  </sheetPr>
  <dimension ref="A1:L169"/>
  <sheetViews>
    <sheetView view="pageBreakPreview" zoomScale="60" zoomScaleNormal="70" workbookViewId="0">
      <selection activeCell="T12" sqref="T12"/>
    </sheetView>
  </sheetViews>
  <sheetFormatPr defaultColWidth="9.1796875" defaultRowHeight="15.5" x14ac:dyDescent="0.35"/>
  <cols>
    <col min="1" max="1" width="14.90625" style="365" customWidth="1"/>
    <col min="2" max="2" width="11" style="365" customWidth="1"/>
    <col min="3" max="3" width="65.81640625" style="676" customWidth="1"/>
    <col min="4" max="4" width="13.81640625" style="365" customWidth="1"/>
    <col min="5" max="5" width="9.81640625" style="365" hidden="1" customWidth="1"/>
    <col min="6" max="6" width="9.1796875" style="365"/>
    <col min="7" max="7" width="15" style="365" customWidth="1"/>
    <col min="8" max="8" width="14.54296875" style="365" customWidth="1"/>
    <col min="9" max="9" width="10.54296875" style="365" customWidth="1"/>
    <col min="10" max="10" width="17.90625" style="713" customWidth="1"/>
    <col min="11" max="11" width="16.7265625" style="365" customWidth="1"/>
    <col min="12" max="12" width="16.08984375" style="714" customWidth="1"/>
    <col min="13" max="16384" width="9.1796875" style="676"/>
  </cols>
  <sheetData>
    <row r="1" spans="1:12" s="443" customFormat="1" ht="29" customHeight="1" x14ac:dyDescent="0.35">
      <c r="A1" s="1262" t="s">
        <v>328</v>
      </c>
      <c r="B1" s="1263"/>
      <c r="C1" s="1198"/>
      <c r="D1" s="1198"/>
      <c r="E1" s="441"/>
      <c r="F1" s="441"/>
      <c r="G1" s="441"/>
      <c r="H1" s="441"/>
      <c r="I1" s="441"/>
      <c r="J1" s="448"/>
      <c r="K1" s="442"/>
      <c r="L1" s="442"/>
    </row>
    <row r="2" spans="1:12" s="443" customFormat="1" ht="29" customHeight="1" x14ac:dyDescent="0.35">
      <c r="A2" s="1262" t="s">
        <v>329</v>
      </c>
      <c r="B2" s="1263"/>
      <c r="C2" s="1198"/>
      <c r="D2" s="1198"/>
      <c r="E2" s="441"/>
      <c r="F2" s="441"/>
      <c r="G2" s="441"/>
      <c r="H2" s="441"/>
      <c r="I2" s="441"/>
      <c r="J2" s="448"/>
      <c r="K2" s="442"/>
      <c r="L2" s="442"/>
    </row>
    <row r="3" spans="1:12" s="443" customFormat="1" ht="29" customHeight="1" x14ac:dyDescent="0.35">
      <c r="A3" s="1262" t="s">
        <v>330</v>
      </c>
      <c r="B3" s="1263"/>
      <c r="C3" s="1198"/>
      <c r="D3" s="1198"/>
      <c r="E3" s="441"/>
      <c r="F3" s="441"/>
      <c r="G3" s="441"/>
      <c r="H3" s="441"/>
      <c r="I3" s="441"/>
      <c r="J3" s="448"/>
      <c r="K3" s="442"/>
      <c r="L3" s="442"/>
    </row>
    <row r="4" spans="1:12" s="443" customFormat="1" ht="29" customHeight="1" x14ac:dyDescent="0.35">
      <c r="A4" s="1262" t="s">
        <v>331</v>
      </c>
      <c r="B4" s="1263"/>
      <c r="C4" s="1198"/>
      <c r="D4" s="1198"/>
      <c r="E4" s="441"/>
      <c r="F4" s="441"/>
      <c r="G4" s="441"/>
      <c r="H4" s="441"/>
      <c r="I4" s="441"/>
      <c r="J4" s="448"/>
      <c r="K4" s="442"/>
      <c r="L4" s="442"/>
    </row>
    <row r="5" spans="1:12" s="443" customFormat="1" ht="29" customHeight="1" x14ac:dyDescent="0.35">
      <c r="A5" s="1262" t="s">
        <v>332</v>
      </c>
      <c r="B5" s="1263"/>
      <c r="C5" s="1198"/>
      <c r="D5" s="1198"/>
      <c r="E5" s="441"/>
      <c r="F5" s="441"/>
      <c r="G5" s="441"/>
      <c r="H5" s="441"/>
      <c r="I5" s="441"/>
      <c r="J5" s="448"/>
      <c r="K5" s="442"/>
      <c r="L5" s="442"/>
    </row>
    <row r="6" spans="1:12" s="443" customFormat="1" ht="29" customHeight="1" thickBot="1" x14ac:dyDescent="0.4">
      <c r="A6" s="1262" t="s">
        <v>333</v>
      </c>
      <c r="B6" s="1263"/>
      <c r="C6" s="1198"/>
      <c r="D6" s="1198"/>
      <c r="E6" s="441"/>
      <c r="F6" s="441"/>
      <c r="G6" s="441"/>
      <c r="H6" s="441"/>
      <c r="I6" s="441"/>
      <c r="J6" s="448"/>
      <c r="K6" s="442"/>
      <c r="L6" s="442"/>
    </row>
    <row r="7" spans="1:12" s="635" customFormat="1" ht="31.5" customHeight="1" x14ac:dyDescent="0.35">
      <c r="A7" s="634" t="s">
        <v>1577</v>
      </c>
      <c r="B7" s="1312" t="s">
        <v>1578</v>
      </c>
      <c r="C7" s="1313"/>
      <c r="D7" s="1313"/>
      <c r="E7" s="1314" t="s">
        <v>723</v>
      </c>
      <c r="F7" s="1316" t="s">
        <v>427</v>
      </c>
      <c r="G7" s="1316" t="s">
        <v>428</v>
      </c>
      <c r="H7" s="1316" t="s">
        <v>429</v>
      </c>
      <c r="I7" s="1316" t="s">
        <v>430</v>
      </c>
      <c r="J7" s="1296" t="s">
        <v>431</v>
      </c>
      <c r="K7" s="1320" t="s">
        <v>432</v>
      </c>
      <c r="L7" s="1322" t="s">
        <v>726</v>
      </c>
    </row>
    <row r="8" spans="1:12" s="635" customFormat="1" ht="81.75" customHeight="1" x14ac:dyDescent="0.35">
      <c r="A8" s="505"/>
      <c r="B8" s="1318" t="s">
        <v>1579</v>
      </c>
      <c r="C8" s="1319"/>
      <c r="D8" s="1319"/>
      <c r="E8" s="1315"/>
      <c r="F8" s="1317"/>
      <c r="G8" s="1317"/>
      <c r="H8" s="1317"/>
      <c r="I8" s="1317"/>
      <c r="J8" s="1274"/>
      <c r="K8" s="1321"/>
      <c r="L8" s="1278"/>
    </row>
    <row r="9" spans="1:12" s="641" customFormat="1" ht="38.5" customHeight="1" x14ac:dyDescent="0.35">
      <c r="A9" s="511" t="s">
        <v>728</v>
      </c>
      <c r="B9" s="601" t="s">
        <v>729</v>
      </c>
      <c r="C9" s="513" t="s">
        <v>340</v>
      </c>
      <c r="D9" s="514" t="s">
        <v>341</v>
      </c>
      <c r="E9" s="1092"/>
      <c r="F9" s="637"/>
      <c r="G9" s="637"/>
      <c r="H9" s="637"/>
      <c r="I9" s="638"/>
      <c r="J9" s="637"/>
      <c r="K9" s="637"/>
      <c r="L9" s="639"/>
    </row>
    <row r="10" spans="1:12" s="645" customFormat="1" ht="44.5" customHeight="1" x14ac:dyDescent="0.35">
      <c r="A10" s="511"/>
      <c r="B10" s="601"/>
      <c r="C10" s="642"/>
      <c r="D10" s="514"/>
      <c r="E10" s="1109"/>
      <c r="F10" s="640"/>
      <c r="G10" s="640"/>
      <c r="H10" s="640"/>
      <c r="I10" s="643"/>
      <c r="J10" s="640"/>
      <c r="K10" s="640"/>
      <c r="L10" s="644"/>
    </row>
    <row r="11" spans="1:12" s="645" customFormat="1" x14ac:dyDescent="0.35">
      <c r="A11" s="511"/>
      <c r="B11" s="601"/>
      <c r="C11" s="642"/>
      <c r="D11" s="514"/>
      <c r="E11" s="1109"/>
      <c r="F11" s="640"/>
      <c r="G11" s="640"/>
      <c r="H11" s="640"/>
      <c r="I11" s="643"/>
      <c r="J11" s="646"/>
      <c r="K11" s="640"/>
      <c r="L11" s="644"/>
    </row>
    <row r="12" spans="1:12" s="645" customFormat="1" ht="78" customHeight="1" x14ac:dyDescent="0.35">
      <c r="A12" s="1284" t="s">
        <v>1580</v>
      </c>
      <c r="B12" s="1323"/>
      <c r="C12" s="617" t="s">
        <v>1581</v>
      </c>
      <c r="D12" s="647"/>
      <c r="E12" s="1102"/>
      <c r="F12" s="648"/>
      <c r="G12" s="648"/>
      <c r="H12" s="648"/>
      <c r="I12" s="649"/>
      <c r="J12" s="646"/>
      <c r="K12" s="650"/>
      <c r="L12" s="644"/>
    </row>
    <row r="13" spans="1:12" s="645" customFormat="1" x14ac:dyDescent="0.35">
      <c r="A13" s="511">
        <v>4.0999999999999996</v>
      </c>
      <c r="B13" s="535"/>
      <c r="C13" s="651" t="s">
        <v>1582</v>
      </c>
      <c r="D13" s="534"/>
      <c r="E13" s="1095"/>
      <c r="F13" s="567"/>
      <c r="G13" s="567"/>
      <c r="H13" s="567"/>
      <c r="I13" s="537"/>
      <c r="J13" s="652"/>
      <c r="K13" s="567"/>
      <c r="L13" s="653"/>
    </row>
    <row r="14" spans="1:12" s="645" customFormat="1" x14ac:dyDescent="0.35">
      <c r="A14" s="655" t="s">
        <v>171</v>
      </c>
      <c r="B14" s="656">
        <v>3141</v>
      </c>
      <c r="C14" s="657" t="s">
        <v>1583</v>
      </c>
      <c r="D14" s="658" t="s">
        <v>122</v>
      </c>
      <c r="E14" s="1094"/>
      <c r="F14" s="1141"/>
      <c r="G14" s="1141"/>
      <c r="H14" s="1142"/>
      <c r="I14" s="1166"/>
      <c r="J14" s="660"/>
      <c r="K14" s="661">
        <f>I14*J14</f>
        <v>0</v>
      </c>
      <c r="L14" s="662">
        <f>K14+H14</f>
        <v>0</v>
      </c>
    </row>
    <row r="15" spans="1:12" s="645" customFormat="1" x14ac:dyDescent="0.35">
      <c r="A15" s="655" t="s">
        <v>172</v>
      </c>
      <c r="B15" s="656">
        <v>3141</v>
      </c>
      <c r="C15" s="657" t="s">
        <v>1584</v>
      </c>
      <c r="D15" s="658" t="s">
        <v>122</v>
      </c>
      <c r="E15" s="1094"/>
      <c r="F15" s="1141"/>
      <c r="G15" s="1141"/>
      <c r="H15" s="1142"/>
      <c r="I15" s="1166"/>
      <c r="J15" s="660"/>
      <c r="K15" s="661">
        <f t="shared" ref="K15:K22" si="0">I15*J15</f>
        <v>0</v>
      </c>
      <c r="L15" s="662">
        <f t="shared" ref="L15:L22" si="1">K15+H15</f>
        <v>0</v>
      </c>
    </row>
    <row r="16" spans="1:12" s="645" customFormat="1" x14ac:dyDescent="0.35">
      <c r="A16" s="655" t="s">
        <v>1585</v>
      </c>
      <c r="B16" s="656">
        <v>3141</v>
      </c>
      <c r="C16" s="657" t="s">
        <v>1586</v>
      </c>
      <c r="D16" s="658" t="s">
        <v>122</v>
      </c>
      <c r="E16" s="1094"/>
      <c r="F16" s="1141"/>
      <c r="G16" s="1141"/>
      <c r="H16" s="1142"/>
      <c r="I16" s="1166"/>
      <c r="J16" s="660"/>
      <c r="K16" s="661">
        <f t="shared" si="0"/>
        <v>0</v>
      </c>
      <c r="L16" s="662">
        <f t="shared" si="1"/>
        <v>0</v>
      </c>
    </row>
    <row r="17" spans="1:12" s="645" customFormat="1" x14ac:dyDescent="0.35">
      <c r="A17" s="655" t="s">
        <v>1587</v>
      </c>
      <c r="B17" s="656">
        <v>3141</v>
      </c>
      <c r="C17" s="657" t="s">
        <v>1588</v>
      </c>
      <c r="D17" s="658" t="s">
        <v>122</v>
      </c>
      <c r="E17" s="1094"/>
      <c r="F17" s="1141"/>
      <c r="G17" s="1141"/>
      <c r="H17" s="1142"/>
      <c r="I17" s="1166"/>
      <c r="J17" s="660"/>
      <c r="K17" s="661">
        <f t="shared" si="0"/>
        <v>0</v>
      </c>
      <c r="L17" s="662">
        <f t="shared" si="1"/>
        <v>0</v>
      </c>
    </row>
    <row r="18" spans="1:12" s="645" customFormat="1" x14ac:dyDescent="0.35">
      <c r="A18" s="655" t="s">
        <v>1589</v>
      </c>
      <c r="B18" s="656">
        <v>3141</v>
      </c>
      <c r="C18" s="657" t="s">
        <v>1590</v>
      </c>
      <c r="D18" s="658" t="s">
        <v>122</v>
      </c>
      <c r="E18" s="1094"/>
      <c r="F18" s="1141"/>
      <c r="G18" s="1141"/>
      <c r="H18" s="1142"/>
      <c r="I18" s="1166"/>
      <c r="J18" s="660"/>
      <c r="K18" s="661">
        <f t="shared" si="0"/>
        <v>0</v>
      </c>
      <c r="L18" s="662">
        <f t="shared" si="1"/>
        <v>0</v>
      </c>
    </row>
    <row r="19" spans="1:12" s="645" customFormat="1" x14ac:dyDescent="0.35">
      <c r="A19" s="655" t="s">
        <v>1591</v>
      </c>
      <c r="B19" s="656">
        <v>3141</v>
      </c>
      <c r="C19" s="657" t="s">
        <v>1592</v>
      </c>
      <c r="D19" s="658" t="s">
        <v>122</v>
      </c>
      <c r="E19" s="1094"/>
      <c r="F19" s="1141"/>
      <c r="G19" s="1141"/>
      <c r="H19" s="1142"/>
      <c r="I19" s="1166"/>
      <c r="J19" s="660"/>
      <c r="K19" s="661">
        <f t="shared" si="0"/>
        <v>0</v>
      </c>
      <c r="L19" s="662">
        <f t="shared" si="1"/>
        <v>0</v>
      </c>
    </row>
    <row r="20" spans="1:12" s="645" customFormat="1" x14ac:dyDescent="0.35">
      <c r="A20" s="655" t="s">
        <v>1593</v>
      </c>
      <c r="B20" s="656">
        <v>3141</v>
      </c>
      <c r="C20" s="657" t="s">
        <v>1594</v>
      </c>
      <c r="D20" s="658" t="s">
        <v>122</v>
      </c>
      <c r="E20" s="1094"/>
      <c r="F20" s="1141"/>
      <c r="G20" s="1141"/>
      <c r="H20" s="1142"/>
      <c r="I20" s="1166"/>
      <c r="J20" s="660"/>
      <c r="K20" s="661">
        <f t="shared" si="0"/>
        <v>0</v>
      </c>
      <c r="L20" s="662">
        <f t="shared" si="1"/>
        <v>0</v>
      </c>
    </row>
    <row r="21" spans="1:12" s="645" customFormat="1" x14ac:dyDescent="0.35">
      <c r="A21" s="655" t="s">
        <v>1595</v>
      </c>
      <c r="B21" s="656">
        <v>3141</v>
      </c>
      <c r="C21" s="657" t="s">
        <v>1596</v>
      </c>
      <c r="D21" s="658" t="s">
        <v>122</v>
      </c>
      <c r="E21" s="1094"/>
      <c r="F21" s="1141"/>
      <c r="G21" s="1141"/>
      <c r="H21" s="1142"/>
      <c r="I21" s="1166"/>
      <c r="J21" s="660"/>
      <c r="K21" s="661">
        <f t="shared" si="0"/>
        <v>0</v>
      </c>
      <c r="L21" s="662">
        <f t="shared" si="1"/>
        <v>0</v>
      </c>
    </row>
    <row r="22" spans="1:12" s="645" customFormat="1" x14ac:dyDescent="0.35">
      <c r="A22" s="655" t="s">
        <v>1597</v>
      </c>
      <c r="B22" s="656">
        <v>3141</v>
      </c>
      <c r="C22" s="657" t="s">
        <v>1598</v>
      </c>
      <c r="D22" s="658" t="s">
        <v>122</v>
      </c>
      <c r="E22" s="1094"/>
      <c r="F22" s="1141"/>
      <c r="G22" s="1141"/>
      <c r="H22" s="1142"/>
      <c r="I22" s="1166"/>
      <c r="J22" s="660"/>
      <c r="K22" s="661">
        <f t="shared" si="0"/>
        <v>0</v>
      </c>
      <c r="L22" s="662">
        <f t="shared" si="1"/>
        <v>0</v>
      </c>
    </row>
    <row r="23" spans="1:12" s="645" customFormat="1" ht="137.15" customHeight="1" x14ac:dyDescent="0.35">
      <c r="A23" s="1284" t="s">
        <v>1599</v>
      </c>
      <c r="B23" s="1324"/>
      <c r="C23" s="617" t="s">
        <v>1600</v>
      </c>
      <c r="D23" s="647"/>
      <c r="E23" s="1110"/>
      <c r="F23" s="1143"/>
      <c r="G23" s="1143"/>
      <c r="H23" s="1144"/>
      <c r="I23" s="1166"/>
      <c r="J23" s="652"/>
      <c r="K23" s="636"/>
      <c r="L23" s="664"/>
    </row>
    <row r="24" spans="1:12" s="645" customFormat="1" x14ac:dyDescent="0.35">
      <c r="A24" s="511">
        <v>4.2</v>
      </c>
      <c r="B24" s="535"/>
      <c r="C24" s="651" t="s">
        <v>1601</v>
      </c>
      <c r="D24" s="534"/>
      <c r="E24" s="1095"/>
      <c r="F24" s="1136"/>
      <c r="G24" s="1136"/>
      <c r="H24" s="1145"/>
      <c r="I24" s="1166"/>
      <c r="J24" s="652"/>
      <c r="K24" s="567"/>
      <c r="L24" s="653"/>
    </row>
    <row r="25" spans="1:12" s="645" customFormat="1" x14ac:dyDescent="0.35">
      <c r="A25" s="655" t="s">
        <v>173</v>
      </c>
      <c r="B25" s="614" t="s">
        <v>555</v>
      </c>
      <c r="C25" s="610" t="s">
        <v>1602</v>
      </c>
      <c r="D25" s="538" t="s">
        <v>736</v>
      </c>
      <c r="E25" s="1095"/>
      <c r="F25" s="1136"/>
      <c r="G25" s="1136"/>
      <c r="H25" s="1145"/>
      <c r="I25" s="1166"/>
      <c r="J25" s="660"/>
      <c r="K25" s="666">
        <f t="shared" ref="K25:K36" si="2">I25*J25</f>
        <v>0</v>
      </c>
      <c r="L25" s="667">
        <f t="shared" ref="L25:L36" si="3">K25+H25</f>
        <v>0</v>
      </c>
    </row>
    <row r="26" spans="1:12" s="645" customFormat="1" x14ac:dyDescent="0.35">
      <c r="A26" s="655" t="s">
        <v>174</v>
      </c>
      <c r="B26" s="614" t="s">
        <v>556</v>
      </c>
      <c r="C26" s="610" t="s">
        <v>1603</v>
      </c>
      <c r="D26" s="538" t="s">
        <v>736</v>
      </c>
      <c r="E26" s="1095"/>
      <c r="F26" s="1136"/>
      <c r="G26" s="1136"/>
      <c r="H26" s="1145"/>
      <c r="I26" s="1166"/>
      <c r="J26" s="660"/>
      <c r="K26" s="666">
        <f t="shared" si="2"/>
        <v>0</v>
      </c>
      <c r="L26" s="667">
        <f t="shared" si="3"/>
        <v>0</v>
      </c>
    </row>
    <row r="27" spans="1:12" s="645" customFormat="1" x14ac:dyDescent="0.35">
      <c r="A27" s="655" t="s">
        <v>1604</v>
      </c>
      <c r="B27" s="614" t="s">
        <v>557</v>
      </c>
      <c r="C27" s="610" t="s">
        <v>558</v>
      </c>
      <c r="D27" s="538" t="s">
        <v>736</v>
      </c>
      <c r="E27" s="1095"/>
      <c r="F27" s="1136"/>
      <c r="G27" s="1136"/>
      <c r="H27" s="1145"/>
      <c r="I27" s="1166"/>
      <c r="J27" s="660"/>
      <c r="K27" s="666">
        <f t="shared" si="2"/>
        <v>0</v>
      </c>
      <c r="L27" s="667">
        <f t="shared" si="3"/>
        <v>0</v>
      </c>
    </row>
    <row r="28" spans="1:12" s="645" customFormat="1" x14ac:dyDescent="0.35">
      <c r="A28" s="655" t="s">
        <v>1605</v>
      </c>
      <c r="B28" s="614" t="s">
        <v>559</v>
      </c>
      <c r="C28" s="610" t="s">
        <v>560</v>
      </c>
      <c r="D28" s="538" t="s">
        <v>736</v>
      </c>
      <c r="E28" s="1095"/>
      <c r="F28" s="1136"/>
      <c r="G28" s="1136"/>
      <c r="H28" s="1145"/>
      <c r="I28" s="1166"/>
      <c r="J28" s="660"/>
      <c r="K28" s="666">
        <f t="shared" si="2"/>
        <v>0</v>
      </c>
      <c r="L28" s="667">
        <f t="shared" si="3"/>
        <v>0</v>
      </c>
    </row>
    <row r="29" spans="1:12" s="645" customFormat="1" x14ac:dyDescent="0.35">
      <c r="A29" s="655" t="s">
        <v>1606</v>
      </c>
      <c r="B29" s="614" t="s">
        <v>561</v>
      </c>
      <c r="C29" s="610" t="s">
        <v>562</v>
      </c>
      <c r="D29" s="538" t="s">
        <v>736</v>
      </c>
      <c r="E29" s="1095"/>
      <c r="F29" s="1136"/>
      <c r="G29" s="1136"/>
      <c r="H29" s="1145"/>
      <c r="I29" s="1166"/>
      <c r="J29" s="660"/>
      <c r="K29" s="666">
        <f t="shared" si="2"/>
        <v>0</v>
      </c>
      <c r="L29" s="667">
        <f t="shared" si="3"/>
        <v>0</v>
      </c>
    </row>
    <row r="30" spans="1:12" s="645" customFormat="1" x14ac:dyDescent="0.35">
      <c r="A30" s="655" t="s">
        <v>1607</v>
      </c>
      <c r="B30" s="614" t="s">
        <v>563</v>
      </c>
      <c r="C30" s="610" t="s">
        <v>564</v>
      </c>
      <c r="D30" s="538" t="s">
        <v>736</v>
      </c>
      <c r="E30" s="1095"/>
      <c r="F30" s="1136"/>
      <c r="G30" s="1136"/>
      <c r="H30" s="1145"/>
      <c r="I30" s="1166"/>
      <c r="J30" s="660"/>
      <c r="K30" s="666">
        <f t="shared" si="2"/>
        <v>0</v>
      </c>
      <c r="L30" s="667">
        <f t="shared" si="3"/>
        <v>0</v>
      </c>
    </row>
    <row r="31" spans="1:12" s="645" customFormat="1" x14ac:dyDescent="0.35">
      <c r="A31" s="655" t="s">
        <v>1608</v>
      </c>
      <c r="B31" s="614" t="s">
        <v>565</v>
      </c>
      <c r="C31" s="610" t="s">
        <v>566</v>
      </c>
      <c r="D31" s="538" t="s">
        <v>736</v>
      </c>
      <c r="E31" s="1095"/>
      <c r="F31" s="1136"/>
      <c r="G31" s="1136"/>
      <c r="H31" s="1145"/>
      <c r="I31" s="1166"/>
      <c r="J31" s="660"/>
      <c r="K31" s="666">
        <f t="shared" si="2"/>
        <v>0</v>
      </c>
      <c r="L31" s="667">
        <f t="shared" si="3"/>
        <v>0</v>
      </c>
    </row>
    <row r="32" spans="1:12" s="645" customFormat="1" x14ac:dyDescent="0.35">
      <c r="A32" s="655" t="s">
        <v>1609</v>
      </c>
      <c r="B32" s="614" t="s">
        <v>567</v>
      </c>
      <c r="C32" s="610" t="s">
        <v>568</v>
      </c>
      <c r="D32" s="538" t="s">
        <v>736</v>
      </c>
      <c r="E32" s="1095"/>
      <c r="F32" s="1136"/>
      <c r="G32" s="1136"/>
      <c r="H32" s="1145"/>
      <c r="I32" s="1166"/>
      <c r="J32" s="660"/>
      <c r="K32" s="666">
        <f t="shared" si="2"/>
        <v>0</v>
      </c>
      <c r="L32" s="667">
        <f t="shared" si="3"/>
        <v>0</v>
      </c>
    </row>
    <row r="33" spans="1:12" s="645" customFormat="1" x14ac:dyDescent="0.35">
      <c r="A33" s="655" t="s">
        <v>1610</v>
      </c>
      <c r="B33" s="614" t="s">
        <v>569</v>
      </c>
      <c r="C33" s="610" t="s">
        <v>570</v>
      </c>
      <c r="D33" s="538" t="s">
        <v>736</v>
      </c>
      <c r="E33" s="1095"/>
      <c r="F33" s="1136"/>
      <c r="G33" s="1136"/>
      <c r="H33" s="1145"/>
      <c r="I33" s="1166"/>
      <c r="J33" s="660"/>
      <c r="K33" s="666">
        <f t="shared" si="2"/>
        <v>0</v>
      </c>
      <c r="L33" s="667">
        <f t="shared" si="3"/>
        <v>0</v>
      </c>
    </row>
    <row r="34" spans="1:12" s="645" customFormat="1" x14ac:dyDescent="0.35">
      <c r="A34" s="655" t="s">
        <v>1611</v>
      </c>
      <c r="B34" s="614" t="s">
        <v>571</v>
      </c>
      <c r="C34" s="610" t="s">
        <v>572</v>
      </c>
      <c r="D34" s="538" t="s">
        <v>736</v>
      </c>
      <c r="E34" s="1095"/>
      <c r="F34" s="1136"/>
      <c r="G34" s="1136"/>
      <c r="H34" s="1145"/>
      <c r="I34" s="1166"/>
      <c r="J34" s="660"/>
      <c r="K34" s="666">
        <f t="shared" si="2"/>
        <v>0</v>
      </c>
      <c r="L34" s="667">
        <f t="shared" si="3"/>
        <v>0</v>
      </c>
    </row>
    <row r="35" spans="1:12" s="645" customFormat="1" x14ac:dyDescent="0.35">
      <c r="A35" s="655" t="s">
        <v>1612</v>
      </c>
      <c r="B35" s="614" t="s">
        <v>573</v>
      </c>
      <c r="C35" s="610" t="s">
        <v>574</v>
      </c>
      <c r="D35" s="538" t="s">
        <v>736</v>
      </c>
      <c r="E35" s="1095"/>
      <c r="F35" s="1136"/>
      <c r="G35" s="1136"/>
      <c r="H35" s="1145"/>
      <c r="I35" s="1166"/>
      <c r="J35" s="660"/>
      <c r="K35" s="666">
        <f t="shared" si="2"/>
        <v>0</v>
      </c>
      <c r="L35" s="667">
        <f t="shared" si="3"/>
        <v>0</v>
      </c>
    </row>
    <row r="36" spans="1:12" s="645" customFormat="1" x14ac:dyDescent="0.35">
      <c r="A36" s="655" t="s">
        <v>1613</v>
      </c>
      <c r="B36" s="614" t="s">
        <v>575</v>
      </c>
      <c r="C36" s="610" t="s">
        <v>576</v>
      </c>
      <c r="D36" s="538" t="s">
        <v>736</v>
      </c>
      <c r="E36" s="1095"/>
      <c r="F36" s="1136"/>
      <c r="G36" s="1136"/>
      <c r="H36" s="1145"/>
      <c r="I36" s="1166"/>
      <c r="J36" s="660"/>
      <c r="K36" s="666">
        <f t="shared" si="2"/>
        <v>0</v>
      </c>
      <c r="L36" s="667">
        <f t="shared" si="3"/>
        <v>0</v>
      </c>
    </row>
    <row r="37" spans="1:12" s="645" customFormat="1" x14ac:dyDescent="0.35">
      <c r="A37" s="511" t="s">
        <v>1614</v>
      </c>
      <c r="B37" s="535"/>
      <c r="C37" s="651" t="s">
        <v>1615</v>
      </c>
      <c r="D37" s="668"/>
      <c r="E37" s="1111"/>
      <c r="F37" s="1135"/>
      <c r="G37" s="1135"/>
      <c r="H37" s="1146"/>
      <c r="I37" s="1166"/>
      <c r="J37" s="652"/>
      <c r="K37" s="669"/>
      <c r="L37" s="670"/>
    </row>
    <row r="38" spans="1:12" s="645" customFormat="1" x14ac:dyDescent="0.35">
      <c r="A38" s="541" t="s">
        <v>1616</v>
      </c>
      <c r="B38" s="614" t="s">
        <v>577</v>
      </c>
      <c r="C38" s="610" t="s">
        <v>578</v>
      </c>
      <c r="D38" s="538" t="s">
        <v>736</v>
      </c>
      <c r="E38" s="1095"/>
      <c r="F38" s="1136"/>
      <c r="G38" s="1136"/>
      <c r="H38" s="1145"/>
      <c r="I38" s="1166"/>
      <c r="J38" s="660"/>
      <c r="K38" s="666">
        <f t="shared" ref="K38:K49" si="4">I38*J38</f>
        <v>0</v>
      </c>
      <c r="L38" s="667">
        <f t="shared" ref="L38:L49" si="5">K38+H38</f>
        <v>0</v>
      </c>
    </row>
    <row r="39" spans="1:12" s="645" customFormat="1" x14ac:dyDescent="0.35">
      <c r="A39" s="541" t="s">
        <v>1617</v>
      </c>
      <c r="B39" s="614" t="s">
        <v>579</v>
      </c>
      <c r="C39" s="610" t="s">
        <v>580</v>
      </c>
      <c r="D39" s="538" t="s">
        <v>736</v>
      </c>
      <c r="E39" s="1095"/>
      <c r="F39" s="1136"/>
      <c r="G39" s="1136"/>
      <c r="H39" s="1145"/>
      <c r="I39" s="1166"/>
      <c r="J39" s="660"/>
      <c r="K39" s="666">
        <f t="shared" si="4"/>
        <v>0</v>
      </c>
      <c r="L39" s="667">
        <f t="shared" si="5"/>
        <v>0</v>
      </c>
    </row>
    <row r="40" spans="1:12" s="645" customFormat="1" x14ac:dyDescent="0.35">
      <c r="A40" s="541" t="s">
        <v>1618</v>
      </c>
      <c r="B40" s="614" t="s">
        <v>581</v>
      </c>
      <c r="C40" s="610" t="s">
        <v>582</v>
      </c>
      <c r="D40" s="538" t="s">
        <v>736</v>
      </c>
      <c r="E40" s="1095"/>
      <c r="F40" s="1136"/>
      <c r="G40" s="1136"/>
      <c r="H40" s="1145"/>
      <c r="I40" s="1166"/>
      <c r="J40" s="660"/>
      <c r="K40" s="666">
        <f t="shared" si="4"/>
        <v>0</v>
      </c>
      <c r="L40" s="667">
        <f t="shared" si="5"/>
        <v>0</v>
      </c>
    </row>
    <row r="41" spans="1:12" s="645" customFormat="1" x14ac:dyDescent="0.35">
      <c r="A41" s="541" t="s">
        <v>1619</v>
      </c>
      <c r="B41" s="614" t="s">
        <v>583</v>
      </c>
      <c r="C41" s="610" t="s">
        <v>584</v>
      </c>
      <c r="D41" s="538" t="s">
        <v>736</v>
      </c>
      <c r="E41" s="1095"/>
      <c r="F41" s="1136"/>
      <c r="G41" s="1136"/>
      <c r="H41" s="1145"/>
      <c r="I41" s="1166"/>
      <c r="J41" s="660"/>
      <c r="K41" s="666">
        <f t="shared" si="4"/>
        <v>0</v>
      </c>
      <c r="L41" s="667">
        <f t="shared" si="5"/>
        <v>0</v>
      </c>
    </row>
    <row r="42" spans="1:12" s="645" customFormat="1" x14ac:dyDescent="0.35">
      <c r="A42" s="541" t="s">
        <v>1620</v>
      </c>
      <c r="B42" s="614" t="s">
        <v>585</v>
      </c>
      <c r="C42" s="610" t="s">
        <v>586</v>
      </c>
      <c r="D42" s="538" t="s">
        <v>736</v>
      </c>
      <c r="E42" s="1095"/>
      <c r="F42" s="1136"/>
      <c r="G42" s="1136"/>
      <c r="H42" s="1145"/>
      <c r="I42" s="1166"/>
      <c r="J42" s="660"/>
      <c r="K42" s="666">
        <f t="shared" si="4"/>
        <v>0</v>
      </c>
      <c r="L42" s="667">
        <f t="shared" si="5"/>
        <v>0</v>
      </c>
    </row>
    <row r="43" spans="1:12" s="645" customFormat="1" x14ac:dyDescent="0.35">
      <c r="A43" s="541" t="s">
        <v>1621</v>
      </c>
      <c r="B43" s="614" t="s">
        <v>587</v>
      </c>
      <c r="C43" s="610" t="s">
        <v>588</v>
      </c>
      <c r="D43" s="538" t="s">
        <v>736</v>
      </c>
      <c r="E43" s="1095"/>
      <c r="F43" s="1136"/>
      <c r="G43" s="1136"/>
      <c r="H43" s="1145"/>
      <c r="I43" s="1166"/>
      <c r="J43" s="660"/>
      <c r="K43" s="666">
        <f t="shared" si="4"/>
        <v>0</v>
      </c>
      <c r="L43" s="667">
        <f t="shared" si="5"/>
        <v>0</v>
      </c>
    </row>
    <row r="44" spans="1:12" s="645" customFormat="1" x14ac:dyDescent="0.35">
      <c r="A44" s="541" t="s">
        <v>1622</v>
      </c>
      <c r="B44" s="614" t="s">
        <v>589</v>
      </c>
      <c r="C44" s="610" t="s">
        <v>590</v>
      </c>
      <c r="D44" s="538" t="s">
        <v>736</v>
      </c>
      <c r="E44" s="1095"/>
      <c r="F44" s="1136"/>
      <c r="G44" s="1136"/>
      <c r="H44" s="1145"/>
      <c r="I44" s="1166"/>
      <c r="J44" s="660"/>
      <c r="K44" s="666">
        <f t="shared" si="4"/>
        <v>0</v>
      </c>
      <c r="L44" s="667">
        <f t="shared" si="5"/>
        <v>0</v>
      </c>
    </row>
    <row r="45" spans="1:12" s="645" customFormat="1" x14ac:dyDescent="0.35">
      <c r="A45" s="541" t="s">
        <v>1623</v>
      </c>
      <c r="B45" s="614" t="s">
        <v>591</v>
      </c>
      <c r="C45" s="610" t="s">
        <v>592</v>
      </c>
      <c r="D45" s="538" t="s">
        <v>736</v>
      </c>
      <c r="E45" s="1095"/>
      <c r="F45" s="1136"/>
      <c r="G45" s="1136"/>
      <c r="H45" s="1145"/>
      <c r="I45" s="1166"/>
      <c r="J45" s="660"/>
      <c r="K45" s="666">
        <f t="shared" si="4"/>
        <v>0</v>
      </c>
      <c r="L45" s="667">
        <f t="shared" si="5"/>
        <v>0</v>
      </c>
    </row>
    <row r="46" spans="1:12" s="645" customFormat="1" x14ac:dyDescent="0.35">
      <c r="A46" s="541" t="s">
        <v>1624</v>
      </c>
      <c r="B46" s="614" t="s">
        <v>593</v>
      </c>
      <c r="C46" s="610" t="s">
        <v>594</v>
      </c>
      <c r="D46" s="538" t="s">
        <v>736</v>
      </c>
      <c r="E46" s="1095"/>
      <c r="F46" s="1136"/>
      <c r="G46" s="1136"/>
      <c r="H46" s="1145"/>
      <c r="I46" s="1166"/>
      <c r="J46" s="660"/>
      <c r="K46" s="666">
        <f t="shared" si="4"/>
        <v>0</v>
      </c>
      <c r="L46" s="667">
        <f t="shared" si="5"/>
        <v>0</v>
      </c>
    </row>
    <row r="47" spans="1:12" s="645" customFormat="1" x14ac:dyDescent="0.35">
      <c r="A47" s="541" t="s">
        <v>1625</v>
      </c>
      <c r="B47" s="614" t="s">
        <v>595</v>
      </c>
      <c r="C47" s="610" t="s">
        <v>596</v>
      </c>
      <c r="D47" s="538" t="s">
        <v>736</v>
      </c>
      <c r="E47" s="1095"/>
      <c r="F47" s="1136"/>
      <c r="G47" s="1136"/>
      <c r="H47" s="1145"/>
      <c r="I47" s="1166"/>
      <c r="J47" s="660"/>
      <c r="K47" s="666">
        <f t="shared" si="4"/>
        <v>0</v>
      </c>
      <c r="L47" s="667">
        <f t="shared" si="5"/>
        <v>0</v>
      </c>
    </row>
    <row r="48" spans="1:12" s="645" customFormat="1" x14ac:dyDescent="0.35">
      <c r="A48" s="541" t="s">
        <v>1626</v>
      </c>
      <c r="B48" s="614" t="s">
        <v>597</v>
      </c>
      <c r="C48" s="610" t="s">
        <v>598</v>
      </c>
      <c r="D48" s="538" t="s">
        <v>736</v>
      </c>
      <c r="E48" s="1095"/>
      <c r="F48" s="1136"/>
      <c r="G48" s="1136"/>
      <c r="H48" s="1145"/>
      <c r="I48" s="1166"/>
      <c r="J48" s="660"/>
      <c r="K48" s="666">
        <f t="shared" si="4"/>
        <v>0</v>
      </c>
      <c r="L48" s="667">
        <f t="shared" si="5"/>
        <v>0</v>
      </c>
    </row>
    <row r="49" spans="1:12" s="645" customFormat="1" x14ac:dyDescent="0.35">
      <c r="A49" s="541" t="s">
        <v>1627</v>
      </c>
      <c r="B49" s="614" t="s">
        <v>599</v>
      </c>
      <c r="C49" s="610" t="s">
        <v>600</v>
      </c>
      <c r="D49" s="538" t="s">
        <v>736</v>
      </c>
      <c r="E49" s="1095"/>
      <c r="F49" s="1136"/>
      <c r="G49" s="1136"/>
      <c r="H49" s="1145"/>
      <c r="I49" s="1166"/>
      <c r="J49" s="660"/>
      <c r="K49" s="666">
        <f t="shared" si="4"/>
        <v>0</v>
      </c>
      <c r="L49" s="667">
        <f t="shared" si="5"/>
        <v>0</v>
      </c>
    </row>
    <row r="50" spans="1:12" s="645" customFormat="1" x14ac:dyDescent="0.35">
      <c r="A50" s="511" t="s">
        <v>1628</v>
      </c>
      <c r="B50" s="535"/>
      <c r="C50" s="651" t="s">
        <v>1629</v>
      </c>
      <c r="D50" s="534"/>
      <c r="E50" s="1095"/>
      <c r="F50" s="1136"/>
      <c r="G50" s="1136"/>
      <c r="H50" s="1145"/>
      <c r="I50" s="1166"/>
      <c r="J50" s="652"/>
      <c r="K50" s="567"/>
      <c r="L50" s="653"/>
    </row>
    <row r="51" spans="1:12" s="645" customFormat="1" x14ac:dyDescent="0.35">
      <c r="A51" s="541" t="s">
        <v>1630</v>
      </c>
      <c r="B51" s="614" t="s">
        <v>601</v>
      </c>
      <c r="C51" s="610" t="s">
        <v>602</v>
      </c>
      <c r="D51" s="538" t="s">
        <v>736</v>
      </c>
      <c r="E51" s="1095"/>
      <c r="F51" s="1136"/>
      <c r="G51" s="1136"/>
      <c r="H51" s="1145"/>
      <c r="I51" s="1166"/>
      <c r="J51" s="660"/>
      <c r="K51" s="666">
        <f t="shared" ref="K51:K62" si="6">I51*J51</f>
        <v>0</v>
      </c>
      <c r="L51" s="667">
        <f t="shared" ref="L51:L62" si="7">K51+H51</f>
        <v>0</v>
      </c>
    </row>
    <row r="52" spans="1:12" s="645" customFormat="1" x14ac:dyDescent="0.35">
      <c r="A52" s="541" t="s">
        <v>1631</v>
      </c>
      <c r="B52" s="614" t="s">
        <v>603</v>
      </c>
      <c r="C52" s="610" t="s">
        <v>604</v>
      </c>
      <c r="D52" s="538" t="s">
        <v>736</v>
      </c>
      <c r="E52" s="1095"/>
      <c r="F52" s="1136"/>
      <c r="G52" s="1136"/>
      <c r="H52" s="1145"/>
      <c r="I52" s="1166"/>
      <c r="J52" s="660"/>
      <c r="K52" s="666">
        <f t="shared" si="6"/>
        <v>0</v>
      </c>
      <c r="L52" s="667">
        <f t="shared" si="7"/>
        <v>0</v>
      </c>
    </row>
    <row r="53" spans="1:12" s="645" customFormat="1" x14ac:dyDescent="0.35">
      <c r="A53" s="541" t="s">
        <v>1632</v>
      </c>
      <c r="B53" s="614" t="s">
        <v>605</v>
      </c>
      <c r="C53" s="610" t="s">
        <v>606</v>
      </c>
      <c r="D53" s="538" t="s">
        <v>736</v>
      </c>
      <c r="E53" s="1095"/>
      <c r="F53" s="1136"/>
      <c r="G53" s="1136"/>
      <c r="H53" s="1145"/>
      <c r="I53" s="1166"/>
      <c r="J53" s="660"/>
      <c r="K53" s="666">
        <f t="shared" si="6"/>
        <v>0</v>
      </c>
      <c r="L53" s="667">
        <f t="shared" si="7"/>
        <v>0</v>
      </c>
    </row>
    <row r="54" spans="1:12" s="645" customFormat="1" x14ac:dyDescent="0.35">
      <c r="A54" s="541" t="s">
        <v>1633</v>
      </c>
      <c r="B54" s="614" t="s">
        <v>607</v>
      </c>
      <c r="C54" s="610" t="s">
        <v>608</v>
      </c>
      <c r="D54" s="538" t="s">
        <v>736</v>
      </c>
      <c r="E54" s="1095"/>
      <c r="F54" s="1136"/>
      <c r="G54" s="1136"/>
      <c r="H54" s="1145"/>
      <c r="I54" s="1166"/>
      <c r="J54" s="660"/>
      <c r="K54" s="666">
        <f t="shared" si="6"/>
        <v>0</v>
      </c>
      <c r="L54" s="667">
        <f t="shared" si="7"/>
        <v>0</v>
      </c>
    </row>
    <row r="55" spans="1:12" s="645" customFormat="1" x14ac:dyDescent="0.35">
      <c r="A55" s="541" t="s">
        <v>1634</v>
      </c>
      <c r="B55" s="614" t="s">
        <v>609</v>
      </c>
      <c r="C55" s="610" t="s">
        <v>610</v>
      </c>
      <c r="D55" s="538" t="s">
        <v>736</v>
      </c>
      <c r="E55" s="1095"/>
      <c r="F55" s="1136"/>
      <c r="G55" s="1136"/>
      <c r="H55" s="1145"/>
      <c r="I55" s="1166"/>
      <c r="J55" s="660"/>
      <c r="K55" s="666">
        <f t="shared" si="6"/>
        <v>0</v>
      </c>
      <c r="L55" s="667">
        <f t="shared" si="7"/>
        <v>0</v>
      </c>
    </row>
    <row r="56" spans="1:12" s="645" customFormat="1" x14ac:dyDescent="0.35">
      <c r="A56" s="541" t="s">
        <v>1635</v>
      </c>
      <c r="B56" s="614" t="s">
        <v>611</v>
      </c>
      <c r="C56" s="610" t="s">
        <v>612</v>
      </c>
      <c r="D56" s="538" t="s">
        <v>736</v>
      </c>
      <c r="E56" s="1095"/>
      <c r="F56" s="1136"/>
      <c r="G56" s="1136"/>
      <c r="H56" s="1145"/>
      <c r="I56" s="1166"/>
      <c r="J56" s="660"/>
      <c r="K56" s="666">
        <f t="shared" si="6"/>
        <v>0</v>
      </c>
      <c r="L56" s="667">
        <f t="shared" si="7"/>
        <v>0</v>
      </c>
    </row>
    <row r="57" spans="1:12" s="645" customFormat="1" x14ac:dyDescent="0.35">
      <c r="A57" s="541" t="s">
        <v>1636</v>
      </c>
      <c r="B57" s="614" t="s">
        <v>613</v>
      </c>
      <c r="C57" s="610" t="s">
        <v>614</v>
      </c>
      <c r="D57" s="538" t="s">
        <v>736</v>
      </c>
      <c r="E57" s="1095"/>
      <c r="F57" s="1136"/>
      <c r="G57" s="1136"/>
      <c r="H57" s="1145"/>
      <c r="I57" s="1166"/>
      <c r="J57" s="660"/>
      <c r="K57" s="666">
        <f t="shared" si="6"/>
        <v>0</v>
      </c>
      <c r="L57" s="667">
        <f t="shared" si="7"/>
        <v>0</v>
      </c>
    </row>
    <row r="58" spans="1:12" s="645" customFormat="1" x14ac:dyDescent="0.35">
      <c r="A58" s="541" t="s">
        <v>1637</v>
      </c>
      <c r="B58" s="614" t="s">
        <v>615</v>
      </c>
      <c r="C58" s="610" t="s">
        <v>616</v>
      </c>
      <c r="D58" s="538" t="s">
        <v>736</v>
      </c>
      <c r="E58" s="1095"/>
      <c r="F58" s="1136"/>
      <c r="G58" s="1136"/>
      <c r="H58" s="1145"/>
      <c r="I58" s="1166"/>
      <c r="J58" s="660"/>
      <c r="K58" s="666">
        <f t="shared" si="6"/>
        <v>0</v>
      </c>
      <c r="L58" s="667">
        <f t="shared" si="7"/>
        <v>0</v>
      </c>
    </row>
    <row r="59" spans="1:12" s="645" customFormat="1" x14ac:dyDescent="0.35">
      <c r="A59" s="541" t="s">
        <v>1638</v>
      </c>
      <c r="B59" s="614" t="s">
        <v>617</v>
      </c>
      <c r="C59" s="610" t="s">
        <v>618</v>
      </c>
      <c r="D59" s="538" t="s">
        <v>736</v>
      </c>
      <c r="E59" s="1095"/>
      <c r="F59" s="1136"/>
      <c r="G59" s="1136"/>
      <c r="H59" s="1145"/>
      <c r="I59" s="1166"/>
      <c r="J59" s="660"/>
      <c r="K59" s="666">
        <f t="shared" si="6"/>
        <v>0</v>
      </c>
      <c r="L59" s="667">
        <f t="shared" si="7"/>
        <v>0</v>
      </c>
    </row>
    <row r="60" spans="1:12" s="645" customFormat="1" x14ac:dyDescent="0.35">
      <c r="A60" s="541" t="s">
        <v>1639</v>
      </c>
      <c r="B60" s="614" t="s">
        <v>619</v>
      </c>
      <c r="C60" s="610" t="s">
        <v>620</v>
      </c>
      <c r="D60" s="538" t="s">
        <v>736</v>
      </c>
      <c r="E60" s="1095"/>
      <c r="F60" s="1136"/>
      <c r="G60" s="1136"/>
      <c r="H60" s="1145"/>
      <c r="I60" s="1166"/>
      <c r="J60" s="660"/>
      <c r="K60" s="666">
        <f t="shared" si="6"/>
        <v>0</v>
      </c>
      <c r="L60" s="667">
        <f t="shared" si="7"/>
        <v>0</v>
      </c>
    </row>
    <row r="61" spans="1:12" s="645" customFormat="1" x14ac:dyDescent="0.35">
      <c r="A61" s="541" t="s">
        <v>1640</v>
      </c>
      <c r="B61" s="614" t="s">
        <v>621</v>
      </c>
      <c r="C61" s="610" t="s">
        <v>622</v>
      </c>
      <c r="D61" s="538" t="s">
        <v>736</v>
      </c>
      <c r="E61" s="1095"/>
      <c r="F61" s="1136"/>
      <c r="G61" s="1136"/>
      <c r="H61" s="1145"/>
      <c r="I61" s="1166"/>
      <c r="J61" s="660"/>
      <c r="K61" s="666">
        <f t="shared" si="6"/>
        <v>0</v>
      </c>
      <c r="L61" s="667">
        <f t="shared" si="7"/>
        <v>0</v>
      </c>
    </row>
    <row r="62" spans="1:12" s="645" customFormat="1" x14ac:dyDescent="0.35">
      <c r="A62" s="541" t="s">
        <v>1641</v>
      </c>
      <c r="B62" s="614" t="s">
        <v>623</v>
      </c>
      <c r="C62" s="610" t="s">
        <v>624</v>
      </c>
      <c r="D62" s="538" t="s">
        <v>736</v>
      </c>
      <c r="E62" s="1095"/>
      <c r="F62" s="1136"/>
      <c r="G62" s="1136"/>
      <c r="H62" s="1145"/>
      <c r="I62" s="1166"/>
      <c r="J62" s="660"/>
      <c r="K62" s="666">
        <f t="shared" si="6"/>
        <v>0</v>
      </c>
      <c r="L62" s="667">
        <f t="shared" si="7"/>
        <v>0</v>
      </c>
    </row>
    <row r="63" spans="1:12" s="645" customFormat="1" ht="138" customHeight="1" x14ac:dyDescent="0.35">
      <c r="A63" s="1284" t="s">
        <v>1599</v>
      </c>
      <c r="B63" s="1324"/>
      <c r="C63" s="617" t="s">
        <v>1642</v>
      </c>
      <c r="D63" s="647"/>
      <c r="E63" s="1110"/>
      <c r="F63" s="1143"/>
      <c r="G63" s="1143"/>
      <c r="H63" s="1144"/>
      <c r="I63" s="1166"/>
      <c r="J63" s="652"/>
      <c r="K63" s="636"/>
      <c r="L63" s="664"/>
    </row>
    <row r="64" spans="1:12" s="645" customFormat="1" x14ac:dyDescent="0.35">
      <c r="A64" s="511" t="s">
        <v>1643</v>
      </c>
      <c r="B64" s="535"/>
      <c r="C64" s="651" t="s">
        <v>539</v>
      </c>
      <c r="D64" s="534"/>
      <c r="E64" s="1095"/>
      <c r="F64" s="1136"/>
      <c r="G64" s="1136"/>
      <c r="H64" s="1145"/>
      <c r="I64" s="1166"/>
      <c r="J64" s="652"/>
      <c r="K64" s="567"/>
      <c r="L64" s="653"/>
    </row>
    <row r="65" spans="1:12" s="645" customFormat="1" ht="31" x14ac:dyDescent="0.35">
      <c r="A65" s="655" t="s">
        <v>1644</v>
      </c>
      <c r="B65" s="539">
        <v>1153</v>
      </c>
      <c r="C65" s="610" t="s">
        <v>540</v>
      </c>
      <c r="D65" s="538" t="s">
        <v>736</v>
      </c>
      <c r="E65" s="1095"/>
      <c r="F65" s="1136"/>
      <c r="G65" s="1136"/>
      <c r="H65" s="1145"/>
      <c r="I65" s="1166"/>
      <c r="J65" s="660"/>
      <c r="K65" s="666">
        <f t="shared" ref="K65:K72" si="8">I65*J65</f>
        <v>0</v>
      </c>
      <c r="L65" s="667">
        <f t="shared" ref="L65:L72" si="9">K65+H65</f>
        <v>0</v>
      </c>
    </row>
    <row r="66" spans="1:12" s="645" customFormat="1" x14ac:dyDescent="0.35">
      <c r="A66" s="655" t="s">
        <v>1645</v>
      </c>
      <c r="B66" s="539">
        <v>1154</v>
      </c>
      <c r="C66" s="610" t="s">
        <v>541</v>
      </c>
      <c r="D66" s="538" t="s">
        <v>736</v>
      </c>
      <c r="E66" s="1095"/>
      <c r="F66" s="1136"/>
      <c r="G66" s="1136"/>
      <c r="H66" s="1145"/>
      <c r="I66" s="1166"/>
      <c r="J66" s="660"/>
      <c r="K66" s="666">
        <f t="shared" si="8"/>
        <v>0</v>
      </c>
      <c r="L66" s="667">
        <f t="shared" si="9"/>
        <v>0</v>
      </c>
    </row>
    <row r="67" spans="1:12" s="645" customFormat="1" x14ac:dyDescent="0.35">
      <c r="A67" s="655" t="s">
        <v>1646</v>
      </c>
      <c r="B67" s="539">
        <v>1155</v>
      </c>
      <c r="C67" s="610" t="s">
        <v>541</v>
      </c>
      <c r="D67" s="538" t="s">
        <v>736</v>
      </c>
      <c r="E67" s="1095"/>
      <c r="F67" s="1136"/>
      <c r="G67" s="1136"/>
      <c r="H67" s="1145"/>
      <c r="I67" s="1166"/>
      <c r="J67" s="660"/>
      <c r="K67" s="666">
        <f t="shared" si="8"/>
        <v>0</v>
      </c>
      <c r="L67" s="667">
        <f t="shared" si="9"/>
        <v>0</v>
      </c>
    </row>
    <row r="68" spans="1:12" s="645" customFormat="1" x14ac:dyDescent="0.35">
      <c r="A68" s="655" t="s">
        <v>1647</v>
      </c>
      <c r="B68" s="539">
        <v>1156</v>
      </c>
      <c r="C68" s="610" t="s">
        <v>1648</v>
      </c>
      <c r="D68" s="538" t="s">
        <v>736</v>
      </c>
      <c r="E68" s="1095"/>
      <c r="F68" s="1136"/>
      <c r="G68" s="1136"/>
      <c r="H68" s="1145"/>
      <c r="I68" s="1166"/>
      <c r="J68" s="660"/>
      <c r="K68" s="666">
        <f t="shared" si="8"/>
        <v>0</v>
      </c>
      <c r="L68" s="667">
        <f t="shared" si="9"/>
        <v>0</v>
      </c>
    </row>
    <row r="69" spans="1:12" s="645" customFormat="1" x14ac:dyDescent="0.35">
      <c r="A69" s="655" t="s">
        <v>1649</v>
      </c>
      <c r="B69" s="539">
        <v>1157</v>
      </c>
      <c r="C69" s="610" t="s">
        <v>542</v>
      </c>
      <c r="D69" s="538" t="s">
        <v>736</v>
      </c>
      <c r="E69" s="1095"/>
      <c r="F69" s="1136"/>
      <c r="G69" s="1136"/>
      <c r="H69" s="1145"/>
      <c r="I69" s="1166"/>
      <c r="J69" s="660"/>
      <c r="K69" s="666">
        <f t="shared" si="8"/>
        <v>0</v>
      </c>
      <c r="L69" s="667">
        <f t="shared" si="9"/>
        <v>0</v>
      </c>
    </row>
    <row r="70" spans="1:12" s="645" customFormat="1" ht="31" x14ac:dyDescent="0.35">
      <c r="A70" s="655" t="s">
        <v>1650</v>
      </c>
      <c r="B70" s="539">
        <v>1158</v>
      </c>
      <c r="C70" s="610" t="s">
        <v>543</v>
      </c>
      <c r="D70" s="538" t="s">
        <v>736</v>
      </c>
      <c r="E70" s="1095"/>
      <c r="F70" s="1136"/>
      <c r="G70" s="1136"/>
      <c r="H70" s="1145"/>
      <c r="I70" s="1166"/>
      <c r="J70" s="660"/>
      <c r="K70" s="666">
        <f t="shared" si="8"/>
        <v>0</v>
      </c>
      <c r="L70" s="667">
        <f t="shared" si="9"/>
        <v>0</v>
      </c>
    </row>
    <row r="71" spans="1:12" s="645" customFormat="1" x14ac:dyDescent="0.35">
      <c r="A71" s="655" t="s">
        <v>1651</v>
      </c>
      <c r="B71" s="539">
        <v>1159</v>
      </c>
      <c r="C71" s="610" t="s">
        <v>544</v>
      </c>
      <c r="D71" s="538" t="s">
        <v>736</v>
      </c>
      <c r="E71" s="1095"/>
      <c r="F71" s="1136"/>
      <c r="G71" s="1136"/>
      <c r="H71" s="1145"/>
      <c r="I71" s="1166"/>
      <c r="J71" s="660"/>
      <c r="K71" s="666">
        <f t="shared" si="8"/>
        <v>0</v>
      </c>
      <c r="L71" s="667">
        <f t="shared" si="9"/>
        <v>0</v>
      </c>
    </row>
    <row r="72" spans="1:12" s="645" customFormat="1" ht="31" x14ac:dyDescent="0.35">
      <c r="A72" s="655" t="s">
        <v>1652</v>
      </c>
      <c r="B72" s="539">
        <v>1160</v>
      </c>
      <c r="C72" s="610" t="s">
        <v>545</v>
      </c>
      <c r="D72" s="538" t="s">
        <v>736</v>
      </c>
      <c r="E72" s="1095"/>
      <c r="F72" s="1136"/>
      <c r="G72" s="1136"/>
      <c r="H72" s="1145"/>
      <c r="I72" s="1166"/>
      <c r="J72" s="660"/>
      <c r="K72" s="666">
        <f t="shared" si="8"/>
        <v>0</v>
      </c>
      <c r="L72" s="667">
        <f t="shared" si="9"/>
        <v>0</v>
      </c>
    </row>
    <row r="73" spans="1:12" s="645" customFormat="1" x14ac:dyDescent="0.35">
      <c r="A73" s="511" t="s">
        <v>1653</v>
      </c>
      <c r="B73" s="535"/>
      <c r="C73" s="651" t="s">
        <v>546</v>
      </c>
      <c r="D73" s="668"/>
      <c r="E73" s="1111"/>
      <c r="F73" s="1135"/>
      <c r="G73" s="1135"/>
      <c r="H73" s="1146"/>
      <c r="I73" s="1166"/>
      <c r="J73" s="652"/>
      <c r="K73" s="669"/>
      <c r="L73" s="670"/>
    </row>
    <row r="74" spans="1:12" s="645" customFormat="1" ht="31" x14ac:dyDescent="0.35">
      <c r="A74" s="541" t="s">
        <v>1654</v>
      </c>
      <c r="B74" s="539">
        <v>1145</v>
      </c>
      <c r="C74" s="610" t="s">
        <v>547</v>
      </c>
      <c r="D74" s="538" t="s">
        <v>736</v>
      </c>
      <c r="E74" s="1095"/>
      <c r="F74" s="1136"/>
      <c r="G74" s="1136"/>
      <c r="H74" s="1145"/>
      <c r="I74" s="1166"/>
      <c r="J74" s="660"/>
      <c r="K74" s="666">
        <f t="shared" ref="K74:K81" si="10">I74*J74</f>
        <v>0</v>
      </c>
      <c r="L74" s="667">
        <f t="shared" ref="L74:L81" si="11">K74+H74</f>
        <v>0</v>
      </c>
    </row>
    <row r="75" spans="1:12" s="645" customFormat="1" x14ac:dyDescent="0.35">
      <c r="A75" s="541" t="s">
        <v>1655</v>
      </c>
      <c r="B75" s="539">
        <v>1146</v>
      </c>
      <c r="C75" s="610" t="s">
        <v>548</v>
      </c>
      <c r="D75" s="538" t="s">
        <v>736</v>
      </c>
      <c r="E75" s="1095"/>
      <c r="F75" s="1136"/>
      <c r="G75" s="1136"/>
      <c r="H75" s="1145"/>
      <c r="I75" s="1166"/>
      <c r="J75" s="660"/>
      <c r="K75" s="666">
        <f t="shared" si="10"/>
        <v>0</v>
      </c>
      <c r="L75" s="667">
        <f t="shared" si="11"/>
        <v>0</v>
      </c>
    </row>
    <row r="76" spans="1:12" s="645" customFormat="1" ht="31" x14ac:dyDescent="0.35">
      <c r="A76" s="541" t="s">
        <v>1656</v>
      </c>
      <c r="B76" s="539">
        <v>1147</v>
      </c>
      <c r="C76" s="610" t="s">
        <v>549</v>
      </c>
      <c r="D76" s="538" t="s">
        <v>736</v>
      </c>
      <c r="E76" s="1095"/>
      <c r="F76" s="1136"/>
      <c r="G76" s="1136"/>
      <c r="H76" s="1145"/>
      <c r="I76" s="1166"/>
      <c r="J76" s="660"/>
      <c r="K76" s="666">
        <f t="shared" si="10"/>
        <v>0</v>
      </c>
      <c r="L76" s="667">
        <f t="shared" si="11"/>
        <v>0</v>
      </c>
    </row>
    <row r="77" spans="1:12" s="645" customFormat="1" ht="31" x14ac:dyDescent="0.35">
      <c r="A77" s="541" t="s">
        <v>1657</v>
      </c>
      <c r="B77" s="539">
        <v>1148</v>
      </c>
      <c r="C77" s="610" t="s">
        <v>550</v>
      </c>
      <c r="D77" s="538" t="s">
        <v>736</v>
      </c>
      <c r="E77" s="1095"/>
      <c r="F77" s="1136"/>
      <c r="G77" s="1136"/>
      <c r="H77" s="1145"/>
      <c r="I77" s="1166"/>
      <c r="J77" s="660"/>
      <c r="K77" s="666">
        <f t="shared" si="10"/>
        <v>0</v>
      </c>
      <c r="L77" s="667">
        <f t="shared" si="11"/>
        <v>0</v>
      </c>
    </row>
    <row r="78" spans="1:12" s="645" customFormat="1" x14ac:dyDescent="0.35">
      <c r="A78" s="541" t="s">
        <v>1658</v>
      </c>
      <c r="B78" s="539">
        <v>1149</v>
      </c>
      <c r="C78" s="610" t="s">
        <v>551</v>
      </c>
      <c r="D78" s="538" t="s">
        <v>736</v>
      </c>
      <c r="E78" s="1095"/>
      <c r="F78" s="1136"/>
      <c r="G78" s="1136"/>
      <c r="H78" s="1145"/>
      <c r="I78" s="1166"/>
      <c r="J78" s="660"/>
      <c r="K78" s="666">
        <f t="shared" si="10"/>
        <v>0</v>
      </c>
      <c r="L78" s="667">
        <f t="shared" si="11"/>
        <v>0</v>
      </c>
    </row>
    <row r="79" spans="1:12" s="645" customFormat="1" ht="31" x14ac:dyDescent="0.35">
      <c r="A79" s="541" t="s">
        <v>1659</v>
      </c>
      <c r="B79" s="539">
        <v>1150</v>
      </c>
      <c r="C79" s="610" t="s">
        <v>552</v>
      </c>
      <c r="D79" s="538" t="s">
        <v>736</v>
      </c>
      <c r="E79" s="1095"/>
      <c r="F79" s="1136"/>
      <c r="G79" s="1136"/>
      <c r="H79" s="1145"/>
      <c r="I79" s="1166"/>
      <c r="J79" s="660"/>
      <c r="K79" s="666">
        <f t="shared" si="10"/>
        <v>0</v>
      </c>
      <c r="L79" s="667">
        <f t="shared" si="11"/>
        <v>0</v>
      </c>
    </row>
    <row r="80" spans="1:12" s="645" customFormat="1" x14ac:dyDescent="0.35">
      <c r="A80" s="541" t="s">
        <v>1660</v>
      </c>
      <c r="B80" s="539">
        <v>1151</v>
      </c>
      <c r="C80" s="610" t="s">
        <v>553</v>
      </c>
      <c r="D80" s="538" t="s">
        <v>736</v>
      </c>
      <c r="E80" s="1095"/>
      <c r="F80" s="1136"/>
      <c r="G80" s="1136"/>
      <c r="H80" s="1145"/>
      <c r="I80" s="1166"/>
      <c r="J80" s="660"/>
      <c r="K80" s="666">
        <f t="shared" si="10"/>
        <v>0</v>
      </c>
      <c r="L80" s="667">
        <f t="shared" si="11"/>
        <v>0</v>
      </c>
    </row>
    <row r="81" spans="1:12" s="645" customFormat="1" ht="31" x14ac:dyDescent="0.35">
      <c r="A81" s="541" t="s">
        <v>1661</v>
      </c>
      <c r="B81" s="539">
        <v>1152</v>
      </c>
      <c r="C81" s="610" t="s">
        <v>554</v>
      </c>
      <c r="D81" s="538" t="s">
        <v>736</v>
      </c>
      <c r="E81" s="1095"/>
      <c r="F81" s="1136"/>
      <c r="G81" s="1136"/>
      <c r="H81" s="1145"/>
      <c r="I81" s="1166"/>
      <c r="J81" s="660"/>
      <c r="K81" s="666">
        <f t="shared" si="10"/>
        <v>0</v>
      </c>
      <c r="L81" s="667">
        <f t="shared" si="11"/>
        <v>0</v>
      </c>
    </row>
    <row r="82" spans="1:12" s="645" customFormat="1" x14ac:dyDescent="0.35">
      <c r="A82" s="511" t="s">
        <v>1662</v>
      </c>
      <c r="B82" s="535"/>
      <c r="C82" s="651" t="s">
        <v>1663</v>
      </c>
      <c r="D82" s="534"/>
      <c r="E82" s="1095"/>
      <c r="F82" s="1136"/>
      <c r="G82" s="1136"/>
      <c r="H82" s="1145"/>
      <c r="I82" s="1166"/>
      <c r="J82" s="652"/>
      <c r="K82" s="567"/>
      <c r="L82" s="653"/>
    </row>
    <row r="83" spans="1:12" s="645" customFormat="1" ht="31" x14ac:dyDescent="0.35">
      <c r="A83" s="541" t="s">
        <v>1664</v>
      </c>
      <c r="B83" s="539">
        <v>1100</v>
      </c>
      <c r="C83" s="610" t="s">
        <v>1665</v>
      </c>
      <c r="D83" s="538" t="s">
        <v>736</v>
      </c>
      <c r="E83" s="1095"/>
      <c r="F83" s="1136"/>
      <c r="G83" s="1136"/>
      <c r="H83" s="1145"/>
      <c r="I83" s="1166"/>
      <c r="J83" s="660"/>
      <c r="K83" s="666">
        <f t="shared" ref="K83:K90" si="12">I83*J83</f>
        <v>0</v>
      </c>
      <c r="L83" s="667">
        <f t="shared" ref="L83:L90" si="13">K83+H83</f>
        <v>0</v>
      </c>
    </row>
    <row r="84" spans="1:12" s="645" customFormat="1" x14ac:dyDescent="0.35">
      <c r="A84" s="541" t="s">
        <v>1666</v>
      </c>
      <c r="B84" s="539">
        <v>1120</v>
      </c>
      <c r="C84" s="610" t="s">
        <v>1667</v>
      </c>
      <c r="D84" s="538" t="s">
        <v>736</v>
      </c>
      <c r="E84" s="1095"/>
      <c r="F84" s="1136"/>
      <c r="G84" s="1136"/>
      <c r="H84" s="1145"/>
      <c r="I84" s="1166"/>
      <c r="J84" s="660"/>
      <c r="K84" s="666">
        <f t="shared" si="12"/>
        <v>0</v>
      </c>
      <c r="L84" s="667">
        <f t="shared" si="13"/>
        <v>0</v>
      </c>
    </row>
    <row r="85" spans="1:12" s="645" customFormat="1" ht="31" x14ac:dyDescent="0.35">
      <c r="A85" s="541" t="s">
        <v>1668</v>
      </c>
      <c r="B85" s="539">
        <v>1121</v>
      </c>
      <c r="C85" s="610" t="s">
        <v>1669</v>
      </c>
      <c r="D85" s="538" t="s">
        <v>736</v>
      </c>
      <c r="E85" s="1095"/>
      <c r="F85" s="1136"/>
      <c r="G85" s="1136"/>
      <c r="H85" s="1145"/>
      <c r="I85" s="1166"/>
      <c r="J85" s="660"/>
      <c r="K85" s="666">
        <f t="shared" si="12"/>
        <v>0</v>
      </c>
      <c r="L85" s="667">
        <f t="shared" si="13"/>
        <v>0</v>
      </c>
    </row>
    <row r="86" spans="1:12" s="671" customFormat="1" ht="31" x14ac:dyDescent="0.35">
      <c r="A86" s="541" t="s">
        <v>1670</v>
      </c>
      <c r="B86" s="539">
        <v>1122</v>
      </c>
      <c r="C86" s="610" t="s">
        <v>1671</v>
      </c>
      <c r="D86" s="538" t="s">
        <v>736</v>
      </c>
      <c r="E86" s="1095"/>
      <c r="F86" s="1136"/>
      <c r="G86" s="1136"/>
      <c r="H86" s="1145"/>
      <c r="I86" s="1166"/>
      <c r="J86" s="660"/>
      <c r="K86" s="666">
        <f t="shared" si="12"/>
        <v>0</v>
      </c>
      <c r="L86" s="667">
        <f t="shared" si="13"/>
        <v>0</v>
      </c>
    </row>
    <row r="87" spans="1:12" s="671" customFormat="1" x14ac:dyDescent="0.35">
      <c r="A87" s="541" t="s">
        <v>1672</v>
      </c>
      <c r="B87" s="539">
        <v>1140</v>
      </c>
      <c r="C87" s="610" t="s">
        <v>1673</v>
      </c>
      <c r="D87" s="538" t="s">
        <v>736</v>
      </c>
      <c r="E87" s="1095"/>
      <c r="F87" s="1136"/>
      <c r="G87" s="1136"/>
      <c r="H87" s="1145"/>
      <c r="I87" s="1166"/>
      <c r="J87" s="660"/>
      <c r="K87" s="666">
        <f t="shared" si="12"/>
        <v>0</v>
      </c>
      <c r="L87" s="667">
        <f t="shared" si="13"/>
        <v>0</v>
      </c>
    </row>
    <row r="88" spans="1:12" s="671" customFormat="1" ht="31" x14ac:dyDescent="0.35">
      <c r="A88" s="541" t="s">
        <v>1674</v>
      </c>
      <c r="B88" s="539">
        <v>1141</v>
      </c>
      <c r="C88" s="610" t="s">
        <v>1675</v>
      </c>
      <c r="D88" s="538" t="s">
        <v>736</v>
      </c>
      <c r="E88" s="1095"/>
      <c r="F88" s="1136"/>
      <c r="G88" s="1136"/>
      <c r="H88" s="1145"/>
      <c r="I88" s="1166"/>
      <c r="J88" s="660"/>
      <c r="K88" s="666">
        <f t="shared" si="12"/>
        <v>0</v>
      </c>
      <c r="L88" s="667">
        <f t="shared" si="13"/>
        <v>0</v>
      </c>
    </row>
    <row r="89" spans="1:12" s="671" customFormat="1" x14ac:dyDescent="0.35">
      <c r="A89" s="541" t="s">
        <v>1676</v>
      </c>
      <c r="B89" s="539">
        <v>1142</v>
      </c>
      <c r="C89" s="610" t="s">
        <v>1677</v>
      </c>
      <c r="D89" s="538" t="s">
        <v>736</v>
      </c>
      <c r="E89" s="1095"/>
      <c r="F89" s="1136"/>
      <c r="G89" s="1136"/>
      <c r="H89" s="1145"/>
      <c r="I89" s="1166"/>
      <c r="J89" s="660"/>
      <c r="K89" s="666">
        <f t="shared" si="12"/>
        <v>0</v>
      </c>
      <c r="L89" s="667">
        <f t="shared" si="13"/>
        <v>0</v>
      </c>
    </row>
    <row r="90" spans="1:12" s="671" customFormat="1" ht="31" x14ac:dyDescent="0.35">
      <c r="A90" s="541" t="s">
        <v>1678</v>
      </c>
      <c r="B90" s="539">
        <v>1143</v>
      </c>
      <c r="C90" s="610" t="s">
        <v>1679</v>
      </c>
      <c r="D90" s="538" t="s">
        <v>736</v>
      </c>
      <c r="E90" s="1095"/>
      <c r="F90" s="1136"/>
      <c r="G90" s="1136"/>
      <c r="H90" s="1145"/>
      <c r="I90" s="1166"/>
      <c r="J90" s="660"/>
      <c r="K90" s="666">
        <f t="shared" si="12"/>
        <v>0</v>
      </c>
      <c r="L90" s="667">
        <f t="shared" si="13"/>
        <v>0</v>
      </c>
    </row>
    <row r="91" spans="1:12" s="671" customFormat="1" ht="90.65" customHeight="1" x14ac:dyDescent="0.35">
      <c r="A91" s="1284" t="s">
        <v>1680</v>
      </c>
      <c r="B91" s="1324"/>
      <c r="C91" s="672" t="s">
        <v>1681</v>
      </c>
      <c r="D91" s="534"/>
      <c r="E91" s="1095"/>
      <c r="F91" s="1136"/>
      <c r="G91" s="1136"/>
      <c r="H91" s="1145"/>
      <c r="I91" s="1166"/>
      <c r="J91" s="652"/>
      <c r="K91" s="567"/>
      <c r="L91" s="653"/>
    </row>
    <row r="92" spans="1:12" s="645" customFormat="1" x14ac:dyDescent="0.35">
      <c r="A92" s="511" t="s">
        <v>1682</v>
      </c>
      <c r="B92" s="535"/>
      <c r="C92" s="651"/>
      <c r="D92" s="534"/>
      <c r="E92" s="1095"/>
      <c r="F92" s="1136"/>
      <c r="G92" s="1136"/>
      <c r="H92" s="1145"/>
      <c r="I92" s="1166"/>
      <c r="J92" s="652"/>
      <c r="K92" s="567"/>
      <c r="L92" s="653"/>
    </row>
    <row r="93" spans="1:12" s="671" customFormat="1" ht="31" x14ac:dyDescent="0.35">
      <c r="A93" s="541" t="s">
        <v>1683</v>
      </c>
      <c r="B93" s="673" t="s">
        <v>640</v>
      </c>
      <c r="C93" s="674" t="s">
        <v>641</v>
      </c>
      <c r="D93" s="538" t="s">
        <v>639</v>
      </c>
      <c r="E93" s="1095"/>
      <c r="F93" s="1136"/>
      <c r="G93" s="1136"/>
      <c r="H93" s="1145"/>
      <c r="I93" s="1166"/>
      <c r="J93" s="660"/>
      <c r="K93" s="666">
        <f t="shared" ref="K93:K122" si="14">I93*J93</f>
        <v>0</v>
      </c>
      <c r="L93" s="667">
        <f t="shared" ref="L93:L122" si="15">K93+H93</f>
        <v>0</v>
      </c>
    </row>
    <row r="94" spans="1:12" s="671" customFormat="1" ht="31" x14ac:dyDescent="0.35">
      <c r="A94" s="541" t="s">
        <v>1684</v>
      </c>
      <c r="B94" s="673" t="s">
        <v>640</v>
      </c>
      <c r="C94" s="674" t="s">
        <v>642</v>
      </c>
      <c r="D94" s="538" t="s">
        <v>639</v>
      </c>
      <c r="E94" s="1095"/>
      <c r="F94" s="1136"/>
      <c r="G94" s="1136"/>
      <c r="H94" s="1145"/>
      <c r="I94" s="1166"/>
      <c r="J94" s="660"/>
      <c r="K94" s="666">
        <f t="shared" si="14"/>
        <v>0</v>
      </c>
      <c r="L94" s="667">
        <f t="shared" si="15"/>
        <v>0</v>
      </c>
    </row>
    <row r="95" spans="1:12" s="671" customFormat="1" ht="31" x14ac:dyDescent="0.35">
      <c r="A95" s="541" t="s">
        <v>1685</v>
      </c>
      <c r="B95" s="673" t="s">
        <v>640</v>
      </c>
      <c r="C95" s="674" t="s">
        <v>1686</v>
      </c>
      <c r="D95" s="538" t="s">
        <v>639</v>
      </c>
      <c r="E95" s="1095"/>
      <c r="F95" s="1136"/>
      <c r="G95" s="1136"/>
      <c r="H95" s="1145"/>
      <c r="I95" s="1166"/>
      <c r="J95" s="660"/>
      <c r="K95" s="666">
        <f t="shared" si="14"/>
        <v>0</v>
      </c>
      <c r="L95" s="667">
        <f t="shared" si="15"/>
        <v>0</v>
      </c>
    </row>
    <row r="96" spans="1:12" s="671" customFormat="1" ht="31" x14ac:dyDescent="0.35">
      <c r="A96" s="541" t="s">
        <v>1687</v>
      </c>
      <c r="B96" s="673" t="s">
        <v>640</v>
      </c>
      <c r="C96" s="674" t="s">
        <v>1688</v>
      </c>
      <c r="D96" s="538" t="s">
        <v>639</v>
      </c>
      <c r="E96" s="1095"/>
      <c r="F96" s="1136"/>
      <c r="G96" s="1136"/>
      <c r="H96" s="1145"/>
      <c r="I96" s="1166"/>
      <c r="J96" s="660"/>
      <c r="K96" s="666">
        <f t="shared" si="14"/>
        <v>0</v>
      </c>
      <c r="L96" s="667">
        <f t="shared" si="15"/>
        <v>0</v>
      </c>
    </row>
    <row r="97" spans="1:12" s="671" customFormat="1" ht="31" x14ac:dyDescent="0.35">
      <c r="A97" s="541" t="s">
        <v>1689</v>
      </c>
      <c r="B97" s="673" t="s">
        <v>640</v>
      </c>
      <c r="C97" s="674" t="s">
        <v>1690</v>
      </c>
      <c r="D97" s="538" t="s">
        <v>639</v>
      </c>
      <c r="E97" s="1095"/>
      <c r="F97" s="1136"/>
      <c r="G97" s="1136"/>
      <c r="H97" s="1145"/>
      <c r="I97" s="1166"/>
      <c r="J97" s="660"/>
      <c r="K97" s="666">
        <f t="shared" si="14"/>
        <v>0</v>
      </c>
      <c r="L97" s="667">
        <f t="shared" si="15"/>
        <v>0</v>
      </c>
    </row>
    <row r="98" spans="1:12" s="671" customFormat="1" ht="31" x14ac:dyDescent="0.35">
      <c r="A98" s="541" t="s">
        <v>1691</v>
      </c>
      <c r="B98" s="673" t="s">
        <v>640</v>
      </c>
      <c r="C98" s="674" t="s">
        <v>643</v>
      </c>
      <c r="D98" s="538" t="s">
        <v>639</v>
      </c>
      <c r="E98" s="1095"/>
      <c r="F98" s="1136"/>
      <c r="G98" s="1136"/>
      <c r="H98" s="1145"/>
      <c r="I98" s="1166"/>
      <c r="J98" s="660"/>
      <c r="K98" s="666">
        <f t="shared" si="14"/>
        <v>0</v>
      </c>
      <c r="L98" s="667">
        <f t="shared" si="15"/>
        <v>0</v>
      </c>
    </row>
    <row r="99" spans="1:12" s="671" customFormat="1" ht="31" x14ac:dyDescent="0.35">
      <c r="A99" s="541" t="s">
        <v>1692</v>
      </c>
      <c r="B99" s="673" t="s">
        <v>640</v>
      </c>
      <c r="C99" s="674" t="s">
        <v>644</v>
      </c>
      <c r="D99" s="538" t="s">
        <v>639</v>
      </c>
      <c r="E99" s="1095"/>
      <c r="F99" s="1136"/>
      <c r="G99" s="1136"/>
      <c r="H99" s="1145"/>
      <c r="I99" s="1166"/>
      <c r="J99" s="660"/>
      <c r="K99" s="666">
        <f t="shared" si="14"/>
        <v>0</v>
      </c>
      <c r="L99" s="667">
        <f t="shared" si="15"/>
        <v>0</v>
      </c>
    </row>
    <row r="100" spans="1:12" s="671" customFormat="1" ht="31" x14ac:dyDescent="0.35">
      <c r="A100" s="541" t="s">
        <v>1693</v>
      </c>
      <c r="B100" s="673" t="s">
        <v>640</v>
      </c>
      <c r="C100" s="674" t="s">
        <v>645</v>
      </c>
      <c r="D100" s="538" t="s">
        <v>639</v>
      </c>
      <c r="E100" s="1095"/>
      <c r="F100" s="1136"/>
      <c r="G100" s="1136"/>
      <c r="H100" s="1145"/>
      <c r="I100" s="1166"/>
      <c r="J100" s="660"/>
      <c r="K100" s="666">
        <f t="shared" si="14"/>
        <v>0</v>
      </c>
      <c r="L100" s="667">
        <f t="shared" si="15"/>
        <v>0</v>
      </c>
    </row>
    <row r="101" spans="1:12" s="671" customFormat="1" ht="31" x14ac:dyDescent="0.35">
      <c r="A101" s="541" t="s">
        <v>1694</v>
      </c>
      <c r="B101" s="673" t="s">
        <v>640</v>
      </c>
      <c r="C101" s="674" t="s">
        <v>646</v>
      </c>
      <c r="D101" s="538" t="s">
        <v>639</v>
      </c>
      <c r="E101" s="1095"/>
      <c r="F101" s="1136"/>
      <c r="G101" s="1136"/>
      <c r="H101" s="1145"/>
      <c r="I101" s="1166"/>
      <c r="J101" s="660"/>
      <c r="K101" s="666">
        <f t="shared" si="14"/>
        <v>0</v>
      </c>
      <c r="L101" s="667">
        <f t="shared" si="15"/>
        <v>0</v>
      </c>
    </row>
    <row r="102" spans="1:12" s="671" customFormat="1" ht="31" x14ac:dyDescent="0.35">
      <c r="A102" s="541" t="s">
        <v>1695</v>
      </c>
      <c r="B102" s="673" t="s">
        <v>640</v>
      </c>
      <c r="C102" s="674" t="s">
        <v>647</v>
      </c>
      <c r="D102" s="538" t="s">
        <v>639</v>
      </c>
      <c r="E102" s="1095"/>
      <c r="F102" s="1136"/>
      <c r="G102" s="1136"/>
      <c r="H102" s="1145"/>
      <c r="I102" s="1166"/>
      <c r="J102" s="660"/>
      <c r="K102" s="666">
        <f t="shared" si="14"/>
        <v>0</v>
      </c>
      <c r="L102" s="667">
        <f t="shared" si="15"/>
        <v>0</v>
      </c>
    </row>
    <row r="103" spans="1:12" s="671" customFormat="1" ht="31" x14ac:dyDescent="0.35">
      <c r="A103" s="541" t="s">
        <v>1696</v>
      </c>
      <c r="B103" s="673" t="s">
        <v>640</v>
      </c>
      <c r="C103" s="674" t="s">
        <v>648</v>
      </c>
      <c r="D103" s="538" t="s">
        <v>639</v>
      </c>
      <c r="E103" s="1095"/>
      <c r="F103" s="1136"/>
      <c r="G103" s="1136"/>
      <c r="H103" s="1145"/>
      <c r="I103" s="1166"/>
      <c r="J103" s="660"/>
      <c r="K103" s="666">
        <f t="shared" si="14"/>
        <v>0</v>
      </c>
      <c r="L103" s="667">
        <f t="shared" si="15"/>
        <v>0</v>
      </c>
    </row>
    <row r="104" spans="1:12" s="671" customFormat="1" ht="31" x14ac:dyDescent="0.35">
      <c r="A104" s="541" t="s">
        <v>1697</v>
      </c>
      <c r="B104" s="673" t="s">
        <v>640</v>
      </c>
      <c r="C104" s="674" t="s">
        <v>649</v>
      </c>
      <c r="D104" s="538" t="s">
        <v>639</v>
      </c>
      <c r="E104" s="1095"/>
      <c r="F104" s="1136"/>
      <c r="G104" s="1136"/>
      <c r="H104" s="1145"/>
      <c r="I104" s="1166"/>
      <c r="J104" s="660"/>
      <c r="K104" s="666">
        <f t="shared" si="14"/>
        <v>0</v>
      </c>
      <c r="L104" s="667">
        <f t="shared" si="15"/>
        <v>0</v>
      </c>
    </row>
    <row r="105" spans="1:12" s="671" customFormat="1" ht="31" x14ac:dyDescent="0.35">
      <c r="A105" s="541" t="s">
        <v>1698</v>
      </c>
      <c r="B105" s="673" t="s">
        <v>640</v>
      </c>
      <c r="C105" s="674" t="s">
        <v>650</v>
      </c>
      <c r="D105" s="538" t="s">
        <v>639</v>
      </c>
      <c r="E105" s="1095"/>
      <c r="F105" s="1136"/>
      <c r="G105" s="1136"/>
      <c r="H105" s="1145"/>
      <c r="I105" s="1166"/>
      <c r="J105" s="660"/>
      <c r="K105" s="666">
        <f t="shared" si="14"/>
        <v>0</v>
      </c>
      <c r="L105" s="667">
        <f t="shared" si="15"/>
        <v>0</v>
      </c>
    </row>
    <row r="106" spans="1:12" s="671" customFormat="1" ht="31" x14ac:dyDescent="0.35">
      <c r="A106" s="541" t="s">
        <v>1699</v>
      </c>
      <c r="B106" s="673" t="s">
        <v>640</v>
      </c>
      <c r="C106" s="674" t="s">
        <v>651</v>
      </c>
      <c r="D106" s="538" t="s">
        <v>639</v>
      </c>
      <c r="E106" s="1095"/>
      <c r="F106" s="1136"/>
      <c r="G106" s="1136"/>
      <c r="H106" s="1145"/>
      <c r="I106" s="1166"/>
      <c r="J106" s="660"/>
      <c r="K106" s="666">
        <f t="shared" si="14"/>
        <v>0</v>
      </c>
      <c r="L106" s="667">
        <f t="shared" si="15"/>
        <v>0</v>
      </c>
    </row>
    <row r="107" spans="1:12" s="671" customFormat="1" ht="31" x14ac:dyDescent="0.35">
      <c r="A107" s="541" t="s">
        <v>1700</v>
      </c>
      <c r="B107" s="673" t="s">
        <v>640</v>
      </c>
      <c r="C107" s="674" t="s">
        <v>652</v>
      </c>
      <c r="D107" s="538" t="s">
        <v>639</v>
      </c>
      <c r="E107" s="1095"/>
      <c r="F107" s="1136"/>
      <c r="G107" s="1136"/>
      <c r="H107" s="1145"/>
      <c r="I107" s="1166"/>
      <c r="J107" s="660"/>
      <c r="K107" s="666">
        <f t="shared" si="14"/>
        <v>0</v>
      </c>
      <c r="L107" s="667">
        <f t="shared" si="15"/>
        <v>0</v>
      </c>
    </row>
    <row r="108" spans="1:12" s="675" customFormat="1" ht="31" x14ac:dyDescent="0.35">
      <c r="A108" s="541" t="s">
        <v>1701</v>
      </c>
      <c r="B108" s="673" t="s">
        <v>640</v>
      </c>
      <c r="C108" s="674" t="s">
        <v>1702</v>
      </c>
      <c r="D108" s="538" t="s">
        <v>639</v>
      </c>
      <c r="E108" s="1095"/>
      <c r="F108" s="1136"/>
      <c r="G108" s="1136"/>
      <c r="H108" s="1145"/>
      <c r="I108" s="1166"/>
      <c r="J108" s="660"/>
      <c r="K108" s="666">
        <f t="shared" si="14"/>
        <v>0</v>
      </c>
      <c r="L108" s="667">
        <f t="shared" si="15"/>
        <v>0</v>
      </c>
    </row>
    <row r="109" spans="1:12" s="645" customFormat="1" ht="31" x14ac:dyDescent="0.35">
      <c r="A109" s="541" t="s">
        <v>1703</v>
      </c>
      <c r="B109" s="673" t="s">
        <v>640</v>
      </c>
      <c r="C109" s="674" t="s">
        <v>1704</v>
      </c>
      <c r="D109" s="538" t="s">
        <v>639</v>
      </c>
      <c r="E109" s="1095"/>
      <c r="F109" s="1136"/>
      <c r="G109" s="1136"/>
      <c r="H109" s="1145"/>
      <c r="I109" s="1166"/>
      <c r="J109" s="660"/>
      <c r="K109" s="666">
        <f t="shared" si="14"/>
        <v>0</v>
      </c>
      <c r="L109" s="667">
        <f t="shared" si="15"/>
        <v>0</v>
      </c>
    </row>
    <row r="110" spans="1:12" s="671" customFormat="1" ht="31" x14ac:dyDescent="0.35">
      <c r="A110" s="541" t="s">
        <v>1705</v>
      </c>
      <c r="B110" s="673" t="s">
        <v>640</v>
      </c>
      <c r="C110" s="674" t="s">
        <v>1706</v>
      </c>
      <c r="D110" s="538" t="s">
        <v>639</v>
      </c>
      <c r="E110" s="1095"/>
      <c r="F110" s="1136"/>
      <c r="G110" s="1136"/>
      <c r="H110" s="1145"/>
      <c r="I110" s="1166"/>
      <c r="J110" s="660"/>
      <c r="K110" s="666">
        <f t="shared" si="14"/>
        <v>0</v>
      </c>
      <c r="L110" s="667">
        <f t="shared" si="15"/>
        <v>0</v>
      </c>
    </row>
    <row r="111" spans="1:12" ht="31" x14ac:dyDescent="0.35">
      <c r="A111" s="541" t="s">
        <v>1707</v>
      </c>
      <c r="B111" s="673" t="s">
        <v>640</v>
      </c>
      <c r="C111" s="674" t="s">
        <v>1708</v>
      </c>
      <c r="D111" s="538" t="s">
        <v>639</v>
      </c>
      <c r="E111" s="1095"/>
      <c r="F111" s="1136"/>
      <c r="G111" s="1136"/>
      <c r="H111" s="1145"/>
      <c r="I111" s="1166"/>
      <c r="J111" s="660"/>
      <c r="K111" s="666">
        <f t="shared" si="14"/>
        <v>0</v>
      </c>
      <c r="L111" s="667">
        <f t="shared" si="15"/>
        <v>0</v>
      </c>
    </row>
    <row r="112" spans="1:12" s="677" customFormat="1" ht="31" x14ac:dyDescent="0.35">
      <c r="A112" s="541" t="s">
        <v>1709</v>
      </c>
      <c r="B112" s="673" t="s">
        <v>640</v>
      </c>
      <c r="C112" s="674" t="s">
        <v>1710</v>
      </c>
      <c r="D112" s="538" t="s">
        <v>639</v>
      </c>
      <c r="E112" s="1095"/>
      <c r="F112" s="1136"/>
      <c r="G112" s="1136"/>
      <c r="H112" s="1145"/>
      <c r="I112" s="1166"/>
      <c r="J112" s="660"/>
      <c r="K112" s="666">
        <f t="shared" si="14"/>
        <v>0</v>
      </c>
      <c r="L112" s="667">
        <f t="shared" si="15"/>
        <v>0</v>
      </c>
    </row>
    <row r="113" spans="1:12" s="677" customFormat="1" ht="31" x14ac:dyDescent="0.35">
      <c r="A113" s="541" t="s">
        <v>1711</v>
      </c>
      <c r="B113" s="673" t="s">
        <v>640</v>
      </c>
      <c r="C113" s="674" t="s">
        <v>1712</v>
      </c>
      <c r="D113" s="538" t="s">
        <v>639</v>
      </c>
      <c r="E113" s="1095"/>
      <c r="F113" s="1136"/>
      <c r="G113" s="1136"/>
      <c r="H113" s="1145"/>
      <c r="I113" s="1166"/>
      <c r="J113" s="660"/>
      <c r="K113" s="666">
        <f t="shared" si="14"/>
        <v>0</v>
      </c>
      <c r="L113" s="667">
        <f t="shared" si="15"/>
        <v>0</v>
      </c>
    </row>
    <row r="114" spans="1:12" ht="31" x14ac:dyDescent="0.35">
      <c r="A114" s="541" t="s">
        <v>1713</v>
      </c>
      <c r="B114" s="673" t="s">
        <v>640</v>
      </c>
      <c r="C114" s="674" t="s">
        <v>1714</v>
      </c>
      <c r="D114" s="538" t="s">
        <v>639</v>
      </c>
      <c r="E114" s="1095"/>
      <c r="F114" s="1136"/>
      <c r="G114" s="1136"/>
      <c r="H114" s="1145"/>
      <c r="I114" s="1166"/>
      <c r="J114" s="660"/>
      <c r="K114" s="666">
        <f t="shared" si="14"/>
        <v>0</v>
      </c>
      <c r="L114" s="667">
        <f t="shared" si="15"/>
        <v>0</v>
      </c>
    </row>
    <row r="115" spans="1:12" s="645" customFormat="1" ht="31" x14ac:dyDescent="0.35">
      <c r="A115" s="541" t="s">
        <v>1715</v>
      </c>
      <c r="B115" s="673" t="s">
        <v>640</v>
      </c>
      <c r="C115" s="674" t="s">
        <v>1716</v>
      </c>
      <c r="D115" s="538" t="s">
        <v>639</v>
      </c>
      <c r="E115" s="1095"/>
      <c r="F115" s="1136"/>
      <c r="G115" s="1136"/>
      <c r="H115" s="1145"/>
      <c r="I115" s="1166"/>
      <c r="J115" s="660"/>
      <c r="K115" s="666">
        <f t="shared" si="14"/>
        <v>0</v>
      </c>
      <c r="L115" s="667">
        <f t="shared" si="15"/>
        <v>0</v>
      </c>
    </row>
    <row r="116" spans="1:12" s="678" customFormat="1" ht="31" x14ac:dyDescent="0.35">
      <c r="A116" s="541" t="s">
        <v>1717</v>
      </c>
      <c r="B116" s="673" t="s">
        <v>640</v>
      </c>
      <c r="C116" s="674" t="s">
        <v>1718</v>
      </c>
      <c r="D116" s="538" t="s">
        <v>639</v>
      </c>
      <c r="E116" s="1095"/>
      <c r="F116" s="1136"/>
      <c r="G116" s="1136"/>
      <c r="H116" s="1145"/>
      <c r="I116" s="1166"/>
      <c r="J116" s="660"/>
      <c r="K116" s="666">
        <f t="shared" si="14"/>
        <v>0</v>
      </c>
      <c r="L116" s="667">
        <f t="shared" si="15"/>
        <v>0</v>
      </c>
    </row>
    <row r="117" spans="1:12" s="678" customFormat="1" ht="31" x14ac:dyDescent="0.35">
      <c r="A117" s="541" t="s">
        <v>1719</v>
      </c>
      <c r="B117" s="673" t="s">
        <v>640</v>
      </c>
      <c r="C117" s="674" t="s">
        <v>1720</v>
      </c>
      <c r="D117" s="538" t="s">
        <v>639</v>
      </c>
      <c r="E117" s="1095"/>
      <c r="F117" s="1136"/>
      <c r="G117" s="1136"/>
      <c r="H117" s="1145"/>
      <c r="I117" s="1166"/>
      <c r="J117" s="660"/>
      <c r="K117" s="666">
        <f t="shared" si="14"/>
        <v>0</v>
      </c>
      <c r="L117" s="667">
        <f t="shared" si="15"/>
        <v>0</v>
      </c>
    </row>
    <row r="118" spans="1:12" s="359" customFormat="1" ht="31" x14ac:dyDescent="0.35">
      <c r="A118" s="541" t="s">
        <v>1721</v>
      </c>
      <c r="B118" s="673" t="s">
        <v>640</v>
      </c>
      <c r="C118" s="674" t="s">
        <v>1722</v>
      </c>
      <c r="D118" s="538" t="s">
        <v>639</v>
      </c>
      <c r="E118" s="1095"/>
      <c r="F118" s="1136"/>
      <c r="G118" s="1136"/>
      <c r="H118" s="1145"/>
      <c r="I118" s="1166"/>
      <c r="J118" s="660"/>
      <c r="K118" s="666">
        <f t="shared" si="14"/>
        <v>0</v>
      </c>
      <c r="L118" s="667">
        <f t="shared" si="15"/>
        <v>0</v>
      </c>
    </row>
    <row r="119" spans="1:12" s="645" customFormat="1" ht="31" x14ac:dyDescent="0.35">
      <c r="A119" s="541" t="s">
        <v>1723</v>
      </c>
      <c r="B119" s="673" t="s">
        <v>640</v>
      </c>
      <c r="C119" s="674" t="s">
        <v>1724</v>
      </c>
      <c r="D119" s="538" t="s">
        <v>639</v>
      </c>
      <c r="E119" s="1095"/>
      <c r="F119" s="1136"/>
      <c r="G119" s="1136"/>
      <c r="H119" s="1145"/>
      <c r="I119" s="1166"/>
      <c r="J119" s="660"/>
      <c r="K119" s="666">
        <f t="shared" si="14"/>
        <v>0</v>
      </c>
      <c r="L119" s="667">
        <f t="shared" si="15"/>
        <v>0</v>
      </c>
    </row>
    <row r="120" spans="1:12" s="359" customFormat="1" ht="31" x14ac:dyDescent="0.35">
      <c r="A120" s="541" t="s">
        <v>1725</v>
      </c>
      <c r="B120" s="673" t="s">
        <v>640</v>
      </c>
      <c r="C120" s="674" t="s">
        <v>1726</v>
      </c>
      <c r="D120" s="538" t="s">
        <v>639</v>
      </c>
      <c r="E120" s="1095"/>
      <c r="F120" s="1136"/>
      <c r="G120" s="1136"/>
      <c r="H120" s="1145"/>
      <c r="I120" s="1166"/>
      <c r="J120" s="660"/>
      <c r="K120" s="666">
        <f t="shared" si="14"/>
        <v>0</v>
      </c>
      <c r="L120" s="667">
        <f t="shared" si="15"/>
        <v>0</v>
      </c>
    </row>
    <row r="121" spans="1:12" s="359" customFormat="1" ht="31" x14ac:dyDescent="0.35">
      <c r="A121" s="541" t="s">
        <v>1727</v>
      </c>
      <c r="B121" s="673" t="s">
        <v>640</v>
      </c>
      <c r="C121" s="674" t="s">
        <v>1728</v>
      </c>
      <c r="D121" s="538" t="s">
        <v>639</v>
      </c>
      <c r="E121" s="1095"/>
      <c r="F121" s="1136"/>
      <c r="G121" s="1136"/>
      <c r="H121" s="1145"/>
      <c r="I121" s="1166"/>
      <c r="J121" s="660"/>
      <c r="K121" s="666">
        <f t="shared" si="14"/>
        <v>0</v>
      </c>
      <c r="L121" s="667">
        <f t="shared" si="15"/>
        <v>0</v>
      </c>
    </row>
    <row r="122" spans="1:12" s="359" customFormat="1" ht="31" x14ac:dyDescent="0.35">
      <c r="A122" s="541" t="s">
        <v>1729</v>
      </c>
      <c r="B122" s="673" t="s">
        <v>640</v>
      </c>
      <c r="C122" s="674" t="s">
        <v>1730</v>
      </c>
      <c r="D122" s="538" t="s">
        <v>639</v>
      </c>
      <c r="E122" s="1095"/>
      <c r="F122" s="1136"/>
      <c r="G122" s="1136"/>
      <c r="H122" s="1145"/>
      <c r="I122" s="1166"/>
      <c r="J122" s="660"/>
      <c r="K122" s="666">
        <f t="shared" si="14"/>
        <v>0</v>
      </c>
      <c r="L122" s="667">
        <f t="shared" si="15"/>
        <v>0</v>
      </c>
    </row>
    <row r="123" spans="1:12" s="359" customFormat="1" ht="113.15" customHeight="1" x14ac:dyDescent="0.35">
      <c r="A123" s="1325" t="s">
        <v>1731</v>
      </c>
      <c r="B123" s="1324"/>
      <c r="C123" s="680" t="s">
        <v>1732</v>
      </c>
      <c r="D123" s="668"/>
      <c r="E123" s="1111"/>
      <c r="F123" s="1135"/>
      <c r="G123" s="1135"/>
      <c r="H123" s="1146"/>
      <c r="I123" s="1166"/>
      <c r="J123" s="652"/>
      <c r="K123" s="669"/>
      <c r="L123" s="670"/>
    </row>
    <row r="124" spans="1:12" s="359" customFormat="1" x14ac:dyDescent="0.35">
      <c r="A124" s="511" t="s">
        <v>1733</v>
      </c>
      <c r="B124" s="535"/>
      <c r="C124" s="651"/>
      <c r="D124" s="534"/>
      <c r="E124" s="1095"/>
      <c r="F124" s="1136"/>
      <c r="G124" s="1136"/>
      <c r="H124" s="1145"/>
      <c r="I124" s="1166"/>
      <c r="J124" s="652"/>
      <c r="K124" s="567"/>
      <c r="L124" s="653"/>
    </row>
    <row r="125" spans="1:12" s="359" customFormat="1" x14ac:dyDescent="0.35">
      <c r="A125" s="681" t="s">
        <v>1734</v>
      </c>
      <c r="B125" s="673">
        <v>3055</v>
      </c>
      <c r="C125" s="682" t="s">
        <v>1735</v>
      </c>
      <c r="D125" s="538" t="s">
        <v>736</v>
      </c>
      <c r="E125" s="1095"/>
      <c r="F125" s="1136"/>
      <c r="G125" s="1136"/>
      <c r="H125" s="1145"/>
      <c r="I125" s="1166"/>
      <c r="J125" s="660"/>
      <c r="K125" s="666">
        <f t="shared" ref="K125:K131" si="16">I125*J125</f>
        <v>0</v>
      </c>
      <c r="L125" s="667">
        <f t="shared" ref="L125:L131" si="17">K125+H125</f>
        <v>0</v>
      </c>
    </row>
    <row r="126" spans="1:12" s="359" customFormat="1" x14ac:dyDescent="0.35">
      <c r="A126" s="681" t="s">
        <v>1736</v>
      </c>
      <c r="B126" s="673">
        <v>3055</v>
      </c>
      <c r="C126" s="682" t="s">
        <v>1737</v>
      </c>
      <c r="D126" s="538" t="s">
        <v>736</v>
      </c>
      <c r="E126" s="1095"/>
      <c r="F126" s="1136"/>
      <c r="G126" s="1136"/>
      <c r="H126" s="1145"/>
      <c r="I126" s="1166"/>
      <c r="J126" s="660"/>
      <c r="K126" s="666">
        <f t="shared" si="16"/>
        <v>0</v>
      </c>
      <c r="L126" s="667">
        <f t="shared" si="17"/>
        <v>0</v>
      </c>
    </row>
    <row r="127" spans="1:12" s="359" customFormat="1" x14ac:dyDescent="0.35">
      <c r="A127" s="681" t="s">
        <v>1738</v>
      </c>
      <c r="B127" s="673">
        <v>3055</v>
      </c>
      <c r="C127" s="682" t="s">
        <v>1739</v>
      </c>
      <c r="D127" s="538" t="s">
        <v>736</v>
      </c>
      <c r="E127" s="1095"/>
      <c r="F127" s="1136"/>
      <c r="G127" s="1136"/>
      <c r="H127" s="1145"/>
      <c r="I127" s="1166"/>
      <c r="J127" s="660"/>
      <c r="K127" s="666">
        <f t="shared" si="16"/>
        <v>0</v>
      </c>
      <c r="L127" s="667">
        <f t="shared" si="17"/>
        <v>0</v>
      </c>
    </row>
    <row r="128" spans="1:12" s="359" customFormat="1" x14ac:dyDescent="0.35">
      <c r="A128" s="681" t="s">
        <v>1740</v>
      </c>
      <c r="B128" s="673">
        <v>3055</v>
      </c>
      <c r="C128" s="682" t="s">
        <v>1741</v>
      </c>
      <c r="D128" s="538" t="s">
        <v>736</v>
      </c>
      <c r="E128" s="1095"/>
      <c r="F128" s="1136"/>
      <c r="G128" s="1136"/>
      <c r="H128" s="1145"/>
      <c r="I128" s="1166"/>
      <c r="J128" s="660"/>
      <c r="K128" s="666">
        <f t="shared" si="16"/>
        <v>0</v>
      </c>
      <c r="L128" s="667">
        <f t="shared" si="17"/>
        <v>0</v>
      </c>
    </row>
    <row r="129" spans="1:12" s="359" customFormat="1" x14ac:dyDescent="0.35">
      <c r="A129" s="681" t="s">
        <v>1742</v>
      </c>
      <c r="B129" s="673">
        <v>3055</v>
      </c>
      <c r="C129" s="682" t="s">
        <v>1743</v>
      </c>
      <c r="D129" s="538" t="s">
        <v>736</v>
      </c>
      <c r="E129" s="1095"/>
      <c r="F129" s="1136"/>
      <c r="G129" s="1136"/>
      <c r="H129" s="1145"/>
      <c r="I129" s="1166"/>
      <c r="J129" s="660"/>
      <c r="K129" s="666">
        <f t="shared" si="16"/>
        <v>0</v>
      </c>
      <c r="L129" s="667">
        <f t="shared" si="17"/>
        <v>0</v>
      </c>
    </row>
    <row r="130" spans="1:12" s="359" customFormat="1" x14ac:dyDescent="0.35">
      <c r="A130" s="681" t="s">
        <v>1744</v>
      </c>
      <c r="B130" s="673">
        <v>3055</v>
      </c>
      <c r="C130" s="682" t="s">
        <v>1745</v>
      </c>
      <c r="D130" s="538" t="s">
        <v>736</v>
      </c>
      <c r="E130" s="1095"/>
      <c r="F130" s="1136"/>
      <c r="G130" s="1136"/>
      <c r="H130" s="1145"/>
      <c r="I130" s="1166"/>
      <c r="J130" s="660"/>
      <c r="K130" s="666">
        <f t="shared" si="16"/>
        <v>0</v>
      </c>
      <c r="L130" s="667">
        <f t="shared" si="17"/>
        <v>0</v>
      </c>
    </row>
    <row r="131" spans="1:12" s="359" customFormat="1" x14ac:dyDescent="0.35">
      <c r="A131" s="681" t="s">
        <v>1746</v>
      </c>
      <c r="B131" s="673">
        <v>3055</v>
      </c>
      <c r="C131" s="682" t="s">
        <v>1747</v>
      </c>
      <c r="D131" s="538" t="s">
        <v>736</v>
      </c>
      <c r="E131" s="1095"/>
      <c r="F131" s="1136"/>
      <c r="G131" s="1136"/>
      <c r="H131" s="1145"/>
      <c r="I131" s="1166"/>
      <c r="J131" s="660"/>
      <c r="K131" s="666">
        <f t="shared" si="16"/>
        <v>0</v>
      </c>
      <c r="L131" s="667">
        <f t="shared" si="17"/>
        <v>0</v>
      </c>
    </row>
    <row r="132" spans="1:12" s="359" customFormat="1" ht="62" x14ac:dyDescent="0.35">
      <c r="A132" s="1325" t="s">
        <v>1748</v>
      </c>
      <c r="B132" s="1324"/>
      <c r="C132" s="683" t="s">
        <v>1749</v>
      </c>
      <c r="D132" s="545"/>
      <c r="E132" s="1112"/>
      <c r="F132" s="1147"/>
      <c r="G132" s="1147"/>
      <c r="H132" s="1148"/>
      <c r="I132" s="1166"/>
      <c r="J132" s="652"/>
      <c r="K132" s="684"/>
      <c r="L132" s="685"/>
    </row>
    <row r="133" spans="1:12" s="359" customFormat="1" x14ac:dyDescent="0.35">
      <c r="A133" s="511" t="s">
        <v>1750</v>
      </c>
      <c r="B133" s="535"/>
      <c r="C133" s="651"/>
      <c r="D133" s="534"/>
      <c r="E133" s="1095"/>
      <c r="F133" s="1136"/>
      <c r="G133" s="1136"/>
      <c r="H133" s="1145"/>
      <c r="I133" s="1166"/>
      <c r="J133" s="652"/>
      <c r="K133" s="567"/>
      <c r="L133" s="653"/>
    </row>
    <row r="134" spans="1:12" s="359" customFormat="1" x14ac:dyDescent="0.35">
      <c r="A134" s="568" t="s">
        <v>1751</v>
      </c>
      <c r="B134" s="686"/>
      <c r="C134" s="674" t="s">
        <v>1752</v>
      </c>
      <c r="D134" s="538" t="s">
        <v>736</v>
      </c>
      <c r="E134" s="1095"/>
      <c r="F134" s="1136"/>
      <c r="G134" s="1136"/>
      <c r="H134" s="1145"/>
      <c r="I134" s="1166"/>
      <c r="J134" s="660"/>
      <c r="K134" s="666">
        <f t="shared" ref="K134:K135" si="18">I134*J134</f>
        <v>0</v>
      </c>
      <c r="L134" s="667">
        <f t="shared" ref="L134:L135" si="19">K134+H134</f>
        <v>0</v>
      </c>
    </row>
    <row r="135" spans="1:12" s="359" customFormat="1" x14ac:dyDescent="0.35">
      <c r="A135" s="568" t="s">
        <v>1753</v>
      </c>
      <c r="B135" s="686"/>
      <c r="C135" s="674" t="s">
        <v>1754</v>
      </c>
      <c r="D135" s="538" t="s">
        <v>736</v>
      </c>
      <c r="E135" s="1095"/>
      <c r="F135" s="1136"/>
      <c r="G135" s="1136"/>
      <c r="H135" s="1145"/>
      <c r="I135" s="1166"/>
      <c r="J135" s="660"/>
      <c r="K135" s="666">
        <f t="shared" si="18"/>
        <v>0</v>
      </c>
      <c r="L135" s="667">
        <f t="shared" si="19"/>
        <v>0</v>
      </c>
    </row>
    <row r="136" spans="1:12" s="359" customFormat="1" ht="46.5" x14ac:dyDescent="0.35">
      <c r="A136" s="1308" t="s">
        <v>662</v>
      </c>
      <c r="B136" s="1326"/>
      <c r="C136" s="687" t="s">
        <v>1755</v>
      </c>
      <c r="D136" s="668"/>
      <c r="E136" s="1111"/>
      <c r="F136" s="1135"/>
      <c r="G136" s="1135"/>
      <c r="H136" s="1146"/>
      <c r="I136" s="1166"/>
      <c r="J136" s="652"/>
      <c r="K136" s="669"/>
      <c r="L136" s="670"/>
    </row>
    <row r="137" spans="1:12" s="359" customFormat="1" x14ac:dyDescent="0.35">
      <c r="A137" s="511" t="s">
        <v>1756</v>
      </c>
      <c r="B137" s="535"/>
      <c r="C137" s="651"/>
      <c r="D137" s="534"/>
      <c r="E137" s="1095"/>
      <c r="F137" s="1136"/>
      <c r="G137" s="1136"/>
      <c r="H137" s="1145"/>
      <c r="I137" s="1166"/>
      <c r="J137" s="652"/>
      <c r="K137" s="567"/>
      <c r="L137" s="653"/>
    </row>
    <row r="138" spans="1:12" s="359" customFormat="1" x14ac:dyDescent="0.35">
      <c r="A138" s="688" t="s">
        <v>1757</v>
      </c>
      <c r="B138" s="689"/>
      <c r="C138" s="690" t="str">
        <f>UPPER("Pole top box phasing labels")</f>
        <v>POLE TOP BOX PHASING LABELS</v>
      </c>
      <c r="D138" s="530" t="s">
        <v>736</v>
      </c>
      <c r="E138" s="1095"/>
      <c r="F138" s="1136"/>
      <c r="G138" s="1136"/>
      <c r="H138" s="1145"/>
      <c r="I138" s="1166"/>
      <c r="J138" s="660"/>
      <c r="K138" s="691">
        <f t="shared" ref="K138:K159" si="20">I138*J138</f>
        <v>0</v>
      </c>
      <c r="L138" s="692">
        <f t="shared" ref="L138:L159" si="21">K138+H138</f>
        <v>0</v>
      </c>
    </row>
    <row r="139" spans="1:12" s="693" customFormat="1" x14ac:dyDescent="0.35">
      <c r="A139" s="688" t="s">
        <v>1758</v>
      </c>
      <c r="B139" s="673">
        <v>3049</v>
      </c>
      <c r="C139" s="682" t="s">
        <v>1759</v>
      </c>
      <c r="D139" s="538" t="s">
        <v>736</v>
      </c>
      <c r="E139" s="1095"/>
      <c r="F139" s="1136"/>
      <c r="G139" s="1136"/>
      <c r="H139" s="1145"/>
      <c r="I139" s="1166"/>
      <c r="J139" s="660"/>
      <c r="K139" s="666">
        <f t="shared" si="20"/>
        <v>0</v>
      </c>
      <c r="L139" s="667">
        <f t="shared" si="21"/>
        <v>0</v>
      </c>
    </row>
    <row r="140" spans="1:12" s="358" customFormat="1" x14ac:dyDescent="0.35">
      <c r="A140" s="688" t="s">
        <v>1760</v>
      </c>
      <c r="B140" s="656">
        <v>3089</v>
      </c>
      <c r="C140" s="657" t="s">
        <v>1761</v>
      </c>
      <c r="D140" s="658" t="s">
        <v>736</v>
      </c>
      <c r="E140" s="1094"/>
      <c r="F140" s="1141"/>
      <c r="G140" s="1141"/>
      <c r="H140" s="1142"/>
      <c r="I140" s="1166"/>
      <c r="J140" s="660"/>
      <c r="K140" s="659">
        <f t="shared" si="20"/>
        <v>0</v>
      </c>
      <c r="L140" s="662">
        <f t="shared" si="21"/>
        <v>0</v>
      </c>
    </row>
    <row r="141" spans="1:12" s="358" customFormat="1" x14ac:dyDescent="0.35">
      <c r="A141" s="688" t="s">
        <v>1762</v>
      </c>
      <c r="B141" s="656">
        <v>3089</v>
      </c>
      <c r="C141" s="657" t="s">
        <v>1763</v>
      </c>
      <c r="D141" s="658" t="s">
        <v>736</v>
      </c>
      <c r="E141" s="1094"/>
      <c r="F141" s="1141"/>
      <c r="G141" s="1141"/>
      <c r="H141" s="1142"/>
      <c r="I141" s="1166"/>
      <c r="J141" s="660"/>
      <c r="K141" s="659">
        <f t="shared" si="20"/>
        <v>0</v>
      </c>
      <c r="L141" s="662">
        <f t="shared" si="21"/>
        <v>0</v>
      </c>
    </row>
    <row r="142" spans="1:12" s="358" customFormat="1" x14ac:dyDescent="0.35">
      <c r="A142" s="688" t="s">
        <v>1764</v>
      </c>
      <c r="B142" s="656">
        <v>3089</v>
      </c>
      <c r="C142" s="657" t="s">
        <v>1765</v>
      </c>
      <c r="D142" s="658" t="s">
        <v>736</v>
      </c>
      <c r="E142" s="1094"/>
      <c r="F142" s="1141"/>
      <c r="G142" s="1141"/>
      <c r="H142" s="1142"/>
      <c r="I142" s="1166"/>
      <c r="J142" s="660"/>
      <c r="K142" s="659">
        <f t="shared" si="20"/>
        <v>0</v>
      </c>
      <c r="L142" s="662">
        <f t="shared" si="21"/>
        <v>0</v>
      </c>
    </row>
    <row r="143" spans="1:12" s="358" customFormat="1" x14ac:dyDescent="0.35">
      <c r="A143" s="688" t="s">
        <v>1766</v>
      </c>
      <c r="B143" s="656">
        <v>3089</v>
      </c>
      <c r="C143" s="657" t="s">
        <v>1767</v>
      </c>
      <c r="D143" s="658" t="s">
        <v>736</v>
      </c>
      <c r="E143" s="1094"/>
      <c r="F143" s="1141"/>
      <c r="G143" s="1141"/>
      <c r="H143" s="1142"/>
      <c r="I143" s="1166"/>
      <c r="J143" s="660"/>
      <c r="K143" s="659">
        <f t="shared" si="20"/>
        <v>0</v>
      </c>
      <c r="L143" s="662">
        <f t="shared" si="21"/>
        <v>0</v>
      </c>
    </row>
    <row r="144" spans="1:12" s="358" customFormat="1" x14ac:dyDescent="0.35">
      <c r="A144" s="688" t="s">
        <v>1768</v>
      </c>
      <c r="B144" s="656">
        <v>3089</v>
      </c>
      <c r="C144" s="657" t="s">
        <v>1769</v>
      </c>
      <c r="D144" s="658" t="s">
        <v>736</v>
      </c>
      <c r="E144" s="1094"/>
      <c r="F144" s="1141"/>
      <c r="G144" s="1141"/>
      <c r="H144" s="1142"/>
      <c r="I144" s="1166"/>
      <c r="J144" s="660"/>
      <c r="K144" s="659">
        <f t="shared" si="20"/>
        <v>0</v>
      </c>
      <c r="L144" s="662">
        <f t="shared" si="21"/>
        <v>0</v>
      </c>
    </row>
    <row r="145" spans="1:12" s="358" customFormat="1" ht="14.5" customHeight="1" x14ac:dyDescent="0.35">
      <c r="A145" s="688" t="s">
        <v>1770</v>
      </c>
      <c r="B145" s="694">
        <v>3089</v>
      </c>
      <c r="C145" s="695" t="s">
        <v>1771</v>
      </c>
      <c r="D145" s="696" t="s">
        <v>736</v>
      </c>
      <c r="E145" s="1113"/>
      <c r="F145" s="1149"/>
      <c r="G145" s="1149"/>
      <c r="H145" s="1150"/>
      <c r="I145" s="1166"/>
      <c r="J145" s="660"/>
      <c r="K145" s="659">
        <f t="shared" si="20"/>
        <v>0</v>
      </c>
      <c r="L145" s="697">
        <f t="shared" si="21"/>
        <v>0</v>
      </c>
    </row>
    <row r="146" spans="1:12" s="358" customFormat="1" ht="14.5" customHeight="1" x14ac:dyDescent="0.35">
      <c r="A146" s="688" t="s">
        <v>1772</v>
      </c>
      <c r="B146" s="694"/>
      <c r="C146" s="695" t="s">
        <v>1773</v>
      </c>
      <c r="D146" s="696" t="s">
        <v>736</v>
      </c>
      <c r="E146" s="1113"/>
      <c r="F146" s="1149"/>
      <c r="G146" s="1149"/>
      <c r="H146" s="1150"/>
      <c r="I146" s="1166"/>
      <c r="J146" s="660"/>
      <c r="K146" s="659">
        <f t="shared" si="20"/>
        <v>0</v>
      </c>
      <c r="L146" s="697">
        <f t="shared" si="21"/>
        <v>0</v>
      </c>
    </row>
    <row r="147" spans="1:12" s="358" customFormat="1" ht="14.5" customHeight="1" x14ac:dyDescent="0.35">
      <c r="A147" s="688" t="s">
        <v>1774</v>
      </c>
      <c r="B147" s="694"/>
      <c r="C147" s="695" t="s">
        <v>1775</v>
      </c>
      <c r="D147" s="696" t="s">
        <v>736</v>
      </c>
      <c r="E147" s="1113"/>
      <c r="F147" s="1149"/>
      <c r="G147" s="1149"/>
      <c r="H147" s="1150"/>
      <c r="I147" s="1166"/>
      <c r="J147" s="660"/>
      <c r="K147" s="659">
        <f t="shared" si="20"/>
        <v>0</v>
      </c>
      <c r="L147" s="697">
        <f t="shared" si="21"/>
        <v>0</v>
      </c>
    </row>
    <row r="148" spans="1:12" s="358" customFormat="1" ht="14.5" customHeight="1" x14ac:dyDescent="0.35">
      <c r="A148" s="688" t="s">
        <v>1776</v>
      </c>
      <c r="B148" s="694"/>
      <c r="C148" s="695" t="s">
        <v>1777</v>
      </c>
      <c r="D148" s="696" t="s">
        <v>736</v>
      </c>
      <c r="E148" s="1113"/>
      <c r="F148" s="1149"/>
      <c r="G148" s="1149"/>
      <c r="H148" s="1150"/>
      <c r="I148" s="1166"/>
      <c r="J148" s="660"/>
      <c r="K148" s="659">
        <f t="shared" si="20"/>
        <v>0</v>
      </c>
      <c r="L148" s="697">
        <f t="shared" si="21"/>
        <v>0</v>
      </c>
    </row>
    <row r="149" spans="1:12" s="358" customFormat="1" ht="14.5" customHeight="1" x14ac:dyDescent="0.35">
      <c r="A149" s="688" t="s">
        <v>1778</v>
      </c>
      <c r="B149" s="694"/>
      <c r="C149" s="695" t="s">
        <v>1779</v>
      </c>
      <c r="D149" s="696" t="s">
        <v>736</v>
      </c>
      <c r="E149" s="1113"/>
      <c r="F149" s="1149"/>
      <c r="G149" s="1149"/>
      <c r="H149" s="1150"/>
      <c r="I149" s="1166"/>
      <c r="J149" s="660"/>
      <c r="K149" s="659">
        <f t="shared" si="20"/>
        <v>0</v>
      </c>
      <c r="L149" s="697">
        <f t="shared" si="21"/>
        <v>0</v>
      </c>
    </row>
    <row r="150" spans="1:12" s="358" customFormat="1" x14ac:dyDescent="0.35">
      <c r="A150" s="688" t="s">
        <v>1780</v>
      </c>
      <c r="B150" s="614" t="s">
        <v>625</v>
      </c>
      <c r="C150" s="610" t="s">
        <v>626</v>
      </c>
      <c r="D150" s="538" t="s">
        <v>736</v>
      </c>
      <c r="E150" s="1095"/>
      <c r="F150" s="1136"/>
      <c r="G150" s="1136"/>
      <c r="H150" s="1145"/>
      <c r="I150" s="1166"/>
      <c r="J150" s="660"/>
      <c r="K150" s="666">
        <f t="shared" si="20"/>
        <v>0</v>
      </c>
      <c r="L150" s="667">
        <f t="shared" si="21"/>
        <v>0</v>
      </c>
    </row>
    <row r="151" spans="1:12" s="358" customFormat="1" ht="31" x14ac:dyDescent="0.35">
      <c r="A151" s="688" t="s">
        <v>1781</v>
      </c>
      <c r="B151" s="614" t="s">
        <v>627</v>
      </c>
      <c r="C151" s="610" t="s">
        <v>628</v>
      </c>
      <c r="D151" s="538" t="s">
        <v>736</v>
      </c>
      <c r="E151" s="1095"/>
      <c r="F151" s="1136"/>
      <c r="G151" s="1136"/>
      <c r="H151" s="1145"/>
      <c r="I151" s="1166"/>
      <c r="J151" s="660"/>
      <c r="K151" s="666">
        <f t="shared" si="20"/>
        <v>0</v>
      </c>
      <c r="L151" s="667">
        <f t="shared" si="21"/>
        <v>0</v>
      </c>
    </row>
    <row r="152" spans="1:12" x14ac:dyDescent="0.35">
      <c r="A152" s="688" t="s">
        <v>1782</v>
      </c>
      <c r="B152" s="614" t="s">
        <v>629</v>
      </c>
      <c r="C152" s="610" t="s">
        <v>630</v>
      </c>
      <c r="D152" s="538" t="s">
        <v>736</v>
      </c>
      <c r="E152" s="1095"/>
      <c r="F152" s="1136"/>
      <c r="G152" s="1136"/>
      <c r="H152" s="1145"/>
      <c r="I152" s="1166"/>
      <c r="J152" s="660"/>
      <c r="K152" s="666">
        <f t="shared" si="20"/>
        <v>0</v>
      </c>
      <c r="L152" s="667">
        <f t="shared" si="21"/>
        <v>0</v>
      </c>
    </row>
    <row r="153" spans="1:12" x14ac:dyDescent="0.35">
      <c r="A153" s="688" t="s">
        <v>1783</v>
      </c>
      <c r="B153" s="614" t="s">
        <v>631</v>
      </c>
      <c r="C153" s="610" t="s">
        <v>632</v>
      </c>
      <c r="D153" s="538" t="s">
        <v>736</v>
      </c>
      <c r="E153" s="1095"/>
      <c r="F153" s="1136"/>
      <c r="G153" s="1136"/>
      <c r="H153" s="1145"/>
      <c r="I153" s="1166"/>
      <c r="J153" s="660"/>
      <c r="K153" s="666">
        <f t="shared" si="20"/>
        <v>0</v>
      </c>
      <c r="L153" s="667">
        <f t="shared" si="21"/>
        <v>0</v>
      </c>
    </row>
    <row r="154" spans="1:12" x14ac:dyDescent="0.35">
      <c r="A154" s="688" t="s">
        <v>1784</v>
      </c>
      <c r="B154" s="539">
        <v>3073</v>
      </c>
      <c r="C154" s="608" t="s">
        <v>1511</v>
      </c>
      <c r="D154" s="538" t="s">
        <v>736</v>
      </c>
      <c r="E154" s="1095"/>
      <c r="F154" s="1136"/>
      <c r="G154" s="1136"/>
      <c r="H154" s="1145"/>
      <c r="I154" s="1166"/>
      <c r="J154" s="660"/>
      <c r="K154" s="666">
        <f t="shared" si="20"/>
        <v>0</v>
      </c>
      <c r="L154" s="667">
        <f t="shared" si="21"/>
        <v>0</v>
      </c>
    </row>
    <row r="155" spans="1:12" x14ac:dyDescent="0.35">
      <c r="A155" s="688" t="s">
        <v>1785</v>
      </c>
      <c r="B155" s="539">
        <v>3073</v>
      </c>
      <c r="C155" s="608" t="s">
        <v>1513</v>
      </c>
      <c r="D155" s="538" t="s">
        <v>736</v>
      </c>
      <c r="E155" s="1095"/>
      <c r="F155" s="1136"/>
      <c r="G155" s="1136"/>
      <c r="H155" s="1145"/>
      <c r="I155" s="1166"/>
      <c r="J155" s="660"/>
      <c r="K155" s="666">
        <f t="shared" si="20"/>
        <v>0</v>
      </c>
      <c r="L155" s="667">
        <f t="shared" si="21"/>
        <v>0</v>
      </c>
    </row>
    <row r="156" spans="1:12" x14ac:dyDescent="0.35">
      <c r="A156" s="688" t="s">
        <v>1786</v>
      </c>
      <c r="B156" s="539">
        <v>3228</v>
      </c>
      <c r="C156" s="608" t="s">
        <v>1515</v>
      </c>
      <c r="D156" s="538" t="s">
        <v>736</v>
      </c>
      <c r="E156" s="1095"/>
      <c r="F156" s="1136"/>
      <c r="G156" s="1136"/>
      <c r="H156" s="1145"/>
      <c r="I156" s="1166"/>
      <c r="J156" s="660"/>
      <c r="K156" s="666">
        <f t="shared" si="20"/>
        <v>0</v>
      </c>
      <c r="L156" s="667">
        <f t="shared" si="21"/>
        <v>0</v>
      </c>
    </row>
    <row r="157" spans="1:12" x14ac:dyDescent="0.35">
      <c r="A157" s="688" t="s">
        <v>1787</v>
      </c>
      <c r="B157" s="539">
        <v>3228</v>
      </c>
      <c r="C157" s="608" t="s">
        <v>1517</v>
      </c>
      <c r="D157" s="538" t="s">
        <v>736</v>
      </c>
      <c r="E157" s="1095"/>
      <c r="F157" s="1136"/>
      <c r="G157" s="1136"/>
      <c r="H157" s="1145"/>
      <c r="I157" s="1166"/>
      <c r="J157" s="660"/>
      <c r="K157" s="666">
        <f t="shared" si="20"/>
        <v>0</v>
      </c>
      <c r="L157" s="667">
        <f t="shared" si="21"/>
        <v>0</v>
      </c>
    </row>
    <row r="158" spans="1:12" x14ac:dyDescent="0.35">
      <c r="A158" s="688" t="s">
        <v>1788</v>
      </c>
      <c r="B158" s="656"/>
      <c r="C158" s="529" t="s">
        <v>1789</v>
      </c>
      <c r="D158" s="538" t="s">
        <v>736</v>
      </c>
      <c r="E158" s="1095"/>
      <c r="F158" s="1136"/>
      <c r="G158" s="1136"/>
      <c r="H158" s="1145"/>
      <c r="I158" s="1166"/>
      <c r="J158" s="660"/>
      <c r="K158" s="666">
        <f t="shared" si="20"/>
        <v>0</v>
      </c>
      <c r="L158" s="667">
        <f t="shared" si="21"/>
        <v>0</v>
      </c>
    </row>
    <row r="159" spans="1:12" ht="16" thickBot="1" x14ac:dyDescent="0.4">
      <c r="A159" s="698"/>
      <c r="B159" s="699"/>
      <c r="C159" s="700"/>
      <c r="D159" s="701"/>
      <c r="E159" s="1114"/>
      <c r="F159" s="1151"/>
      <c r="G159" s="1151"/>
      <c r="H159" s="1152"/>
      <c r="I159" s="1167"/>
      <c r="J159" s="660">
        <v>0</v>
      </c>
      <c r="K159" s="703">
        <f t="shared" si="20"/>
        <v>0</v>
      </c>
      <c r="L159" s="704">
        <f t="shared" si="21"/>
        <v>0</v>
      </c>
    </row>
    <row r="160" spans="1:12" ht="45.5" customHeight="1" thickBot="1" x14ac:dyDescent="0.4">
      <c r="A160" s="705"/>
      <c r="B160" s="625"/>
      <c r="C160" s="706" t="s">
        <v>68</v>
      </c>
      <c r="D160" s="627" t="s">
        <v>967</v>
      </c>
      <c r="E160" s="1090"/>
      <c r="F160" s="585"/>
      <c r="G160" s="585"/>
      <c r="H160" s="707">
        <f>SUM(H14:H159)</f>
        <v>0</v>
      </c>
      <c r="I160" s="707"/>
      <c r="J160" s="708"/>
      <c r="K160" s="707">
        <f>SUM(K14:K159)</f>
        <v>0</v>
      </c>
      <c r="L160" s="709">
        <f>SUM(L14:L159)</f>
        <v>0</v>
      </c>
    </row>
    <row r="161" spans="1:12" ht="38" customHeight="1" x14ac:dyDescent="0.35">
      <c r="A161" s="710"/>
      <c r="B161" s="630"/>
      <c r="C161" s="711"/>
      <c r="D161" s="632"/>
      <c r="E161" s="591"/>
      <c r="F161" s="591"/>
      <c r="G161" s="591"/>
      <c r="H161" s="591"/>
      <c r="I161" s="591"/>
      <c r="J161" s="448"/>
      <c r="K161" s="591"/>
      <c r="L161" s="712"/>
    </row>
    <row r="162" spans="1:12" s="358" customFormat="1" ht="26.5" customHeight="1" x14ac:dyDescent="0.35">
      <c r="A162" s="1199" t="s">
        <v>699</v>
      </c>
      <c r="B162" s="1200"/>
      <c r="C162" s="446"/>
      <c r="D162" s="1264"/>
      <c r="E162" s="1265"/>
      <c r="H162" s="448"/>
      <c r="I162" s="448"/>
      <c r="J162" s="448"/>
      <c r="L162" s="448"/>
    </row>
    <row r="163" spans="1:12" s="358" customFormat="1" ht="26.5" customHeight="1" x14ac:dyDescent="0.35">
      <c r="A163" s="1199" t="s">
        <v>700</v>
      </c>
      <c r="B163" s="1200"/>
      <c r="C163" s="446" t="s">
        <v>421</v>
      </c>
      <c r="D163" s="1271"/>
      <c r="E163" s="1272"/>
      <c r="H163" s="448"/>
      <c r="I163" s="448"/>
      <c r="J163" s="448"/>
      <c r="L163" s="448"/>
    </row>
    <row r="164" spans="1:12" s="358" customFormat="1" ht="26.5" customHeight="1" x14ac:dyDescent="0.35">
      <c r="A164" s="1199" t="s">
        <v>701</v>
      </c>
      <c r="B164" s="1200"/>
      <c r="C164" s="449"/>
      <c r="D164" s="1264"/>
      <c r="E164" s="1265"/>
      <c r="H164" s="448"/>
      <c r="I164" s="448"/>
      <c r="J164" s="448"/>
      <c r="L164" s="448"/>
    </row>
    <row r="165" spans="1:12" s="358" customFormat="1" ht="26.5" customHeight="1" x14ac:dyDescent="0.35">
      <c r="A165" s="1199" t="s">
        <v>422</v>
      </c>
      <c r="B165" s="1200"/>
      <c r="C165" s="446" t="s">
        <v>421</v>
      </c>
      <c r="D165" s="1271"/>
      <c r="E165" s="1272"/>
      <c r="H165" s="448"/>
      <c r="I165" s="448"/>
      <c r="J165" s="448"/>
      <c r="L165" s="448"/>
    </row>
    <row r="166" spans="1:12" s="358" customFormat="1" ht="26.5" customHeight="1" x14ac:dyDescent="0.35">
      <c r="A166" s="1199" t="s">
        <v>423</v>
      </c>
      <c r="B166" s="1200"/>
      <c r="C166" s="446"/>
      <c r="D166" s="1264"/>
      <c r="E166" s="1265"/>
      <c r="H166" s="448"/>
      <c r="I166" s="448"/>
      <c r="J166" s="448"/>
      <c r="L166" s="448"/>
    </row>
    <row r="167" spans="1:12" s="358" customFormat="1" ht="26.5" customHeight="1" x14ac:dyDescent="0.35">
      <c r="A167" s="1199" t="s">
        <v>45</v>
      </c>
      <c r="B167" s="1200"/>
      <c r="C167" s="446" t="s">
        <v>421</v>
      </c>
      <c r="D167" s="1271"/>
      <c r="E167" s="1272"/>
      <c r="H167" s="448"/>
      <c r="I167" s="448"/>
      <c r="J167" s="448"/>
      <c r="L167" s="448"/>
    </row>
    <row r="168" spans="1:12" s="358" customFormat="1" ht="26.5" customHeight="1" x14ac:dyDescent="0.35">
      <c r="A168" s="1199" t="s">
        <v>424</v>
      </c>
      <c r="B168" s="1200"/>
      <c r="C168" s="446"/>
      <c r="D168" s="1264"/>
      <c r="E168" s="1265"/>
      <c r="H168" s="448"/>
      <c r="I168" s="448"/>
      <c r="J168" s="448"/>
      <c r="L168" s="448"/>
    </row>
    <row r="169" spans="1:12" s="358" customFormat="1" ht="26.5" customHeight="1" thickBot="1" x14ac:dyDescent="0.4">
      <c r="A169" s="1201" t="s">
        <v>702</v>
      </c>
      <c r="B169" s="1202"/>
      <c r="C169" s="450" t="s">
        <v>421</v>
      </c>
      <c r="D169" s="1271"/>
      <c r="E169" s="1272"/>
      <c r="H169" s="448"/>
      <c r="I169" s="448"/>
      <c r="J169" s="448"/>
      <c r="L169" s="448"/>
    </row>
  </sheetData>
  <mergeCells count="45">
    <mergeCell ref="A168:B168"/>
    <mergeCell ref="D168:E168"/>
    <mergeCell ref="A169:B169"/>
    <mergeCell ref="D169:E169"/>
    <mergeCell ref="A165:B165"/>
    <mergeCell ref="D165:E165"/>
    <mergeCell ref="A166:B166"/>
    <mergeCell ref="D166:E166"/>
    <mergeCell ref="A167:B167"/>
    <mergeCell ref="D167:E167"/>
    <mergeCell ref="A164:B164"/>
    <mergeCell ref="D164:E164"/>
    <mergeCell ref="A12:B12"/>
    <mergeCell ref="A23:B23"/>
    <mergeCell ref="A63:B63"/>
    <mergeCell ref="A91:B91"/>
    <mergeCell ref="A123:B123"/>
    <mergeCell ref="A132:B132"/>
    <mergeCell ref="A136:B136"/>
    <mergeCell ref="A162:B162"/>
    <mergeCell ref="D162:E162"/>
    <mergeCell ref="A163:B163"/>
    <mergeCell ref="D163:E163"/>
    <mergeCell ref="I7:I8"/>
    <mergeCell ref="B8:D8"/>
    <mergeCell ref="J7:J8"/>
    <mergeCell ref="K7:K8"/>
    <mergeCell ref="L7:L8"/>
    <mergeCell ref="B7:D7"/>
    <mergeCell ref="E7:E8"/>
    <mergeCell ref="F7:F8"/>
    <mergeCell ref="G7:G8"/>
    <mergeCell ref="H7:H8"/>
    <mergeCell ref="A4:B4"/>
    <mergeCell ref="C4:D4"/>
    <mergeCell ref="A5:B5"/>
    <mergeCell ref="C5:D5"/>
    <mergeCell ref="A6:B6"/>
    <mergeCell ref="C6:D6"/>
    <mergeCell ref="A1:B1"/>
    <mergeCell ref="C1:D1"/>
    <mergeCell ref="A2:B2"/>
    <mergeCell ref="C2:D2"/>
    <mergeCell ref="A3:B3"/>
    <mergeCell ref="C3:D3"/>
  </mergeCells>
  <pageMargins left="0.25" right="0.25" top="0.75" bottom="0.75" header="0.3" footer="0.3"/>
  <pageSetup paperSize="9" scale="48" fitToHeight="0" orientation="portrait" r:id="rId1"/>
  <rowBreaks count="2" manualBreakCount="2">
    <brk id="72" max="11" man="1"/>
    <brk id="152" max="11"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FD2387-0895-4C3D-912A-FC14294A1CC5}">
  <sheetPr>
    <tabColor rgb="FF66FFFF"/>
    <pageSetUpPr fitToPage="1"/>
  </sheetPr>
  <dimension ref="A1:L107"/>
  <sheetViews>
    <sheetView view="pageBreakPreview" zoomScale="60" zoomScaleNormal="70" workbookViewId="0">
      <selection activeCell="O10" sqref="O10"/>
    </sheetView>
  </sheetViews>
  <sheetFormatPr defaultColWidth="8.81640625" defaultRowHeight="22.5" x14ac:dyDescent="0.45"/>
  <cols>
    <col min="1" max="1" width="9.453125" style="619" customWidth="1"/>
    <col min="2" max="2" width="16.453125" style="619" customWidth="1"/>
    <col min="3" max="3" width="94" style="443" customWidth="1"/>
    <col min="4" max="4" width="11.7265625" style="443" customWidth="1"/>
    <col min="5" max="5" width="9.26953125" style="443" hidden="1" customWidth="1"/>
    <col min="6" max="6" width="9.54296875" style="443" customWidth="1"/>
    <col min="7" max="7" width="16" style="443" customWidth="1"/>
    <col min="8" max="8" width="15.54296875" style="443" customWidth="1"/>
    <col min="9" max="9" width="13.36328125" style="443" customWidth="1"/>
    <col min="10" max="10" width="18.453125" style="1049" customWidth="1"/>
    <col min="11" max="11" width="15.54296875" style="732" customWidth="1"/>
    <col min="12" max="12" width="15.26953125" style="732" customWidth="1"/>
    <col min="13" max="16384" width="8.81640625" style="443"/>
  </cols>
  <sheetData>
    <row r="1" spans="1:12" ht="29" customHeight="1" x14ac:dyDescent="0.35">
      <c r="A1" s="1262" t="s">
        <v>328</v>
      </c>
      <c r="B1" s="1263"/>
      <c r="C1" s="1198"/>
      <c r="D1" s="1198"/>
      <c r="E1" s="441"/>
      <c r="F1" s="441"/>
      <c r="G1" s="441"/>
      <c r="H1" s="441"/>
      <c r="I1" s="441"/>
      <c r="J1" s="1039"/>
      <c r="K1" s="442"/>
      <c r="L1" s="442"/>
    </row>
    <row r="2" spans="1:12" ht="29" customHeight="1" x14ac:dyDescent="0.35">
      <c r="A2" s="1262" t="s">
        <v>329</v>
      </c>
      <c r="B2" s="1263"/>
      <c r="C2" s="1198"/>
      <c r="D2" s="1198"/>
      <c r="E2" s="441"/>
      <c r="F2" s="441"/>
      <c r="G2" s="441"/>
      <c r="H2" s="441"/>
      <c r="I2" s="441"/>
      <c r="J2" s="1039"/>
      <c r="K2" s="442"/>
      <c r="L2" s="442"/>
    </row>
    <row r="3" spans="1:12" ht="22" customHeight="1" thickBot="1" x14ac:dyDescent="0.4">
      <c r="A3" s="1262" t="s">
        <v>330</v>
      </c>
      <c r="B3" s="1263"/>
      <c r="C3" s="1198"/>
      <c r="D3" s="1198"/>
      <c r="E3" s="441"/>
      <c r="F3" s="441"/>
      <c r="G3" s="441"/>
      <c r="H3" s="441"/>
      <c r="I3" s="441"/>
      <c r="J3" s="1039"/>
      <c r="K3" s="442"/>
      <c r="L3" s="442"/>
    </row>
    <row r="4" spans="1:12" ht="29" hidden="1" customHeight="1" thickBot="1" x14ac:dyDescent="0.4">
      <c r="A4" s="1262" t="s">
        <v>331</v>
      </c>
      <c r="B4" s="1263"/>
      <c r="C4" s="1198"/>
      <c r="D4" s="1198"/>
      <c r="E4" s="441"/>
      <c r="F4" s="441"/>
      <c r="G4" s="441"/>
      <c r="H4" s="441"/>
      <c r="I4" s="441"/>
      <c r="J4" s="1039"/>
      <c r="K4" s="442"/>
      <c r="L4" s="442"/>
    </row>
    <row r="5" spans="1:12" ht="29" hidden="1" customHeight="1" thickBot="1" x14ac:dyDescent="0.4">
      <c r="A5" s="1262" t="s">
        <v>332</v>
      </c>
      <c r="B5" s="1263"/>
      <c r="C5" s="1198"/>
      <c r="D5" s="1198"/>
      <c r="E5" s="441"/>
      <c r="F5" s="441"/>
      <c r="G5" s="441"/>
      <c r="H5" s="441"/>
      <c r="I5" s="441"/>
      <c r="J5" s="1039"/>
      <c r="K5" s="442"/>
      <c r="L5" s="442"/>
    </row>
    <row r="6" spans="1:12" ht="29" hidden="1" customHeight="1" thickBot="1" x14ac:dyDescent="0.4">
      <c r="A6" s="1262" t="s">
        <v>333</v>
      </c>
      <c r="B6" s="1263"/>
      <c r="C6" s="1198"/>
      <c r="D6" s="1198"/>
      <c r="E6" s="441"/>
      <c r="F6" s="441"/>
      <c r="G6" s="441"/>
      <c r="H6" s="441"/>
      <c r="I6" s="441"/>
      <c r="J6" s="1039"/>
      <c r="K6" s="442"/>
      <c r="L6" s="442"/>
    </row>
    <row r="7" spans="1:12" s="600" customFormat="1" ht="42" customHeight="1" x14ac:dyDescent="0.35">
      <c r="A7" s="634" t="s">
        <v>1790</v>
      </c>
      <c r="B7" s="1327" t="s">
        <v>1791</v>
      </c>
      <c r="C7" s="1328"/>
      <c r="D7" s="1328"/>
      <c r="E7" s="1314" t="s">
        <v>723</v>
      </c>
      <c r="F7" s="1316" t="s">
        <v>427</v>
      </c>
      <c r="G7" s="1316" t="s">
        <v>428</v>
      </c>
      <c r="H7" s="1316" t="s">
        <v>429</v>
      </c>
      <c r="I7" s="1316" t="s">
        <v>430</v>
      </c>
      <c r="J7" s="1331" t="s">
        <v>431</v>
      </c>
      <c r="K7" s="1334" t="s">
        <v>432</v>
      </c>
      <c r="L7" s="1334" t="s">
        <v>433</v>
      </c>
    </row>
    <row r="8" spans="1:12" s="600" customFormat="1" ht="84" customHeight="1" x14ac:dyDescent="0.35">
      <c r="A8" s="505"/>
      <c r="B8" s="1300" t="s">
        <v>1792</v>
      </c>
      <c r="C8" s="1301"/>
      <c r="D8" s="1301"/>
      <c r="E8" s="1329"/>
      <c r="F8" s="1330"/>
      <c r="G8" s="1330"/>
      <c r="H8" s="1330"/>
      <c r="I8" s="1330"/>
      <c r="J8" s="1332"/>
      <c r="K8" s="1335"/>
      <c r="L8" s="1335"/>
    </row>
    <row r="9" spans="1:12" s="600" customFormat="1" ht="32.25" customHeight="1" x14ac:dyDescent="0.35">
      <c r="A9" s="511" t="s">
        <v>728</v>
      </c>
      <c r="B9" s="601" t="s">
        <v>1793</v>
      </c>
      <c r="C9" s="513" t="s">
        <v>340</v>
      </c>
      <c r="D9" s="514" t="s">
        <v>341</v>
      </c>
      <c r="E9" s="1315"/>
      <c r="F9" s="1317"/>
      <c r="G9" s="1317"/>
      <c r="H9" s="1317"/>
      <c r="I9" s="1317"/>
      <c r="J9" s="1333"/>
      <c r="K9" s="1336"/>
      <c r="L9" s="1336"/>
    </row>
    <row r="10" spans="1:12" s="606" customFormat="1" ht="15.5" x14ac:dyDescent="0.35">
      <c r="A10" s="511"/>
      <c r="B10" s="601"/>
      <c r="C10" s="513"/>
      <c r="D10" s="514"/>
      <c r="E10" s="1103"/>
      <c r="F10" s="514"/>
      <c r="G10" s="514"/>
      <c r="H10" s="514"/>
      <c r="I10" s="514"/>
      <c r="J10" s="1040"/>
      <c r="K10" s="715"/>
      <c r="L10" s="715"/>
    </row>
    <row r="11" spans="1:12" s="606" customFormat="1" ht="90" customHeight="1" x14ac:dyDescent="0.35">
      <c r="A11" s="1284" t="s">
        <v>1794</v>
      </c>
      <c r="B11" s="1285"/>
      <c r="C11" s="1337" t="s">
        <v>1795</v>
      </c>
      <c r="D11" s="1300"/>
      <c r="E11" s="1104"/>
      <c r="F11" s="716"/>
      <c r="G11" s="716"/>
      <c r="H11" s="716"/>
      <c r="I11" s="716"/>
      <c r="J11" s="1041"/>
      <c r="K11" s="717"/>
      <c r="L11" s="717"/>
    </row>
    <row r="12" spans="1:12" s="606" customFormat="1" ht="88.5" customHeight="1" x14ac:dyDescent="0.35">
      <c r="A12" s="1308">
        <v>5.0999999999999996</v>
      </c>
      <c r="B12" s="1285"/>
      <c r="C12" s="1337"/>
      <c r="D12" s="1300"/>
      <c r="E12" s="1104"/>
      <c r="F12" s="716"/>
      <c r="G12" s="716"/>
      <c r="H12" s="716"/>
      <c r="I12" s="716"/>
      <c r="J12" s="1042"/>
      <c r="K12" s="717"/>
      <c r="L12" s="717"/>
    </row>
    <row r="13" spans="1:12" s="606" customFormat="1" ht="15.5" x14ac:dyDescent="0.35">
      <c r="A13" s="527" t="s">
        <v>1796</v>
      </c>
      <c r="B13" s="718" t="s">
        <v>1797</v>
      </c>
      <c r="C13" s="657" t="s">
        <v>1798</v>
      </c>
      <c r="D13" s="530" t="s">
        <v>736</v>
      </c>
      <c r="E13" s="1095"/>
      <c r="F13" s="1136"/>
      <c r="G13" s="1136"/>
      <c r="H13" s="1145"/>
      <c r="I13" s="1165"/>
      <c r="J13" s="1043"/>
      <c r="K13" s="719">
        <f>I13*J13</f>
        <v>0</v>
      </c>
      <c r="L13" s="719">
        <f>H13+K13</f>
        <v>0</v>
      </c>
    </row>
    <row r="14" spans="1:12" s="606" customFormat="1" ht="15.5" x14ac:dyDescent="0.35">
      <c r="A14" s="527" t="s">
        <v>1799</v>
      </c>
      <c r="B14" s="718" t="s">
        <v>1800</v>
      </c>
      <c r="C14" s="657" t="s">
        <v>1801</v>
      </c>
      <c r="D14" s="530" t="s">
        <v>736</v>
      </c>
      <c r="E14" s="1095"/>
      <c r="F14" s="1136"/>
      <c r="G14" s="1136"/>
      <c r="H14" s="1145"/>
      <c r="I14" s="1165"/>
      <c r="J14" s="1043"/>
      <c r="K14" s="719">
        <f t="shared" ref="K14:K77" si="0">I14*J14</f>
        <v>0</v>
      </c>
      <c r="L14" s="719">
        <f t="shared" ref="L14:L44" si="1">H14+K14</f>
        <v>0</v>
      </c>
    </row>
    <row r="15" spans="1:12" s="606" customFormat="1" ht="15.5" x14ac:dyDescent="0.35">
      <c r="A15" s="527" t="s">
        <v>1802</v>
      </c>
      <c r="B15" s="718" t="s">
        <v>1803</v>
      </c>
      <c r="C15" s="657" t="s">
        <v>1804</v>
      </c>
      <c r="D15" s="530" t="s">
        <v>736</v>
      </c>
      <c r="E15" s="1095"/>
      <c r="F15" s="1136"/>
      <c r="G15" s="1136"/>
      <c r="H15" s="1145"/>
      <c r="I15" s="1165"/>
      <c r="J15" s="1043"/>
      <c r="K15" s="719">
        <f t="shared" si="0"/>
        <v>0</v>
      </c>
      <c r="L15" s="719">
        <f t="shared" si="1"/>
        <v>0</v>
      </c>
    </row>
    <row r="16" spans="1:12" s="606" customFormat="1" ht="15.5" x14ac:dyDescent="0.35">
      <c r="A16" s="527" t="s">
        <v>1805</v>
      </c>
      <c r="B16" s="718" t="s">
        <v>1806</v>
      </c>
      <c r="C16" s="657" t="s">
        <v>1807</v>
      </c>
      <c r="D16" s="530" t="s">
        <v>736</v>
      </c>
      <c r="E16" s="1095"/>
      <c r="F16" s="1136"/>
      <c r="G16" s="1136"/>
      <c r="H16" s="1145"/>
      <c r="I16" s="1165"/>
      <c r="J16" s="1043"/>
      <c r="K16" s="719">
        <f t="shared" si="0"/>
        <v>0</v>
      </c>
      <c r="L16" s="719">
        <f t="shared" si="1"/>
        <v>0</v>
      </c>
    </row>
    <row r="17" spans="1:12" s="606" customFormat="1" ht="15.5" x14ac:dyDescent="0.35">
      <c r="A17" s="527" t="s">
        <v>1808</v>
      </c>
      <c r="B17" s="718" t="s">
        <v>1809</v>
      </c>
      <c r="C17" s="657" t="s">
        <v>1810</v>
      </c>
      <c r="D17" s="530" t="s">
        <v>736</v>
      </c>
      <c r="E17" s="1095"/>
      <c r="F17" s="1136"/>
      <c r="G17" s="1136"/>
      <c r="H17" s="1145"/>
      <c r="I17" s="1165"/>
      <c r="J17" s="1043"/>
      <c r="K17" s="719">
        <f t="shared" si="0"/>
        <v>0</v>
      </c>
      <c r="L17" s="719">
        <f t="shared" si="1"/>
        <v>0</v>
      </c>
    </row>
    <row r="18" spans="1:12" s="606" customFormat="1" ht="15.5" customHeight="1" x14ac:dyDescent="0.35">
      <c r="A18" s="527" t="s">
        <v>1811</v>
      </c>
      <c r="B18" s="718" t="s">
        <v>1812</v>
      </c>
      <c r="C18" s="657" t="s">
        <v>1813</v>
      </c>
      <c r="D18" s="530" t="s">
        <v>736</v>
      </c>
      <c r="E18" s="1095"/>
      <c r="F18" s="1136"/>
      <c r="G18" s="1136"/>
      <c r="H18" s="1145"/>
      <c r="I18" s="1165"/>
      <c r="J18" s="1043"/>
      <c r="K18" s="719">
        <f t="shared" si="0"/>
        <v>0</v>
      </c>
      <c r="L18" s="719">
        <f t="shared" si="1"/>
        <v>0</v>
      </c>
    </row>
    <row r="19" spans="1:12" s="606" customFormat="1" ht="15.5" x14ac:dyDescent="0.35">
      <c r="A19" s="527" t="s">
        <v>1814</v>
      </c>
      <c r="B19" s="718" t="s">
        <v>1815</v>
      </c>
      <c r="C19" s="657" t="s">
        <v>1816</v>
      </c>
      <c r="D19" s="530" t="s">
        <v>736</v>
      </c>
      <c r="E19" s="1095"/>
      <c r="F19" s="1136"/>
      <c r="G19" s="1136"/>
      <c r="H19" s="1145"/>
      <c r="I19" s="1165"/>
      <c r="J19" s="1043"/>
      <c r="K19" s="719">
        <f t="shared" si="0"/>
        <v>0</v>
      </c>
      <c r="L19" s="719">
        <f t="shared" si="1"/>
        <v>0</v>
      </c>
    </row>
    <row r="20" spans="1:12" s="606" customFormat="1" ht="15.5" x14ac:dyDescent="0.35">
      <c r="A20" s="527" t="s">
        <v>1817</v>
      </c>
      <c r="B20" s="718" t="s">
        <v>1818</v>
      </c>
      <c r="C20" s="657" t="s">
        <v>1819</v>
      </c>
      <c r="D20" s="530" t="s">
        <v>736</v>
      </c>
      <c r="E20" s="1095"/>
      <c r="F20" s="1136"/>
      <c r="G20" s="1136"/>
      <c r="H20" s="1145"/>
      <c r="I20" s="1165"/>
      <c r="J20" s="1043"/>
      <c r="K20" s="719">
        <f t="shared" si="0"/>
        <v>0</v>
      </c>
      <c r="L20" s="719">
        <f t="shared" si="1"/>
        <v>0</v>
      </c>
    </row>
    <row r="21" spans="1:12" s="606" customFormat="1" ht="15.5" x14ac:dyDescent="0.35">
      <c r="A21" s="527" t="s">
        <v>1820</v>
      </c>
      <c r="B21" s="656">
        <v>1825</v>
      </c>
      <c r="C21" s="657" t="s">
        <v>1821</v>
      </c>
      <c r="D21" s="530" t="s">
        <v>736</v>
      </c>
      <c r="E21" s="1095"/>
      <c r="F21" s="1136"/>
      <c r="G21" s="1136"/>
      <c r="H21" s="1145"/>
      <c r="I21" s="1165"/>
      <c r="J21" s="1043"/>
      <c r="K21" s="719">
        <f t="shared" si="0"/>
        <v>0</v>
      </c>
      <c r="L21" s="719">
        <f t="shared" si="1"/>
        <v>0</v>
      </c>
    </row>
    <row r="22" spans="1:12" s="606" customFormat="1" ht="31" x14ac:dyDescent="0.35">
      <c r="A22" s="527" t="s">
        <v>1822</v>
      </c>
      <c r="B22" s="656" t="s">
        <v>1823</v>
      </c>
      <c r="C22" s="657" t="s">
        <v>1824</v>
      </c>
      <c r="D22" s="530" t="s">
        <v>736</v>
      </c>
      <c r="E22" s="1095"/>
      <c r="F22" s="1136"/>
      <c r="G22" s="1136"/>
      <c r="H22" s="1145"/>
      <c r="I22" s="1165"/>
      <c r="J22" s="1043"/>
      <c r="K22" s="719">
        <f t="shared" si="0"/>
        <v>0</v>
      </c>
      <c r="L22" s="719">
        <f t="shared" si="1"/>
        <v>0</v>
      </c>
    </row>
    <row r="23" spans="1:12" s="606" customFormat="1" ht="31" x14ac:dyDescent="0.35">
      <c r="A23" s="527" t="s">
        <v>1825</v>
      </c>
      <c r="B23" s="531" t="s">
        <v>1826</v>
      </c>
      <c r="C23" s="529" t="s">
        <v>1827</v>
      </c>
      <c r="D23" s="530" t="s">
        <v>736</v>
      </c>
      <c r="E23" s="1095"/>
      <c r="F23" s="1136"/>
      <c r="G23" s="1136"/>
      <c r="H23" s="1145"/>
      <c r="I23" s="1165"/>
      <c r="J23" s="1043"/>
      <c r="K23" s="719">
        <f t="shared" si="0"/>
        <v>0</v>
      </c>
      <c r="L23" s="719">
        <f t="shared" si="1"/>
        <v>0</v>
      </c>
    </row>
    <row r="24" spans="1:12" s="606" customFormat="1" ht="31" x14ac:dyDescent="0.35">
      <c r="A24" s="527" t="s">
        <v>1828</v>
      </c>
      <c r="B24" s="531">
        <v>1829</v>
      </c>
      <c r="C24" s="529" t="s">
        <v>1829</v>
      </c>
      <c r="D24" s="530" t="s">
        <v>736</v>
      </c>
      <c r="E24" s="1095"/>
      <c r="F24" s="1136"/>
      <c r="G24" s="1136"/>
      <c r="H24" s="1145"/>
      <c r="I24" s="1165"/>
      <c r="J24" s="1043"/>
      <c r="K24" s="719">
        <f t="shared" si="0"/>
        <v>0</v>
      </c>
      <c r="L24" s="719">
        <f t="shared" si="1"/>
        <v>0</v>
      </c>
    </row>
    <row r="25" spans="1:12" s="606" customFormat="1" ht="15.5" x14ac:dyDescent="0.35">
      <c r="A25" s="527" t="s">
        <v>1830</v>
      </c>
      <c r="B25" s="539">
        <v>1832</v>
      </c>
      <c r="C25" s="608" t="s">
        <v>1831</v>
      </c>
      <c r="D25" s="530" t="s">
        <v>736</v>
      </c>
      <c r="E25" s="1095"/>
      <c r="F25" s="1136"/>
      <c r="G25" s="1136"/>
      <c r="H25" s="1145"/>
      <c r="I25" s="1165"/>
      <c r="J25" s="1043"/>
      <c r="K25" s="719">
        <f t="shared" si="0"/>
        <v>0</v>
      </c>
      <c r="L25" s="719">
        <f t="shared" si="1"/>
        <v>0</v>
      </c>
    </row>
    <row r="26" spans="1:12" s="606" customFormat="1" ht="31" x14ac:dyDescent="0.35">
      <c r="A26" s="527" t="s">
        <v>1832</v>
      </c>
      <c r="B26" s="539" t="s">
        <v>653</v>
      </c>
      <c r="C26" s="608" t="s">
        <v>1833</v>
      </c>
      <c r="D26" s="530" t="s">
        <v>736</v>
      </c>
      <c r="E26" s="1095"/>
      <c r="F26" s="1136"/>
      <c r="G26" s="1136"/>
      <c r="H26" s="1145"/>
      <c r="I26" s="1165"/>
      <c r="J26" s="1043"/>
      <c r="K26" s="719">
        <f t="shared" si="0"/>
        <v>0</v>
      </c>
      <c r="L26" s="719">
        <f t="shared" si="1"/>
        <v>0</v>
      </c>
    </row>
    <row r="27" spans="1:12" s="606" customFormat="1" ht="31" x14ac:dyDescent="0.35">
      <c r="A27" s="527" t="s">
        <v>1834</v>
      </c>
      <c r="B27" s="539">
        <v>1833</v>
      </c>
      <c r="C27" s="608" t="s">
        <v>1835</v>
      </c>
      <c r="D27" s="530" t="s">
        <v>736</v>
      </c>
      <c r="E27" s="1095"/>
      <c r="F27" s="1136"/>
      <c r="G27" s="1136"/>
      <c r="H27" s="1145"/>
      <c r="I27" s="1165"/>
      <c r="J27" s="1043"/>
      <c r="K27" s="719">
        <f t="shared" si="0"/>
        <v>0</v>
      </c>
      <c r="L27" s="719">
        <f t="shared" si="1"/>
        <v>0</v>
      </c>
    </row>
    <row r="28" spans="1:12" s="606" customFormat="1" ht="31" x14ac:dyDescent="0.35">
      <c r="A28" s="527" t="s">
        <v>1836</v>
      </c>
      <c r="B28" s="539" t="s">
        <v>654</v>
      </c>
      <c r="C28" s="608" t="s">
        <v>1837</v>
      </c>
      <c r="D28" s="530" t="s">
        <v>736</v>
      </c>
      <c r="E28" s="1095"/>
      <c r="F28" s="1136"/>
      <c r="G28" s="1136"/>
      <c r="H28" s="1145"/>
      <c r="I28" s="1165"/>
      <c r="J28" s="1043"/>
      <c r="K28" s="719">
        <f t="shared" si="0"/>
        <v>0</v>
      </c>
      <c r="L28" s="719">
        <f t="shared" si="1"/>
        <v>0</v>
      </c>
    </row>
    <row r="29" spans="1:12" s="606" customFormat="1" ht="31" x14ac:dyDescent="0.35">
      <c r="A29" s="527" t="s">
        <v>1838</v>
      </c>
      <c r="B29" s="539">
        <v>1834</v>
      </c>
      <c r="C29" s="608" t="s">
        <v>1839</v>
      </c>
      <c r="D29" s="530" t="s">
        <v>736</v>
      </c>
      <c r="E29" s="1095"/>
      <c r="F29" s="1136"/>
      <c r="G29" s="1136"/>
      <c r="H29" s="1145"/>
      <c r="I29" s="1165"/>
      <c r="J29" s="1043"/>
      <c r="K29" s="719">
        <f t="shared" si="0"/>
        <v>0</v>
      </c>
      <c r="L29" s="719">
        <f t="shared" si="1"/>
        <v>0</v>
      </c>
    </row>
    <row r="30" spans="1:12" s="606" customFormat="1" ht="31" x14ac:dyDescent="0.35">
      <c r="A30" s="527" t="s">
        <v>1840</v>
      </c>
      <c r="B30" s="539">
        <v>1840</v>
      </c>
      <c r="C30" s="608" t="s">
        <v>1841</v>
      </c>
      <c r="D30" s="538" t="s">
        <v>736</v>
      </c>
      <c r="E30" s="1095"/>
      <c r="F30" s="1136"/>
      <c r="G30" s="1136"/>
      <c r="H30" s="1145"/>
      <c r="I30" s="1165"/>
      <c r="J30" s="1043"/>
      <c r="K30" s="719">
        <f t="shared" si="0"/>
        <v>0</v>
      </c>
      <c r="L30" s="1003">
        <f t="shared" si="1"/>
        <v>0</v>
      </c>
    </row>
    <row r="31" spans="1:12" s="606" customFormat="1" ht="15.5" x14ac:dyDescent="0.35">
      <c r="A31" s="527" t="s">
        <v>1842</v>
      </c>
      <c r="B31" s="539">
        <v>1841</v>
      </c>
      <c r="C31" s="608" t="s">
        <v>1843</v>
      </c>
      <c r="D31" s="538" t="s">
        <v>736</v>
      </c>
      <c r="E31" s="1095"/>
      <c r="F31" s="1136"/>
      <c r="G31" s="1136"/>
      <c r="H31" s="1145"/>
      <c r="I31" s="1165"/>
      <c r="J31" s="1043"/>
      <c r="K31" s="719">
        <f t="shared" si="0"/>
        <v>0</v>
      </c>
      <c r="L31" s="1003">
        <f t="shared" si="1"/>
        <v>0</v>
      </c>
    </row>
    <row r="32" spans="1:12" s="606" customFormat="1" ht="31" x14ac:dyDescent="0.35">
      <c r="A32" s="527" t="s">
        <v>1844</v>
      </c>
      <c r="B32" s="539">
        <v>1846</v>
      </c>
      <c r="C32" s="608" t="s">
        <v>1845</v>
      </c>
      <c r="D32" s="538" t="s">
        <v>736</v>
      </c>
      <c r="E32" s="1095"/>
      <c r="F32" s="1136"/>
      <c r="G32" s="1136"/>
      <c r="H32" s="1145"/>
      <c r="I32" s="1165"/>
      <c r="J32" s="1043"/>
      <c r="K32" s="719">
        <f t="shared" si="0"/>
        <v>0</v>
      </c>
      <c r="L32" s="1003">
        <f t="shared" si="1"/>
        <v>0</v>
      </c>
    </row>
    <row r="33" spans="1:12" s="606" customFormat="1" ht="15.5" x14ac:dyDescent="0.35">
      <c r="A33" s="527" t="s">
        <v>1846</v>
      </c>
      <c r="B33" s="539">
        <v>1860</v>
      </c>
      <c r="C33" s="608" t="s">
        <v>637</v>
      </c>
      <c r="D33" s="538" t="s">
        <v>736</v>
      </c>
      <c r="E33" s="1095"/>
      <c r="F33" s="1136"/>
      <c r="G33" s="1136"/>
      <c r="H33" s="1145"/>
      <c r="I33" s="1165"/>
      <c r="J33" s="1043"/>
      <c r="K33" s="719">
        <f t="shared" si="0"/>
        <v>0</v>
      </c>
      <c r="L33" s="1003">
        <f t="shared" si="1"/>
        <v>0</v>
      </c>
    </row>
    <row r="34" spans="1:12" s="606" customFormat="1" ht="31" x14ac:dyDescent="0.35">
      <c r="A34" s="527" t="s">
        <v>1847</v>
      </c>
      <c r="B34" s="539">
        <v>1861</v>
      </c>
      <c r="C34" s="608" t="s">
        <v>638</v>
      </c>
      <c r="D34" s="538" t="s">
        <v>736</v>
      </c>
      <c r="E34" s="1095"/>
      <c r="F34" s="1136"/>
      <c r="G34" s="1136"/>
      <c r="H34" s="1145"/>
      <c r="I34" s="1165"/>
      <c r="J34" s="1043"/>
      <c r="K34" s="719">
        <f t="shared" si="0"/>
        <v>0</v>
      </c>
      <c r="L34" s="1003">
        <f t="shared" si="1"/>
        <v>0</v>
      </c>
    </row>
    <row r="35" spans="1:12" s="606" customFormat="1" ht="31" x14ac:dyDescent="0.35">
      <c r="A35" s="527" t="s">
        <v>1848</v>
      </c>
      <c r="B35" s="539">
        <v>1862</v>
      </c>
      <c r="C35" s="608" t="s">
        <v>1849</v>
      </c>
      <c r="D35" s="538" t="s">
        <v>736</v>
      </c>
      <c r="E35" s="1095"/>
      <c r="F35" s="1136"/>
      <c r="G35" s="1136"/>
      <c r="H35" s="1145"/>
      <c r="I35" s="1165"/>
      <c r="J35" s="1043"/>
      <c r="K35" s="719">
        <f t="shared" si="0"/>
        <v>0</v>
      </c>
      <c r="L35" s="1003">
        <f t="shared" si="1"/>
        <v>0</v>
      </c>
    </row>
    <row r="36" spans="1:12" s="606" customFormat="1" ht="15.5" x14ac:dyDescent="0.35">
      <c r="A36" s="527" t="s">
        <v>1850</v>
      </c>
      <c r="B36" s="539">
        <v>1864</v>
      </c>
      <c r="C36" s="608" t="s">
        <v>1851</v>
      </c>
      <c r="D36" s="538" t="s">
        <v>736</v>
      </c>
      <c r="E36" s="1095"/>
      <c r="F36" s="1136"/>
      <c r="G36" s="1136"/>
      <c r="H36" s="1145"/>
      <c r="I36" s="1165"/>
      <c r="J36" s="1043"/>
      <c r="K36" s="719">
        <f t="shared" si="0"/>
        <v>0</v>
      </c>
      <c r="L36" s="1003">
        <f t="shared" si="1"/>
        <v>0</v>
      </c>
    </row>
    <row r="37" spans="1:12" s="606" customFormat="1" ht="31" x14ac:dyDescent="0.35">
      <c r="A37" s="527" t="s">
        <v>1852</v>
      </c>
      <c r="B37" s="539" t="s">
        <v>1853</v>
      </c>
      <c r="C37" s="608" t="s">
        <v>1854</v>
      </c>
      <c r="D37" s="538" t="s">
        <v>736</v>
      </c>
      <c r="E37" s="1095"/>
      <c r="F37" s="1136"/>
      <c r="G37" s="1136"/>
      <c r="H37" s="1145"/>
      <c r="I37" s="1165"/>
      <c r="J37" s="1043"/>
      <c r="K37" s="719">
        <f t="shared" si="0"/>
        <v>0</v>
      </c>
      <c r="L37" s="1003">
        <f t="shared" si="1"/>
        <v>0</v>
      </c>
    </row>
    <row r="38" spans="1:12" s="606" customFormat="1" ht="31" x14ac:dyDescent="0.35">
      <c r="A38" s="527" t="s">
        <v>1855</v>
      </c>
      <c r="B38" s="539">
        <v>1865</v>
      </c>
      <c r="C38" s="608" t="s">
        <v>1856</v>
      </c>
      <c r="D38" s="538" t="s">
        <v>736</v>
      </c>
      <c r="E38" s="1095"/>
      <c r="F38" s="1136"/>
      <c r="G38" s="1136"/>
      <c r="H38" s="1145"/>
      <c r="I38" s="1165"/>
      <c r="J38" s="1043"/>
      <c r="K38" s="719">
        <f t="shared" si="0"/>
        <v>0</v>
      </c>
      <c r="L38" s="1003">
        <f t="shared" si="1"/>
        <v>0</v>
      </c>
    </row>
    <row r="39" spans="1:12" s="606" customFormat="1" ht="31" x14ac:dyDescent="0.35">
      <c r="A39" s="527" t="s">
        <v>1857</v>
      </c>
      <c r="B39" s="539" t="s">
        <v>1858</v>
      </c>
      <c r="C39" s="608" t="s">
        <v>1859</v>
      </c>
      <c r="D39" s="538" t="s">
        <v>736</v>
      </c>
      <c r="E39" s="1095"/>
      <c r="F39" s="1136"/>
      <c r="G39" s="1136"/>
      <c r="H39" s="1145"/>
      <c r="I39" s="1165"/>
      <c r="J39" s="1043"/>
      <c r="K39" s="719">
        <f t="shared" si="0"/>
        <v>0</v>
      </c>
      <c r="L39" s="1003">
        <f t="shared" si="1"/>
        <v>0</v>
      </c>
    </row>
    <row r="40" spans="1:12" s="606" customFormat="1" ht="31" x14ac:dyDescent="0.35">
      <c r="A40" s="527" t="s">
        <v>1860</v>
      </c>
      <c r="B40" s="539">
        <v>1866</v>
      </c>
      <c r="C40" s="608" t="s">
        <v>1861</v>
      </c>
      <c r="D40" s="538" t="s">
        <v>736</v>
      </c>
      <c r="E40" s="1095"/>
      <c r="F40" s="1136"/>
      <c r="G40" s="1136"/>
      <c r="H40" s="1145"/>
      <c r="I40" s="1165"/>
      <c r="J40" s="1043"/>
      <c r="K40" s="719">
        <f t="shared" si="0"/>
        <v>0</v>
      </c>
      <c r="L40" s="1003">
        <f t="shared" si="1"/>
        <v>0</v>
      </c>
    </row>
    <row r="41" spans="1:12" s="606" customFormat="1" ht="34" customHeight="1" x14ac:dyDescent="0.35">
      <c r="A41" s="527" t="s">
        <v>1862</v>
      </c>
      <c r="B41" s="539">
        <v>1867</v>
      </c>
      <c r="C41" s="608" t="s">
        <v>1863</v>
      </c>
      <c r="D41" s="538" t="s">
        <v>736</v>
      </c>
      <c r="E41" s="1095"/>
      <c r="F41" s="1136"/>
      <c r="G41" s="1136"/>
      <c r="H41" s="1145"/>
      <c r="I41" s="1165"/>
      <c r="J41" s="1043"/>
      <c r="K41" s="719">
        <f t="shared" si="0"/>
        <v>0</v>
      </c>
      <c r="L41" s="1003">
        <f t="shared" si="1"/>
        <v>0</v>
      </c>
    </row>
    <row r="42" spans="1:12" s="606" customFormat="1" ht="31.5" customHeight="1" x14ac:dyDescent="0.35">
      <c r="A42" s="527" t="s">
        <v>1864</v>
      </c>
      <c r="B42" s="539">
        <v>1868</v>
      </c>
      <c r="C42" s="608" t="s">
        <v>1865</v>
      </c>
      <c r="D42" s="538" t="s">
        <v>736</v>
      </c>
      <c r="E42" s="1095"/>
      <c r="F42" s="1136"/>
      <c r="G42" s="1136"/>
      <c r="H42" s="1145"/>
      <c r="I42" s="1165"/>
      <c r="J42" s="1043"/>
      <c r="K42" s="719">
        <f t="shared" si="0"/>
        <v>0</v>
      </c>
      <c r="L42" s="1003">
        <f t="shared" si="1"/>
        <v>0</v>
      </c>
    </row>
    <row r="43" spans="1:12" s="606" customFormat="1" ht="31.5" customHeight="1" x14ac:dyDescent="0.35">
      <c r="A43" s="527" t="s">
        <v>1866</v>
      </c>
      <c r="B43" s="720">
        <v>1844</v>
      </c>
      <c r="C43" s="721" t="s">
        <v>1867</v>
      </c>
      <c r="D43" s="538" t="s">
        <v>736</v>
      </c>
      <c r="E43" s="1095"/>
      <c r="F43" s="1136"/>
      <c r="G43" s="1136"/>
      <c r="H43" s="1145"/>
      <c r="I43" s="1165"/>
      <c r="J43" s="1043"/>
      <c r="K43" s="719">
        <f t="shared" si="0"/>
        <v>0</v>
      </c>
      <c r="L43" s="1003">
        <f t="shared" si="1"/>
        <v>0</v>
      </c>
    </row>
    <row r="44" spans="1:12" s="606" customFormat="1" ht="15.5" x14ac:dyDescent="0.35">
      <c r="A44" s="527" t="s">
        <v>1868</v>
      </c>
      <c r="B44" s="720">
        <v>1845</v>
      </c>
      <c r="C44" s="721" t="s">
        <v>1869</v>
      </c>
      <c r="D44" s="538" t="s">
        <v>736</v>
      </c>
      <c r="E44" s="1095"/>
      <c r="F44" s="1136"/>
      <c r="G44" s="1136"/>
      <c r="H44" s="1145"/>
      <c r="I44" s="1165"/>
      <c r="J44" s="1043"/>
      <c r="K44" s="719">
        <f t="shared" si="0"/>
        <v>0</v>
      </c>
      <c r="L44" s="1003">
        <f t="shared" si="1"/>
        <v>0</v>
      </c>
    </row>
    <row r="45" spans="1:12" s="606" customFormat="1" ht="46.5" x14ac:dyDescent="0.35">
      <c r="A45" s="1338" t="s">
        <v>1870</v>
      </c>
      <c r="B45" s="1339"/>
      <c r="C45" s="522" t="s">
        <v>1871</v>
      </c>
      <c r="D45" s="534"/>
      <c r="E45" s="1095"/>
      <c r="F45" s="1136"/>
      <c r="G45" s="1136"/>
      <c r="H45" s="1145"/>
      <c r="I45" s="1165"/>
      <c r="J45" s="1044"/>
      <c r="K45" s="654"/>
      <c r="L45" s="654"/>
    </row>
    <row r="46" spans="1:12" s="606" customFormat="1" ht="15.5" x14ac:dyDescent="0.35">
      <c r="A46" s="527" t="s">
        <v>1872</v>
      </c>
      <c r="B46" s="718" t="s">
        <v>1873</v>
      </c>
      <c r="C46" s="657" t="s">
        <v>1874</v>
      </c>
      <c r="D46" s="530" t="s">
        <v>736</v>
      </c>
      <c r="E46" s="1095"/>
      <c r="F46" s="1136"/>
      <c r="G46" s="1136"/>
      <c r="H46" s="1145"/>
      <c r="I46" s="1165"/>
      <c r="J46" s="1043"/>
      <c r="K46" s="719">
        <f t="shared" si="0"/>
        <v>0</v>
      </c>
      <c r="L46" s="719">
        <f t="shared" ref="L46:L61" si="2">H46+K46</f>
        <v>0</v>
      </c>
    </row>
    <row r="47" spans="1:12" s="606" customFormat="1" ht="15.5" x14ac:dyDescent="0.35">
      <c r="A47" s="527" t="s">
        <v>1875</v>
      </c>
      <c r="B47" s="539">
        <v>1847</v>
      </c>
      <c r="C47" s="608" t="s">
        <v>1876</v>
      </c>
      <c r="D47" s="538" t="s">
        <v>1519</v>
      </c>
      <c r="E47" s="1095"/>
      <c r="F47" s="1136"/>
      <c r="G47" s="1136"/>
      <c r="H47" s="1145"/>
      <c r="I47" s="1165"/>
      <c r="J47" s="1043"/>
      <c r="K47" s="1003">
        <f t="shared" si="0"/>
        <v>0</v>
      </c>
      <c r="L47" s="1003">
        <f t="shared" si="2"/>
        <v>0</v>
      </c>
    </row>
    <row r="48" spans="1:12" s="606" customFormat="1" ht="15.5" x14ac:dyDescent="0.35">
      <c r="A48" s="527" t="s">
        <v>1877</v>
      </c>
      <c r="B48" s="539">
        <v>1847</v>
      </c>
      <c r="C48" s="608" t="s">
        <v>1878</v>
      </c>
      <c r="D48" s="538" t="s">
        <v>1519</v>
      </c>
      <c r="E48" s="1095"/>
      <c r="F48" s="1136"/>
      <c r="G48" s="1136"/>
      <c r="H48" s="1145"/>
      <c r="I48" s="1165"/>
      <c r="J48" s="1043"/>
      <c r="K48" s="1003">
        <f t="shared" si="0"/>
        <v>0</v>
      </c>
      <c r="L48" s="1003">
        <f t="shared" si="2"/>
        <v>0</v>
      </c>
    </row>
    <row r="49" spans="1:12" s="606" customFormat="1" ht="15.5" x14ac:dyDescent="0.35">
      <c r="A49" s="527" t="s">
        <v>1879</v>
      </c>
      <c r="B49" s="539">
        <v>1847</v>
      </c>
      <c r="C49" s="608" t="s">
        <v>1880</v>
      </c>
      <c r="D49" s="538" t="s">
        <v>1519</v>
      </c>
      <c r="E49" s="1095"/>
      <c r="F49" s="1136"/>
      <c r="G49" s="1136"/>
      <c r="H49" s="1145"/>
      <c r="I49" s="1165"/>
      <c r="J49" s="1043"/>
      <c r="K49" s="1003">
        <f t="shared" si="0"/>
        <v>0</v>
      </c>
      <c r="L49" s="1003">
        <f t="shared" si="2"/>
        <v>0</v>
      </c>
    </row>
    <row r="50" spans="1:12" s="606" customFormat="1" ht="15.5" x14ac:dyDescent="0.35">
      <c r="A50" s="527" t="s">
        <v>1881</v>
      </c>
      <c r="B50" s="539">
        <v>1848</v>
      </c>
      <c r="C50" s="608" t="s">
        <v>1882</v>
      </c>
      <c r="D50" s="538" t="s">
        <v>1519</v>
      </c>
      <c r="E50" s="1095"/>
      <c r="F50" s="1136"/>
      <c r="G50" s="1136"/>
      <c r="H50" s="1145"/>
      <c r="I50" s="1165"/>
      <c r="J50" s="1043"/>
      <c r="K50" s="1003">
        <f t="shared" si="0"/>
        <v>0</v>
      </c>
      <c r="L50" s="1003">
        <f t="shared" si="2"/>
        <v>0</v>
      </c>
    </row>
    <row r="51" spans="1:12" s="606" customFormat="1" ht="15.5" x14ac:dyDescent="0.35">
      <c r="A51" s="527" t="s">
        <v>1883</v>
      </c>
      <c r="B51" s="539">
        <v>1848</v>
      </c>
      <c r="C51" s="608" t="s">
        <v>1884</v>
      </c>
      <c r="D51" s="538" t="s">
        <v>1519</v>
      </c>
      <c r="E51" s="1095"/>
      <c r="F51" s="1136"/>
      <c r="G51" s="1136"/>
      <c r="H51" s="1145"/>
      <c r="I51" s="1165"/>
      <c r="J51" s="1043"/>
      <c r="K51" s="1003">
        <f t="shared" si="0"/>
        <v>0</v>
      </c>
      <c r="L51" s="1003">
        <f t="shared" si="2"/>
        <v>0</v>
      </c>
    </row>
    <row r="52" spans="1:12" s="606" customFormat="1" ht="15.5" x14ac:dyDescent="0.35">
      <c r="A52" s="527" t="s">
        <v>1885</v>
      </c>
      <c r="B52" s="539">
        <v>1848</v>
      </c>
      <c r="C52" s="608" t="s">
        <v>1886</v>
      </c>
      <c r="D52" s="538" t="s">
        <v>1519</v>
      </c>
      <c r="E52" s="1095"/>
      <c r="F52" s="1136"/>
      <c r="G52" s="1136"/>
      <c r="H52" s="1145"/>
      <c r="I52" s="1165"/>
      <c r="J52" s="1043"/>
      <c r="K52" s="1003">
        <f t="shared" si="0"/>
        <v>0</v>
      </c>
      <c r="L52" s="1003">
        <f t="shared" si="2"/>
        <v>0</v>
      </c>
    </row>
    <row r="53" spans="1:12" s="606" customFormat="1" ht="15.5" x14ac:dyDescent="0.35">
      <c r="A53" s="527" t="s">
        <v>1887</v>
      </c>
      <c r="B53" s="539">
        <v>1852</v>
      </c>
      <c r="C53" s="608" t="s">
        <v>1888</v>
      </c>
      <c r="D53" s="538" t="s">
        <v>1519</v>
      </c>
      <c r="E53" s="1095"/>
      <c r="F53" s="1136"/>
      <c r="G53" s="1136"/>
      <c r="H53" s="1145"/>
      <c r="I53" s="1165"/>
      <c r="J53" s="1043"/>
      <c r="K53" s="1003">
        <f t="shared" si="0"/>
        <v>0</v>
      </c>
      <c r="L53" s="1003">
        <f t="shared" si="2"/>
        <v>0</v>
      </c>
    </row>
    <row r="54" spans="1:12" s="606" customFormat="1" ht="15.5" x14ac:dyDescent="0.35">
      <c r="A54" s="527" t="s">
        <v>1889</v>
      </c>
      <c r="B54" s="539">
        <v>1852</v>
      </c>
      <c r="C54" s="608" t="s">
        <v>1890</v>
      </c>
      <c r="D54" s="538" t="s">
        <v>1519</v>
      </c>
      <c r="E54" s="1095"/>
      <c r="F54" s="1136"/>
      <c r="G54" s="1136"/>
      <c r="H54" s="1145"/>
      <c r="I54" s="1165"/>
      <c r="J54" s="1043"/>
      <c r="K54" s="1003">
        <f t="shared" si="0"/>
        <v>0</v>
      </c>
      <c r="L54" s="1003">
        <f t="shared" si="2"/>
        <v>0</v>
      </c>
    </row>
    <row r="55" spans="1:12" s="606" customFormat="1" ht="15.5" x14ac:dyDescent="0.35">
      <c r="A55" s="527" t="s">
        <v>1891</v>
      </c>
      <c r="B55" s="539">
        <v>1853</v>
      </c>
      <c r="C55" s="608" t="s">
        <v>1892</v>
      </c>
      <c r="D55" s="538" t="s">
        <v>1519</v>
      </c>
      <c r="E55" s="1095"/>
      <c r="F55" s="1136"/>
      <c r="G55" s="1136"/>
      <c r="H55" s="1145"/>
      <c r="I55" s="1165"/>
      <c r="J55" s="1043"/>
      <c r="K55" s="1003">
        <f t="shared" si="0"/>
        <v>0</v>
      </c>
      <c r="L55" s="1003">
        <f t="shared" si="2"/>
        <v>0</v>
      </c>
    </row>
    <row r="56" spans="1:12" s="606" customFormat="1" ht="15.5" x14ac:dyDescent="0.35">
      <c r="A56" s="527" t="s">
        <v>1893</v>
      </c>
      <c r="B56" s="539">
        <v>1853</v>
      </c>
      <c r="C56" s="608" t="s">
        <v>1894</v>
      </c>
      <c r="D56" s="538" t="s">
        <v>1519</v>
      </c>
      <c r="E56" s="1095"/>
      <c r="F56" s="1136"/>
      <c r="G56" s="1136"/>
      <c r="H56" s="1145"/>
      <c r="I56" s="1165"/>
      <c r="J56" s="1043"/>
      <c r="K56" s="1003">
        <f t="shared" si="0"/>
        <v>0</v>
      </c>
      <c r="L56" s="1003">
        <f t="shared" si="2"/>
        <v>0</v>
      </c>
    </row>
    <row r="57" spans="1:12" s="606" customFormat="1" ht="15.5" x14ac:dyDescent="0.35">
      <c r="A57" s="527" t="s">
        <v>1895</v>
      </c>
      <c r="B57" s="539">
        <v>1853</v>
      </c>
      <c r="C57" s="608" t="s">
        <v>1896</v>
      </c>
      <c r="D57" s="538" t="s">
        <v>1519</v>
      </c>
      <c r="E57" s="1095"/>
      <c r="F57" s="1136"/>
      <c r="G57" s="1136"/>
      <c r="H57" s="1145"/>
      <c r="I57" s="1165"/>
      <c r="J57" s="1043"/>
      <c r="K57" s="1003">
        <f t="shared" si="0"/>
        <v>0</v>
      </c>
      <c r="L57" s="1003">
        <f t="shared" si="2"/>
        <v>0</v>
      </c>
    </row>
    <row r="58" spans="1:12" s="606" customFormat="1" ht="15.5" x14ac:dyDescent="0.35">
      <c r="A58" s="527" t="s">
        <v>1897</v>
      </c>
      <c r="B58" s="539">
        <v>1857</v>
      </c>
      <c r="C58" s="608" t="s">
        <v>1898</v>
      </c>
      <c r="D58" s="538" t="s">
        <v>1519</v>
      </c>
      <c r="E58" s="1095"/>
      <c r="F58" s="1136"/>
      <c r="G58" s="1136"/>
      <c r="H58" s="1145"/>
      <c r="I58" s="1165"/>
      <c r="J58" s="1043"/>
      <c r="K58" s="1003">
        <f t="shared" si="0"/>
        <v>0</v>
      </c>
      <c r="L58" s="1003">
        <f t="shared" si="2"/>
        <v>0</v>
      </c>
    </row>
    <row r="59" spans="1:12" s="606" customFormat="1" ht="15.5" x14ac:dyDescent="0.35">
      <c r="A59" s="527" t="s">
        <v>1899</v>
      </c>
      <c r="B59" s="539">
        <v>1857</v>
      </c>
      <c r="C59" s="608" t="s">
        <v>1900</v>
      </c>
      <c r="D59" s="538" t="s">
        <v>1519</v>
      </c>
      <c r="E59" s="1095"/>
      <c r="F59" s="1136"/>
      <c r="G59" s="1136"/>
      <c r="H59" s="1145"/>
      <c r="I59" s="1165"/>
      <c r="J59" s="1043"/>
      <c r="K59" s="1003">
        <f t="shared" si="0"/>
        <v>0</v>
      </c>
      <c r="L59" s="1003">
        <f t="shared" si="2"/>
        <v>0</v>
      </c>
    </row>
    <row r="60" spans="1:12" s="606" customFormat="1" ht="15.5" x14ac:dyDescent="0.35">
      <c r="A60" s="527" t="s">
        <v>1901</v>
      </c>
      <c r="B60" s="539">
        <v>1858</v>
      </c>
      <c r="C60" s="608" t="s">
        <v>1902</v>
      </c>
      <c r="D60" s="538" t="s">
        <v>1519</v>
      </c>
      <c r="E60" s="1095"/>
      <c r="F60" s="1136"/>
      <c r="G60" s="1136"/>
      <c r="H60" s="1145"/>
      <c r="I60" s="1165"/>
      <c r="J60" s="1043"/>
      <c r="K60" s="1003">
        <f t="shared" si="0"/>
        <v>0</v>
      </c>
      <c r="L60" s="1003">
        <f t="shared" si="2"/>
        <v>0</v>
      </c>
    </row>
    <row r="61" spans="1:12" s="606" customFormat="1" ht="15.5" x14ac:dyDescent="0.35">
      <c r="A61" s="527" t="s">
        <v>1903</v>
      </c>
      <c r="B61" s="539">
        <v>1858</v>
      </c>
      <c r="C61" s="608" t="s">
        <v>1904</v>
      </c>
      <c r="D61" s="538" t="s">
        <v>1519</v>
      </c>
      <c r="E61" s="1095"/>
      <c r="F61" s="1136"/>
      <c r="G61" s="1136"/>
      <c r="H61" s="1145"/>
      <c r="I61" s="1165"/>
      <c r="J61" s="1043"/>
      <c r="K61" s="1003">
        <f t="shared" si="0"/>
        <v>0</v>
      </c>
      <c r="L61" s="1003">
        <f t="shared" si="2"/>
        <v>0</v>
      </c>
    </row>
    <row r="62" spans="1:12" s="606" customFormat="1" ht="166.5" customHeight="1" x14ac:dyDescent="0.35">
      <c r="A62" s="1284" t="s">
        <v>1905</v>
      </c>
      <c r="B62" s="1340"/>
      <c r="C62" s="1341" t="s">
        <v>1906</v>
      </c>
      <c r="D62" s="1342"/>
      <c r="E62" s="1105"/>
      <c r="F62" s="1153"/>
      <c r="G62" s="1153"/>
      <c r="H62" s="1154"/>
      <c r="I62" s="1165"/>
      <c r="J62" s="1045"/>
      <c r="K62" s="723"/>
      <c r="L62" s="723"/>
    </row>
    <row r="63" spans="1:12" s="606" customFormat="1" ht="15.5" x14ac:dyDescent="0.35">
      <c r="A63" s="541" t="s">
        <v>1907</v>
      </c>
      <c r="B63" s="614" t="s">
        <v>1908</v>
      </c>
      <c r="C63" s="608" t="s">
        <v>1909</v>
      </c>
      <c r="D63" s="538" t="s">
        <v>122</v>
      </c>
      <c r="E63" s="1095"/>
      <c r="F63" s="1136"/>
      <c r="G63" s="1136"/>
      <c r="H63" s="1145"/>
      <c r="I63" s="1165"/>
      <c r="J63" s="1043"/>
      <c r="K63" s="1003">
        <f t="shared" si="0"/>
        <v>0</v>
      </c>
      <c r="L63" s="1003">
        <f t="shared" ref="L63:L72" si="3">H63+K63</f>
        <v>0</v>
      </c>
    </row>
    <row r="64" spans="1:12" s="606" customFormat="1" ht="15.5" x14ac:dyDescent="0.35">
      <c r="A64" s="541" t="s">
        <v>1910</v>
      </c>
      <c r="B64" s="614" t="s">
        <v>1908</v>
      </c>
      <c r="C64" s="608" t="s">
        <v>1911</v>
      </c>
      <c r="D64" s="538" t="s">
        <v>122</v>
      </c>
      <c r="E64" s="1095"/>
      <c r="F64" s="1136"/>
      <c r="G64" s="1136"/>
      <c r="H64" s="1145"/>
      <c r="I64" s="1165"/>
      <c r="J64" s="1043"/>
      <c r="K64" s="1003">
        <f t="shared" si="0"/>
        <v>0</v>
      </c>
      <c r="L64" s="1003">
        <f t="shared" si="3"/>
        <v>0</v>
      </c>
    </row>
    <row r="65" spans="1:12" s="606" customFormat="1" ht="57" customHeight="1" x14ac:dyDescent="0.35">
      <c r="A65" s="541" t="s">
        <v>1912</v>
      </c>
      <c r="B65" s="539" t="s">
        <v>1913</v>
      </c>
      <c r="C65" s="608" t="s">
        <v>1914</v>
      </c>
      <c r="D65" s="538" t="s">
        <v>122</v>
      </c>
      <c r="E65" s="1095"/>
      <c r="F65" s="1136"/>
      <c r="G65" s="1136"/>
      <c r="H65" s="1145"/>
      <c r="I65" s="1165"/>
      <c r="J65" s="1043"/>
      <c r="K65" s="1003">
        <f t="shared" si="0"/>
        <v>0</v>
      </c>
      <c r="L65" s="1003">
        <f t="shared" si="3"/>
        <v>0</v>
      </c>
    </row>
    <row r="66" spans="1:12" s="606" customFormat="1" ht="31" x14ac:dyDescent="0.35">
      <c r="A66" s="541" t="s">
        <v>1915</v>
      </c>
      <c r="B66" s="539" t="s">
        <v>1916</v>
      </c>
      <c r="C66" s="608" t="s">
        <v>1917</v>
      </c>
      <c r="D66" s="538" t="s">
        <v>122</v>
      </c>
      <c r="E66" s="1095"/>
      <c r="F66" s="1136"/>
      <c r="G66" s="1136"/>
      <c r="H66" s="1145"/>
      <c r="I66" s="1165"/>
      <c r="J66" s="1043"/>
      <c r="K66" s="1003">
        <f t="shared" si="0"/>
        <v>0</v>
      </c>
      <c r="L66" s="1003">
        <f t="shared" si="3"/>
        <v>0</v>
      </c>
    </row>
    <row r="67" spans="1:12" s="606" customFormat="1" ht="31" x14ac:dyDescent="0.35">
      <c r="A67" s="541" t="s">
        <v>1918</v>
      </c>
      <c r="B67" s="539" t="s">
        <v>1919</v>
      </c>
      <c r="C67" s="608" t="s">
        <v>1920</v>
      </c>
      <c r="D67" s="538" t="s">
        <v>122</v>
      </c>
      <c r="E67" s="1095"/>
      <c r="F67" s="1136"/>
      <c r="G67" s="1136"/>
      <c r="H67" s="1145"/>
      <c r="I67" s="1165"/>
      <c r="J67" s="1043"/>
      <c r="K67" s="1003">
        <f t="shared" si="0"/>
        <v>0</v>
      </c>
      <c r="L67" s="1003">
        <f t="shared" si="3"/>
        <v>0</v>
      </c>
    </row>
    <row r="68" spans="1:12" s="606" customFormat="1" ht="15.5" x14ac:dyDescent="0.35">
      <c r="A68" s="541" t="s">
        <v>1921</v>
      </c>
      <c r="B68" s="539">
        <v>1832</v>
      </c>
      <c r="C68" s="608" t="s">
        <v>1922</v>
      </c>
      <c r="D68" s="538" t="s">
        <v>122</v>
      </c>
      <c r="E68" s="1095"/>
      <c r="F68" s="1136"/>
      <c r="G68" s="1136"/>
      <c r="H68" s="1145"/>
      <c r="I68" s="1165"/>
      <c r="J68" s="1043"/>
      <c r="K68" s="1003">
        <f t="shared" si="0"/>
        <v>0</v>
      </c>
      <c r="L68" s="1003">
        <f t="shared" si="3"/>
        <v>0</v>
      </c>
    </row>
    <row r="69" spans="1:12" s="606" customFormat="1" ht="31" x14ac:dyDescent="0.35">
      <c r="A69" s="541" t="s">
        <v>1923</v>
      </c>
      <c r="B69" s="531">
        <v>210</v>
      </c>
      <c r="C69" s="529" t="s">
        <v>1924</v>
      </c>
      <c r="D69" s="538" t="s">
        <v>122</v>
      </c>
      <c r="E69" s="1095"/>
      <c r="F69" s="1136"/>
      <c r="G69" s="1136"/>
      <c r="H69" s="1145"/>
      <c r="I69" s="1165"/>
      <c r="J69" s="1043"/>
      <c r="K69" s="1003">
        <f t="shared" si="0"/>
        <v>0</v>
      </c>
      <c r="L69" s="1003">
        <f t="shared" si="3"/>
        <v>0</v>
      </c>
    </row>
    <row r="70" spans="1:12" s="606" customFormat="1" ht="31" x14ac:dyDescent="0.35">
      <c r="A70" s="541" t="s">
        <v>1925</v>
      </c>
      <c r="B70" s="531">
        <v>211</v>
      </c>
      <c r="C70" s="529" t="s">
        <v>1926</v>
      </c>
      <c r="D70" s="538" t="s">
        <v>122</v>
      </c>
      <c r="E70" s="1095"/>
      <c r="F70" s="1136"/>
      <c r="G70" s="1136"/>
      <c r="H70" s="1145"/>
      <c r="I70" s="1165"/>
      <c r="J70" s="1043"/>
      <c r="K70" s="1003">
        <f t="shared" si="0"/>
        <v>0</v>
      </c>
      <c r="L70" s="1003">
        <f t="shared" si="3"/>
        <v>0</v>
      </c>
    </row>
    <row r="71" spans="1:12" s="606" customFormat="1" ht="31" x14ac:dyDescent="0.35">
      <c r="A71" s="541" t="s">
        <v>1927</v>
      </c>
      <c r="B71" s="531">
        <v>212</v>
      </c>
      <c r="C71" s="529" t="s">
        <v>1928</v>
      </c>
      <c r="D71" s="538" t="s">
        <v>122</v>
      </c>
      <c r="E71" s="1095"/>
      <c r="F71" s="1136"/>
      <c r="G71" s="1136"/>
      <c r="H71" s="1145"/>
      <c r="I71" s="1165"/>
      <c r="J71" s="1043"/>
      <c r="K71" s="1003">
        <f t="shared" si="0"/>
        <v>0</v>
      </c>
      <c r="L71" s="1003">
        <f t="shared" si="3"/>
        <v>0</v>
      </c>
    </row>
    <row r="72" spans="1:12" s="606" customFormat="1" ht="31" x14ac:dyDescent="0.35">
      <c r="A72" s="541" t="s">
        <v>1929</v>
      </c>
      <c r="B72" s="531">
        <v>213</v>
      </c>
      <c r="C72" s="529" t="s">
        <v>1930</v>
      </c>
      <c r="D72" s="538" t="s">
        <v>122</v>
      </c>
      <c r="E72" s="1095"/>
      <c r="F72" s="1136"/>
      <c r="G72" s="1136"/>
      <c r="H72" s="1145"/>
      <c r="I72" s="1165"/>
      <c r="J72" s="1043"/>
      <c r="K72" s="1003">
        <f t="shared" si="0"/>
        <v>0</v>
      </c>
      <c r="L72" s="1003">
        <f t="shared" si="3"/>
        <v>0</v>
      </c>
    </row>
    <row r="73" spans="1:12" s="726" customFormat="1" ht="70.5" customHeight="1" x14ac:dyDescent="0.35">
      <c r="A73" s="1338" t="s">
        <v>1931</v>
      </c>
      <c r="B73" s="1343"/>
      <c r="C73" s="1344" t="s">
        <v>1932</v>
      </c>
      <c r="D73" s="1345"/>
      <c r="E73" s="1106"/>
      <c r="F73" s="1155"/>
      <c r="G73" s="1155"/>
      <c r="H73" s="1156"/>
      <c r="I73" s="1165"/>
      <c r="J73" s="1044"/>
      <c r="K73" s="725"/>
      <c r="L73" s="725"/>
    </row>
    <row r="74" spans="1:12" ht="31" x14ac:dyDescent="0.35">
      <c r="A74" s="541" t="s">
        <v>1933</v>
      </c>
      <c r="B74" s="539"/>
      <c r="C74" s="608" t="s">
        <v>1934</v>
      </c>
      <c r="D74" s="538"/>
      <c r="E74" s="1095"/>
      <c r="F74" s="1136"/>
      <c r="G74" s="1136"/>
      <c r="H74" s="1145"/>
      <c r="I74" s="1165"/>
      <c r="J74" s="1043"/>
      <c r="K74" s="1003">
        <f t="shared" si="0"/>
        <v>0</v>
      </c>
      <c r="L74" s="1003">
        <f t="shared" ref="L74:L78" si="4">H74+K74</f>
        <v>0</v>
      </c>
    </row>
    <row r="75" spans="1:12" ht="15.5" x14ac:dyDescent="0.35">
      <c r="A75" s="541" t="s">
        <v>1935</v>
      </c>
      <c r="B75" s="539"/>
      <c r="C75" s="608" t="s">
        <v>1936</v>
      </c>
      <c r="D75" s="538" t="s">
        <v>736</v>
      </c>
      <c r="E75" s="1095"/>
      <c r="F75" s="1136"/>
      <c r="G75" s="1136"/>
      <c r="H75" s="1145"/>
      <c r="I75" s="1165"/>
      <c r="J75" s="1043"/>
      <c r="K75" s="1003">
        <f t="shared" si="0"/>
        <v>0</v>
      </c>
      <c r="L75" s="1003">
        <f t="shared" si="4"/>
        <v>0</v>
      </c>
    </row>
    <row r="76" spans="1:12" ht="15.5" x14ac:dyDescent="0.35">
      <c r="A76" s="541" t="s">
        <v>1937</v>
      </c>
      <c r="B76" s="539"/>
      <c r="C76" s="608" t="s">
        <v>1938</v>
      </c>
      <c r="D76" s="538" t="s">
        <v>736</v>
      </c>
      <c r="E76" s="1095"/>
      <c r="F76" s="1136"/>
      <c r="G76" s="1136"/>
      <c r="H76" s="1145"/>
      <c r="I76" s="1165"/>
      <c r="J76" s="1043"/>
      <c r="K76" s="1003">
        <f t="shared" si="0"/>
        <v>0</v>
      </c>
      <c r="L76" s="1003">
        <f t="shared" si="4"/>
        <v>0</v>
      </c>
    </row>
    <row r="77" spans="1:12" ht="15.5" x14ac:dyDescent="0.35">
      <c r="A77" s="541" t="s">
        <v>1939</v>
      </c>
      <c r="B77" s="539"/>
      <c r="C77" s="608" t="s">
        <v>1940</v>
      </c>
      <c r="D77" s="538" t="s">
        <v>736</v>
      </c>
      <c r="E77" s="1095"/>
      <c r="F77" s="1136"/>
      <c r="G77" s="1136"/>
      <c r="H77" s="1145"/>
      <c r="I77" s="1165"/>
      <c r="J77" s="1043"/>
      <c r="K77" s="1003">
        <f t="shared" si="0"/>
        <v>0</v>
      </c>
      <c r="L77" s="1003">
        <f t="shared" si="4"/>
        <v>0</v>
      </c>
    </row>
    <row r="78" spans="1:12" ht="15.5" x14ac:dyDescent="0.35">
      <c r="A78" s="541" t="s">
        <v>1941</v>
      </c>
      <c r="B78" s="539"/>
      <c r="C78" s="608" t="s">
        <v>1942</v>
      </c>
      <c r="D78" s="538" t="s">
        <v>736</v>
      </c>
      <c r="E78" s="1095"/>
      <c r="F78" s="1136"/>
      <c r="G78" s="1136"/>
      <c r="H78" s="1145"/>
      <c r="I78" s="1165"/>
      <c r="J78" s="1043"/>
      <c r="K78" s="1003">
        <f t="shared" ref="K78" si="5">I78*J78</f>
        <v>0</v>
      </c>
      <c r="L78" s="1003">
        <f t="shared" si="4"/>
        <v>0</v>
      </c>
    </row>
    <row r="79" spans="1:12" ht="59.5" customHeight="1" x14ac:dyDescent="0.35">
      <c r="A79" s="1338" t="s">
        <v>1943</v>
      </c>
      <c r="B79" s="1343"/>
      <c r="C79" s="522" t="s">
        <v>1944</v>
      </c>
      <c r="D79" s="534"/>
      <c r="E79" s="1095"/>
      <c r="F79" s="1136"/>
      <c r="G79" s="1136"/>
      <c r="H79" s="1145"/>
      <c r="I79" s="1165"/>
      <c r="J79" s="1044"/>
      <c r="K79" s="654"/>
      <c r="L79" s="654"/>
    </row>
    <row r="80" spans="1:12" ht="15.5" x14ac:dyDescent="0.35">
      <c r="A80" s="541" t="s">
        <v>1945</v>
      </c>
      <c r="B80" s="531">
        <v>278</v>
      </c>
      <c r="C80" s="529" t="s">
        <v>1946</v>
      </c>
      <c r="D80" s="530" t="s">
        <v>736</v>
      </c>
      <c r="E80" s="1095"/>
      <c r="F80" s="1136"/>
      <c r="G80" s="1136"/>
      <c r="H80" s="1145"/>
      <c r="I80" s="1165"/>
      <c r="J80" s="1043"/>
      <c r="K80" s="719">
        <f t="shared" ref="K80:K87" si="6">I80*J80</f>
        <v>0</v>
      </c>
      <c r="L80" s="719">
        <f t="shared" ref="L80:L87" si="7">H80+K80</f>
        <v>0</v>
      </c>
    </row>
    <row r="81" spans="1:12" ht="15.5" x14ac:dyDescent="0.35">
      <c r="A81" s="541" t="s">
        <v>1947</v>
      </c>
      <c r="B81" s="531">
        <v>297</v>
      </c>
      <c r="C81" s="529" t="s">
        <v>1948</v>
      </c>
      <c r="D81" s="530" t="s">
        <v>736</v>
      </c>
      <c r="E81" s="1095"/>
      <c r="F81" s="1136"/>
      <c r="G81" s="1136"/>
      <c r="H81" s="1145"/>
      <c r="I81" s="1165"/>
      <c r="J81" s="1043"/>
      <c r="K81" s="719">
        <f t="shared" si="6"/>
        <v>0</v>
      </c>
      <c r="L81" s="719">
        <f t="shared" si="7"/>
        <v>0</v>
      </c>
    </row>
    <row r="82" spans="1:12" ht="15.5" x14ac:dyDescent="0.35">
      <c r="A82" s="541" t="s">
        <v>1949</v>
      </c>
      <c r="B82" s="531">
        <v>262</v>
      </c>
      <c r="C82" s="529" t="s">
        <v>1950</v>
      </c>
      <c r="D82" s="530" t="s">
        <v>1951</v>
      </c>
      <c r="E82" s="1095"/>
      <c r="F82" s="1136"/>
      <c r="G82" s="1136"/>
      <c r="H82" s="1145"/>
      <c r="I82" s="1165"/>
      <c r="J82" s="1043"/>
      <c r="K82" s="719">
        <f t="shared" si="6"/>
        <v>0</v>
      </c>
      <c r="L82" s="719">
        <f t="shared" si="7"/>
        <v>0</v>
      </c>
    </row>
    <row r="83" spans="1:12" ht="15.5" x14ac:dyDescent="0.35">
      <c r="A83" s="541" t="s">
        <v>1952</v>
      </c>
      <c r="B83" s="531">
        <v>262</v>
      </c>
      <c r="C83" s="529" t="s">
        <v>1953</v>
      </c>
      <c r="D83" s="530" t="s">
        <v>1954</v>
      </c>
      <c r="E83" s="1095"/>
      <c r="F83" s="1136"/>
      <c r="G83" s="1136"/>
      <c r="H83" s="1145"/>
      <c r="I83" s="1165"/>
      <c r="J83" s="1043"/>
      <c r="K83" s="719">
        <f t="shared" si="6"/>
        <v>0</v>
      </c>
      <c r="L83" s="719">
        <f t="shared" si="7"/>
        <v>0</v>
      </c>
    </row>
    <row r="84" spans="1:12" ht="15.5" x14ac:dyDescent="0.35">
      <c r="A84" s="541" t="s">
        <v>1955</v>
      </c>
      <c r="B84" s="531">
        <v>262</v>
      </c>
      <c r="C84" s="529" t="s">
        <v>1956</v>
      </c>
      <c r="D84" s="530" t="s">
        <v>1957</v>
      </c>
      <c r="E84" s="1095"/>
      <c r="F84" s="1136"/>
      <c r="G84" s="1136"/>
      <c r="H84" s="1145"/>
      <c r="I84" s="1165"/>
      <c r="J84" s="1043"/>
      <c r="K84" s="719">
        <f t="shared" si="6"/>
        <v>0</v>
      </c>
      <c r="L84" s="719">
        <f t="shared" si="7"/>
        <v>0</v>
      </c>
    </row>
    <row r="85" spans="1:12" ht="15.5" x14ac:dyDescent="0.35">
      <c r="A85" s="541" t="s">
        <v>1958</v>
      </c>
      <c r="B85" s="531">
        <v>266</v>
      </c>
      <c r="C85" s="529" t="s">
        <v>1959</v>
      </c>
      <c r="D85" s="530" t="s">
        <v>1960</v>
      </c>
      <c r="E85" s="1095"/>
      <c r="F85" s="1136"/>
      <c r="G85" s="1136"/>
      <c r="H85" s="1145"/>
      <c r="I85" s="1165"/>
      <c r="J85" s="1043"/>
      <c r="K85" s="719">
        <f t="shared" si="6"/>
        <v>0</v>
      </c>
      <c r="L85" s="719">
        <f t="shared" si="7"/>
        <v>0</v>
      </c>
    </row>
    <row r="86" spans="1:12" ht="15.5" x14ac:dyDescent="0.35">
      <c r="A86" s="541" t="s">
        <v>1961</v>
      </c>
      <c r="B86" s="531"/>
      <c r="C86" s="529" t="s">
        <v>1962</v>
      </c>
      <c r="D86" s="530" t="s">
        <v>435</v>
      </c>
      <c r="E86" s="1095"/>
      <c r="F86" s="1136"/>
      <c r="G86" s="1136"/>
      <c r="H86" s="1145"/>
      <c r="I86" s="1165"/>
      <c r="J86" s="1043"/>
      <c r="K86" s="719">
        <f t="shared" si="6"/>
        <v>0</v>
      </c>
      <c r="L86" s="719">
        <f t="shared" si="7"/>
        <v>0</v>
      </c>
    </row>
    <row r="87" spans="1:12" ht="16" thickBot="1" x14ac:dyDescent="0.4">
      <c r="A87" s="541" t="s">
        <v>1963</v>
      </c>
      <c r="B87" s="580" t="s">
        <v>1964</v>
      </c>
      <c r="C87" s="622" t="s">
        <v>1965</v>
      </c>
      <c r="D87" s="579" t="s">
        <v>736</v>
      </c>
      <c r="E87" s="1107"/>
      <c r="F87" s="1157"/>
      <c r="G87" s="1157"/>
      <c r="H87" s="1158"/>
      <c r="I87" s="1165"/>
      <c r="J87" s="1043"/>
      <c r="K87" s="1004">
        <f t="shared" si="6"/>
        <v>0</v>
      </c>
      <c r="L87" s="719">
        <f t="shared" si="7"/>
        <v>0</v>
      </c>
    </row>
    <row r="88" spans="1:12" s="587" customFormat="1" ht="38.15" customHeight="1" thickBot="1" x14ac:dyDescent="0.4">
      <c r="A88" s="624"/>
      <c r="B88" s="625"/>
      <c r="C88" s="706" t="s">
        <v>68</v>
      </c>
      <c r="D88" s="627" t="s">
        <v>967</v>
      </c>
      <c r="E88" s="1108"/>
      <c r="F88" s="727"/>
      <c r="G88" s="727"/>
      <c r="H88" s="727">
        <f>SUM(H13:H87)</f>
        <v>0</v>
      </c>
      <c r="I88" s="727"/>
      <c r="J88" s="1046"/>
      <c r="K88" s="728">
        <f>SUM(K13:K87)</f>
        <v>0</v>
      </c>
      <c r="L88" s="728">
        <f>SUM(L13:L87)</f>
        <v>0</v>
      </c>
    </row>
    <row r="89" spans="1:12" s="358" customFormat="1" ht="17.5" x14ac:dyDescent="0.35">
      <c r="A89" s="1346"/>
      <c r="B89" s="1347"/>
      <c r="C89" s="729"/>
      <c r="D89" s="730"/>
      <c r="E89" s="364"/>
      <c r="F89" s="364"/>
      <c r="G89" s="364"/>
      <c r="H89" s="364"/>
      <c r="I89" s="364"/>
      <c r="J89" s="1047"/>
      <c r="K89" s="731"/>
      <c r="L89" s="731"/>
    </row>
    <row r="90" spans="1:12" s="358" customFormat="1" ht="26.5" customHeight="1" x14ac:dyDescent="0.35">
      <c r="A90" s="1199" t="s">
        <v>699</v>
      </c>
      <c r="B90" s="1200"/>
      <c r="C90" s="446"/>
      <c r="D90" s="1264"/>
      <c r="E90" s="1265"/>
      <c r="H90" s="448"/>
      <c r="I90" s="448"/>
      <c r="J90" s="1039"/>
      <c r="K90" s="1005"/>
      <c r="L90" s="988"/>
    </row>
    <row r="91" spans="1:12" s="358" customFormat="1" ht="26.5" customHeight="1" x14ac:dyDescent="0.35">
      <c r="A91" s="1199" t="s">
        <v>700</v>
      </c>
      <c r="B91" s="1200"/>
      <c r="C91" s="446" t="s">
        <v>421</v>
      </c>
      <c r="D91" s="1271"/>
      <c r="E91" s="1272"/>
      <c r="H91" s="448"/>
      <c r="I91" s="448"/>
      <c r="J91" s="1039"/>
      <c r="K91" s="1005"/>
      <c r="L91" s="988"/>
    </row>
    <row r="92" spans="1:12" s="358" customFormat="1" ht="26.5" customHeight="1" x14ac:dyDescent="0.35">
      <c r="A92" s="1199" t="s">
        <v>701</v>
      </c>
      <c r="B92" s="1200"/>
      <c r="C92" s="449"/>
      <c r="D92" s="1264"/>
      <c r="E92" s="1265"/>
      <c r="H92" s="448"/>
      <c r="I92" s="448"/>
      <c r="J92" s="1039"/>
      <c r="K92" s="1005"/>
      <c r="L92" s="988"/>
    </row>
    <row r="93" spans="1:12" s="358" customFormat="1" ht="26.5" customHeight="1" x14ac:dyDescent="0.35">
      <c r="A93" s="1199" t="s">
        <v>422</v>
      </c>
      <c r="B93" s="1200"/>
      <c r="C93" s="446" t="s">
        <v>421</v>
      </c>
      <c r="D93" s="1271"/>
      <c r="E93" s="1272"/>
      <c r="H93" s="448"/>
      <c r="I93" s="448"/>
      <c r="J93" s="1039"/>
      <c r="K93" s="1005"/>
      <c r="L93" s="988"/>
    </row>
    <row r="94" spans="1:12" s="358" customFormat="1" ht="26.5" customHeight="1" x14ac:dyDescent="0.35">
      <c r="A94" s="1199" t="s">
        <v>423</v>
      </c>
      <c r="B94" s="1200"/>
      <c r="C94" s="446"/>
      <c r="D94" s="1264"/>
      <c r="E94" s="1265"/>
      <c r="H94" s="448"/>
      <c r="I94" s="448"/>
      <c r="J94" s="1039"/>
      <c r="K94" s="1005"/>
      <c r="L94" s="988"/>
    </row>
    <row r="95" spans="1:12" s="358" customFormat="1" ht="26.5" customHeight="1" x14ac:dyDescent="0.35">
      <c r="A95" s="1199" t="s">
        <v>45</v>
      </c>
      <c r="B95" s="1200"/>
      <c r="C95" s="446" t="s">
        <v>421</v>
      </c>
      <c r="D95" s="1271"/>
      <c r="E95" s="1272"/>
      <c r="H95" s="448"/>
      <c r="I95" s="448"/>
      <c r="J95" s="1039"/>
      <c r="K95" s="1005"/>
      <c r="L95" s="988"/>
    </row>
    <row r="96" spans="1:12" s="358" customFormat="1" ht="26.5" customHeight="1" x14ac:dyDescent="0.35">
      <c r="A96" s="1199" t="s">
        <v>424</v>
      </c>
      <c r="B96" s="1200"/>
      <c r="C96" s="446"/>
      <c r="D96" s="1264"/>
      <c r="E96" s="1265"/>
      <c r="H96" s="448"/>
      <c r="I96" s="448"/>
      <c r="J96" s="1039"/>
      <c r="K96" s="1005"/>
      <c r="L96" s="988"/>
    </row>
    <row r="97" spans="1:12" s="358" customFormat="1" ht="26.5" customHeight="1" thickBot="1" x14ac:dyDescent="0.4">
      <c r="A97" s="1201" t="s">
        <v>702</v>
      </c>
      <c r="B97" s="1202"/>
      <c r="C97" s="450" t="s">
        <v>421</v>
      </c>
      <c r="D97" s="1271"/>
      <c r="E97" s="1272"/>
      <c r="H97" s="448"/>
      <c r="I97" s="448"/>
      <c r="J97" s="1039"/>
      <c r="K97" s="1005"/>
      <c r="L97" s="988"/>
    </row>
    <row r="98" spans="1:12" ht="17.5" x14ac:dyDescent="0.35">
      <c r="J98" s="1047"/>
    </row>
    <row r="99" spans="1:12" ht="17.5" x14ac:dyDescent="0.35">
      <c r="J99" s="1047"/>
    </row>
    <row r="100" spans="1:12" ht="21" x14ac:dyDescent="0.5">
      <c r="J100" s="1048"/>
    </row>
    <row r="101" spans="1:12" ht="21" x14ac:dyDescent="0.5">
      <c r="J101" s="1048"/>
    </row>
    <row r="102" spans="1:12" ht="21" x14ac:dyDescent="0.5">
      <c r="J102" s="1048"/>
    </row>
    <row r="103" spans="1:12" ht="21" x14ac:dyDescent="0.5">
      <c r="J103" s="1048"/>
    </row>
    <row r="104" spans="1:12" ht="21" x14ac:dyDescent="0.5">
      <c r="J104" s="1048"/>
    </row>
    <row r="105" spans="1:12" ht="21" x14ac:dyDescent="0.5">
      <c r="J105" s="1048"/>
    </row>
    <row r="106" spans="1:12" ht="21" x14ac:dyDescent="0.5">
      <c r="J106" s="1048"/>
    </row>
    <row r="107" spans="1:12" ht="21" x14ac:dyDescent="0.5">
      <c r="J107" s="1048"/>
    </row>
  </sheetData>
  <mergeCells count="48">
    <mergeCell ref="A96:B96"/>
    <mergeCell ref="D96:E96"/>
    <mergeCell ref="A97:B97"/>
    <mergeCell ref="D97:E97"/>
    <mergeCell ref="A93:B93"/>
    <mergeCell ref="D93:E93"/>
    <mergeCell ref="A94:B94"/>
    <mergeCell ref="D94:E94"/>
    <mergeCell ref="A95:B95"/>
    <mergeCell ref="D95:E95"/>
    <mergeCell ref="A92:B92"/>
    <mergeCell ref="D92:E92"/>
    <mergeCell ref="A62:B62"/>
    <mergeCell ref="C62:D62"/>
    <mergeCell ref="A73:B73"/>
    <mergeCell ref="C73:D73"/>
    <mergeCell ref="A79:B79"/>
    <mergeCell ref="A89:B89"/>
    <mergeCell ref="A45:B45"/>
    <mergeCell ref="A90:B90"/>
    <mergeCell ref="D90:E90"/>
    <mergeCell ref="A91:B91"/>
    <mergeCell ref="D91:E91"/>
    <mergeCell ref="J7:J9"/>
    <mergeCell ref="K7:K9"/>
    <mergeCell ref="L7:L9"/>
    <mergeCell ref="A11:B11"/>
    <mergeCell ref="C11:D12"/>
    <mergeCell ref="A12:B12"/>
    <mergeCell ref="I7:I9"/>
    <mergeCell ref="A4:B4"/>
    <mergeCell ref="C4:D4"/>
    <mergeCell ref="A5:B5"/>
    <mergeCell ref="C5:D5"/>
    <mergeCell ref="A6:B6"/>
    <mergeCell ref="C6:D6"/>
    <mergeCell ref="B8:D8"/>
    <mergeCell ref="B7:D7"/>
    <mergeCell ref="E7:E9"/>
    <mergeCell ref="F7:F9"/>
    <mergeCell ref="G7:G9"/>
    <mergeCell ref="H7:H9"/>
    <mergeCell ref="A1:B1"/>
    <mergeCell ref="C1:D1"/>
    <mergeCell ref="A2:B2"/>
    <mergeCell ref="C2:D2"/>
    <mergeCell ref="A3:B3"/>
    <mergeCell ref="C3:D3"/>
  </mergeCells>
  <pageMargins left="0.25" right="0.25" top="0.75" bottom="0.75" header="0.3" footer="0.3"/>
  <pageSetup paperSize="9" scale="42" fitToHeight="0" orientation="portrait" r:id="rId1"/>
  <rowBreaks count="1" manualBreakCount="1">
    <brk id="61" max="11"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39659-6646-4F57-A16F-39E1A6D76F5E}">
  <sheetPr>
    <tabColor rgb="FF66FFFF"/>
    <pageSetUpPr fitToPage="1"/>
  </sheetPr>
  <dimension ref="A1:OPJ108"/>
  <sheetViews>
    <sheetView view="pageBreakPreview" zoomScale="60" zoomScaleNormal="80" workbookViewId="0">
      <selection activeCell="M12" sqref="M1:BX1048576"/>
    </sheetView>
  </sheetViews>
  <sheetFormatPr defaultColWidth="9.1796875" defaultRowHeight="21" x14ac:dyDescent="0.5"/>
  <cols>
    <col min="1" max="1" width="18" style="619" customWidth="1"/>
    <col min="2" max="2" width="13.453125" style="443" customWidth="1"/>
    <col min="3" max="3" width="88.453125" style="443" customWidth="1"/>
    <col min="4" max="4" width="13" style="619" customWidth="1"/>
    <col min="5" max="5" width="10.1796875" style="619" hidden="1" customWidth="1"/>
    <col min="6" max="6" width="13" style="619" customWidth="1"/>
    <col min="7" max="7" width="13.26953125" style="619" customWidth="1"/>
    <col min="8" max="8" width="18.1796875" style="619" customWidth="1"/>
    <col min="9" max="9" width="13" style="619" customWidth="1"/>
    <col min="10" max="10" width="17.26953125" style="733" customWidth="1"/>
    <col min="11" max="11" width="15.1796875" style="619" customWidth="1"/>
    <col min="12" max="12" width="16.81640625" style="782" customWidth="1"/>
    <col min="13" max="16384" width="9.1796875" style="443"/>
  </cols>
  <sheetData>
    <row r="1" spans="1:10566" ht="29" customHeight="1" x14ac:dyDescent="0.35">
      <c r="A1" s="1262" t="s">
        <v>328</v>
      </c>
      <c r="B1" s="1263"/>
      <c r="C1" s="1198"/>
      <c r="D1" s="1198"/>
      <c r="E1" s="441"/>
      <c r="F1" s="441"/>
      <c r="G1" s="441"/>
      <c r="H1" s="441"/>
      <c r="I1" s="441"/>
      <c r="J1" s="448"/>
      <c r="K1" s="442"/>
      <c r="L1" s="442"/>
    </row>
    <row r="2" spans="1:10566" ht="29" customHeight="1" x14ac:dyDescent="0.35">
      <c r="A2" s="1262" t="s">
        <v>329</v>
      </c>
      <c r="B2" s="1263"/>
      <c r="C2" s="1198"/>
      <c r="D2" s="1198"/>
      <c r="E2" s="441"/>
      <c r="F2" s="441"/>
      <c r="G2" s="441"/>
      <c r="H2" s="441"/>
      <c r="I2" s="441"/>
      <c r="J2" s="448"/>
      <c r="K2" s="442"/>
      <c r="L2" s="442"/>
    </row>
    <row r="3" spans="1:10566" ht="29" customHeight="1" x14ac:dyDescent="0.35">
      <c r="A3" s="1262" t="s">
        <v>330</v>
      </c>
      <c r="B3" s="1263"/>
      <c r="C3" s="1198"/>
      <c r="D3" s="1198"/>
      <c r="E3" s="441"/>
      <c r="F3" s="441"/>
      <c r="G3" s="441"/>
      <c r="H3" s="441"/>
      <c r="I3" s="441"/>
      <c r="J3" s="448"/>
      <c r="K3" s="442"/>
      <c r="L3" s="442"/>
    </row>
    <row r="4" spans="1:10566" ht="29" customHeight="1" x14ac:dyDescent="0.35">
      <c r="A4" s="1262" t="s">
        <v>331</v>
      </c>
      <c r="B4" s="1263"/>
      <c r="C4" s="1198"/>
      <c r="D4" s="1198"/>
      <c r="E4" s="441"/>
      <c r="F4" s="441"/>
      <c r="G4" s="441"/>
      <c r="H4" s="441"/>
      <c r="I4" s="441"/>
      <c r="J4" s="448"/>
      <c r="K4" s="442"/>
      <c r="L4" s="442"/>
    </row>
    <row r="5" spans="1:10566" ht="29" customHeight="1" x14ac:dyDescent="0.35">
      <c r="A5" s="1262" t="s">
        <v>332</v>
      </c>
      <c r="B5" s="1263"/>
      <c r="C5" s="1198"/>
      <c r="D5" s="1198"/>
      <c r="E5" s="441"/>
      <c r="F5" s="441"/>
      <c r="G5" s="441"/>
      <c r="H5" s="441"/>
      <c r="I5" s="441"/>
      <c r="J5" s="448"/>
      <c r="K5" s="442"/>
      <c r="L5" s="442"/>
    </row>
    <row r="6" spans="1:10566" ht="29" customHeight="1" x14ac:dyDescent="0.35">
      <c r="A6" s="1262" t="s">
        <v>333</v>
      </c>
      <c r="B6" s="1263"/>
      <c r="C6" s="1198"/>
      <c r="D6" s="1198"/>
      <c r="E6" s="1198"/>
      <c r="F6" s="1198"/>
      <c r="G6" s="441"/>
      <c r="H6" s="441"/>
      <c r="I6" s="441"/>
      <c r="J6" s="448"/>
      <c r="K6" s="442"/>
      <c r="L6" s="442"/>
    </row>
    <row r="7" spans="1:10566" ht="18.75" customHeight="1" thickBot="1" x14ac:dyDescent="0.55000000000000004">
      <c r="A7" s="734"/>
      <c r="B7" s="594"/>
      <c r="C7" s="594"/>
      <c r="D7" s="734"/>
      <c r="E7" s="734"/>
      <c r="F7" s="734"/>
      <c r="G7" s="734"/>
      <c r="H7" s="734"/>
      <c r="I7" s="734"/>
      <c r="K7" s="734"/>
      <c r="L7" s="735"/>
      <c r="M7" s="594"/>
      <c r="N7" s="594"/>
      <c r="O7" s="594"/>
      <c r="P7" s="594"/>
      <c r="Q7" s="594"/>
      <c r="R7" s="594"/>
      <c r="S7" s="594"/>
      <c r="T7" s="594"/>
      <c r="U7" s="594"/>
      <c r="V7" s="594"/>
      <c r="W7" s="594"/>
      <c r="X7" s="594"/>
      <c r="Y7" s="594"/>
      <c r="Z7" s="594"/>
      <c r="AA7" s="594"/>
      <c r="AB7" s="594"/>
      <c r="AC7" s="594"/>
      <c r="AD7" s="594"/>
      <c r="AE7" s="594"/>
      <c r="AF7" s="594"/>
      <c r="AG7" s="594"/>
      <c r="AH7" s="594"/>
      <c r="AI7" s="594"/>
      <c r="AJ7" s="594"/>
      <c r="AK7" s="594"/>
      <c r="AL7" s="594"/>
      <c r="AM7" s="594"/>
      <c r="AN7" s="594"/>
      <c r="AO7" s="594"/>
      <c r="AP7" s="594"/>
      <c r="AQ7" s="594"/>
      <c r="AR7" s="594"/>
      <c r="AS7" s="594"/>
      <c r="AT7" s="594"/>
      <c r="AU7" s="594"/>
      <c r="AV7" s="594"/>
      <c r="AW7" s="594"/>
      <c r="AX7" s="594"/>
      <c r="AY7" s="594"/>
      <c r="AZ7" s="594"/>
      <c r="BA7" s="594"/>
      <c r="BB7" s="594"/>
      <c r="BC7" s="594"/>
      <c r="BD7" s="594"/>
      <c r="BE7" s="594"/>
      <c r="BF7" s="594"/>
      <c r="BG7" s="594"/>
      <c r="BH7" s="594"/>
      <c r="BI7" s="594"/>
      <c r="BJ7" s="594"/>
      <c r="BK7" s="594"/>
      <c r="BL7" s="594"/>
      <c r="BM7" s="594"/>
      <c r="BN7" s="594"/>
      <c r="BO7" s="594"/>
      <c r="BP7" s="594"/>
      <c r="BQ7" s="594"/>
      <c r="BR7" s="594"/>
      <c r="BS7" s="594"/>
      <c r="BT7" s="594"/>
      <c r="BU7" s="594"/>
      <c r="BV7" s="594"/>
      <c r="BW7" s="594"/>
      <c r="BX7" s="594"/>
      <c r="BY7" s="594"/>
      <c r="BZ7" s="594"/>
      <c r="CA7" s="594"/>
      <c r="CB7" s="594"/>
      <c r="CC7" s="594"/>
      <c r="CD7" s="594"/>
      <c r="CE7" s="594"/>
      <c r="CF7" s="594"/>
      <c r="CG7" s="594"/>
      <c r="CH7" s="594"/>
      <c r="CI7" s="594"/>
      <c r="CJ7" s="594"/>
      <c r="CK7" s="594"/>
      <c r="CL7" s="594"/>
      <c r="CM7" s="594"/>
      <c r="CN7" s="594"/>
      <c r="CO7" s="594"/>
      <c r="CP7" s="594"/>
      <c r="CQ7" s="594"/>
      <c r="CR7" s="594"/>
      <c r="CS7" s="594"/>
      <c r="CT7" s="594"/>
      <c r="CU7" s="594"/>
      <c r="CV7" s="594"/>
      <c r="CW7" s="594"/>
      <c r="CX7" s="594"/>
      <c r="CY7" s="594"/>
      <c r="CZ7" s="594"/>
      <c r="DA7" s="594"/>
      <c r="DB7" s="594"/>
      <c r="DC7" s="594"/>
      <c r="DD7" s="594"/>
      <c r="DE7" s="594"/>
      <c r="DF7" s="594"/>
      <c r="DG7" s="594"/>
      <c r="DH7" s="594"/>
      <c r="DI7" s="594"/>
      <c r="DJ7" s="594"/>
      <c r="DK7" s="594"/>
      <c r="DL7" s="594"/>
      <c r="DM7" s="594"/>
      <c r="DN7" s="594"/>
      <c r="DO7" s="594"/>
      <c r="DP7" s="594"/>
      <c r="DQ7" s="594"/>
      <c r="DR7" s="594"/>
      <c r="DS7" s="594"/>
      <c r="DT7" s="594"/>
      <c r="DU7" s="594"/>
      <c r="DV7" s="594"/>
      <c r="DW7" s="594"/>
      <c r="DX7" s="594"/>
      <c r="DY7" s="594"/>
      <c r="DZ7" s="594"/>
      <c r="EA7" s="594"/>
      <c r="EB7" s="594"/>
      <c r="EC7" s="594"/>
      <c r="ED7" s="594"/>
      <c r="EE7" s="594"/>
      <c r="EF7" s="594"/>
      <c r="EG7" s="594"/>
      <c r="EH7" s="594"/>
      <c r="EI7" s="594"/>
      <c r="EJ7" s="594"/>
      <c r="EK7" s="594"/>
      <c r="EL7" s="594"/>
      <c r="EM7" s="594"/>
      <c r="EN7" s="594"/>
      <c r="EO7" s="594"/>
      <c r="EP7" s="594"/>
      <c r="EQ7" s="594"/>
      <c r="ER7" s="594"/>
      <c r="ES7" s="594"/>
      <c r="ET7" s="594"/>
      <c r="EU7" s="594"/>
      <c r="EV7" s="594"/>
      <c r="EW7" s="594"/>
      <c r="EX7" s="594"/>
      <c r="EY7" s="594"/>
      <c r="EZ7" s="594"/>
      <c r="FA7" s="594"/>
      <c r="FB7" s="594"/>
      <c r="FC7" s="594"/>
      <c r="FD7" s="594"/>
      <c r="FE7" s="594"/>
      <c r="FF7" s="594"/>
      <c r="FG7" s="594"/>
      <c r="FH7" s="594"/>
      <c r="FI7" s="594"/>
      <c r="FJ7" s="594"/>
      <c r="FK7" s="594"/>
      <c r="FL7" s="594"/>
      <c r="FM7" s="594"/>
      <c r="FN7" s="594"/>
      <c r="FO7" s="594"/>
      <c r="FP7" s="594"/>
      <c r="FQ7" s="594"/>
      <c r="FR7" s="594"/>
      <c r="FS7" s="594"/>
      <c r="FT7" s="594"/>
      <c r="FU7" s="594"/>
      <c r="FV7" s="594"/>
      <c r="FW7" s="594"/>
      <c r="FX7" s="594"/>
      <c r="FY7" s="594"/>
      <c r="FZ7" s="594"/>
      <c r="GA7" s="594"/>
      <c r="GB7" s="594"/>
      <c r="GC7" s="594"/>
      <c r="GD7" s="594"/>
      <c r="GE7" s="594"/>
      <c r="GF7" s="594"/>
      <c r="GG7" s="594"/>
      <c r="GH7" s="594"/>
      <c r="GI7" s="594"/>
      <c r="GJ7" s="594"/>
      <c r="GK7" s="594"/>
      <c r="GL7" s="594"/>
      <c r="GM7" s="594"/>
      <c r="GN7" s="594"/>
      <c r="GO7" s="594"/>
      <c r="GP7" s="594"/>
      <c r="GQ7" s="594"/>
      <c r="GR7" s="594"/>
      <c r="GS7" s="594"/>
      <c r="GT7" s="594"/>
      <c r="GU7" s="594"/>
      <c r="GV7" s="594"/>
      <c r="GW7" s="594"/>
      <c r="GX7" s="594"/>
      <c r="GY7" s="594"/>
      <c r="GZ7" s="594"/>
      <c r="HA7" s="594"/>
      <c r="HB7" s="594"/>
      <c r="HC7" s="594"/>
      <c r="HD7" s="594"/>
      <c r="HE7" s="594"/>
      <c r="HF7" s="594"/>
      <c r="HG7" s="594"/>
      <c r="HH7" s="594"/>
      <c r="HI7" s="594"/>
      <c r="HJ7" s="594"/>
      <c r="HK7" s="594"/>
      <c r="HL7" s="594"/>
      <c r="HM7" s="594"/>
      <c r="HN7" s="594"/>
      <c r="HO7" s="594"/>
      <c r="HP7" s="594"/>
      <c r="HQ7" s="594"/>
      <c r="HR7" s="594"/>
      <c r="HS7" s="594"/>
      <c r="HT7" s="594"/>
      <c r="HU7" s="594"/>
      <c r="HV7" s="594"/>
      <c r="HW7" s="594"/>
      <c r="HX7" s="594"/>
      <c r="HY7" s="594"/>
      <c r="HZ7" s="594"/>
      <c r="IA7" s="594"/>
      <c r="IB7" s="594"/>
      <c r="IC7" s="594"/>
      <c r="ID7" s="594"/>
      <c r="IE7" s="594"/>
      <c r="IF7" s="594"/>
      <c r="IG7" s="594"/>
      <c r="IH7" s="594"/>
      <c r="II7" s="594"/>
      <c r="IJ7" s="594"/>
      <c r="IK7" s="594"/>
      <c r="IL7" s="594"/>
      <c r="IM7" s="594"/>
      <c r="IN7" s="594"/>
      <c r="IO7" s="594"/>
      <c r="IP7" s="594"/>
      <c r="IQ7" s="594"/>
      <c r="IR7" s="594"/>
      <c r="IS7" s="594"/>
      <c r="IT7" s="594"/>
      <c r="IU7" s="594"/>
      <c r="IV7" s="594"/>
      <c r="IW7" s="594"/>
      <c r="IX7" s="594"/>
      <c r="IY7" s="594"/>
      <c r="IZ7" s="594"/>
      <c r="JA7" s="594"/>
      <c r="JB7" s="594"/>
      <c r="JC7" s="594"/>
      <c r="JD7" s="594"/>
      <c r="JE7" s="594"/>
      <c r="JF7" s="594"/>
      <c r="JG7" s="594"/>
      <c r="JH7" s="594"/>
      <c r="JI7" s="594"/>
      <c r="JJ7" s="594"/>
      <c r="JK7" s="594"/>
      <c r="JL7" s="594"/>
      <c r="JM7" s="594"/>
      <c r="JN7" s="594"/>
      <c r="JO7" s="594"/>
      <c r="JP7" s="594"/>
      <c r="JQ7" s="594"/>
      <c r="JR7" s="594"/>
      <c r="JS7" s="594"/>
      <c r="JT7" s="594"/>
      <c r="JU7" s="594"/>
      <c r="JV7" s="594"/>
      <c r="JW7" s="594"/>
      <c r="JX7" s="594"/>
      <c r="JY7" s="594"/>
      <c r="JZ7" s="594"/>
      <c r="KA7" s="594"/>
      <c r="KB7" s="594"/>
      <c r="KC7" s="594"/>
      <c r="KD7" s="594"/>
      <c r="KE7" s="594"/>
      <c r="KF7" s="594"/>
      <c r="KG7" s="594"/>
      <c r="KH7" s="594"/>
      <c r="KI7" s="594"/>
      <c r="KJ7" s="594"/>
      <c r="KK7" s="594"/>
      <c r="KL7" s="594"/>
      <c r="KM7" s="594"/>
      <c r="KN7" s="594"/>
      <c r="KO7" s="594"/>
      <c r="KP7" s="594"/>
      <c r="KQ7" s="594"/>
      <c r="KR7" s="594"/>
      <c r="KS7" s="594"/>
      <c r="KT7" s="594"/>
      <c r="KU7" s="594"/>
      <c r="KV7" s="594"/>
      <c r="KW7" s="594"/>
      <c r="KX7" s="594"/>
      <c r="KY7" s="594"/>
      <c r="KZ7" s="594"/>
      <c r="LA7" s="594"/>
      <c r="LB7" s="594"/>
      <c r="LC7" s="594"/>
      <c r="LD7" s="594"/>
      <c r="LE7" s="594"/>
      <c r="LF7" s="594"/>
      <c r="LG7" s="594"/>
      <c r="LH7" s="594"/>
      <c r="LI7" s="594"/>
      <c r="LJ7" s="594"/>
      <c r="LK7" s="594"/>
      <c r="LL7" s="594"/>
      <c r="LM7" s="594"/>
      <c r="LN7" s="594"/>
      <c r="LO7" s="594"/>
      <c r="LP7" s="594"/>
      <c r="LQ7" s="594"/>
      <c r="LR7" s="594"/>
      <c r="LS7" s="594"/>
      <c r="LT7" s="594"/>
      <c r="LU7" s="594"/>
      <c r="LV7" s="594"/>
      <c r="LW7" s="594"/>
      <c r="LX7" s="594"/>
      <c r="LY7" s="594"/>
      <c r="LZ7" s="594"/>
      <c r="MA7" s="594"/>
      <c r="MB7" s="594"/>
      <c r="MC7" s="594"/>
      <c r="MD7" s="594"/>
      <c r="ME7" s="594"/>
      <c r="MF7" s="594"/>
      <c r="MG7" s="594"/>
      <c r="MH7" s="594"/>
      <c r="MI7" s="594"/>
      <c r="MJ7" s="594"/>
      <c r="MK7" s="594"/>
      <c r="ML7" s="594"/>
      <c r="MM7" s="594"/>
      <c r="MN7" s="594"/>
      <c r="MO7" s="594"/>
      <c r="MP7" s="594"/>
      <c r="MQ7" s="594"/>
      <c r="MR7" s="594"/>
      <c r="MS7" s="594"/>
      <c r="MT7" s="594"/>
      <c r="MU7" s="594"/>
      <c r="MV7" s="594"/>
      <c r="MW7" s="594"/>
      <c r="MX7" s="594"/>
      <c r="MY7" s="594"/>
      <c r="MZ7" s="594"/>
      <c r="NA7" s="594"/>
      <c r="NB7" s="594"/>
      <c r="NC7" s="594"/>
      <c r="ND7" s="594"/>
      <c r="NE7" s="594"/>
      <c r="NF7" s="594"/>
      <c r="NG7" s="594"/>
      <c r="NH7" s="594"/>
      <c r="NI7" s="594"/>
      <c r="NJ7" s="594"/>
      <c r="NK7" s="594"/>
      <c r="NL7" s="594"/>
      <c r="NM7" s="594"/>
      <c r="NN7" s="594"/>
      <c r="NO7" s="594"/>
      <c r="NP7" s="594"/>
      <c r="NQ7" s="594"/>
      <c r="NR7" s="594"/>
      <c r="NS7" s="594"/>
      <c r="NT7" s="594"/>
      <c r="NU7" s="594"/>
      <c r="NV7" s="594"/>
      <c r="NW7" s="594"/>
      <c r="NX7" s="594"/>
      <c r="NY7" s="594"/>
      <c r="NZ7" s="594"/>
      <c r="OA7" s="594"/>
      <c r="OB7" s="594"/>
      <c r="OC7" s="594"/>
      <c r="OD7" s="594"/>
      <c r="OE7" s="594"/>
      <c r="OF7" s="594"/>
      <c r="OG7" s="594"/>
      <c r="OH7" s="594"/>
      <c r="OI7" s="594"/>
      <c r="OJ7" s="594"/>
      <c r="OK7" s="594"/>
      <c r="OL7" s="594"/>
      <c r="OM7" s="594"/>
      <c r="ON7" s="594"/>
      <c r="OO7" s="594"/>
      <c r="OP7" s="594"/>
      <c r="OQ7" s="594"/>
      <c r="OR7" s="594"/>
      <c r="OS7" s="594"/>
      <c r="OT7" s="594"/>
      <c r="OU7" s="594"/>
      <c r="OV7" s="594"/>
      <c r="OW7" s="594"/>
      <c r="OX7" s="594"/>
      <c r="OY7" s="594"/>
      <c r="OZ7" s="594"/>
      <c r="PA7" s="594"/>
      <c r="PB7" s="594"/>
      <c r="PC7" s="594"/>
      <c r="PD7" s="594"/>
      <c r="PE7" s="594"/>
      <c r="PF7" s="594"/>
      <c r="PG7" s="594"/>
      <c r="PH7" s="594"/>
      <c r="PI7" s="594"/>
      <c r="PJ7" s="594"/>
      <c r="PK7" s="594"/>
      <c r="PL7" s="594"/>
      <c r="PM7" s="594"/>
      <c r="PN7" s="594"/>
      <c r="PO7" s="594"/>
      <c r="PP7" s="594"/>
      <c r="PQ7" s="594"/>
      <c r="PR7" s="594"/>
      <c r="PS7" s="594"/>
      <c r="PT7" s="594"/>
      <c r="PU7" s="594"/>
      <c r="PV7" s="594"/>
      <c r="PW7" s="594"/>
      <c r="PX7" s="594"/>
      <c r="PY7" s="594"/>
      <c r="PZ7" s="594"/>
      <c r="QA7" s="594"/>
      <c r="QB7" s="594"/>
      <c r="QC7" s="594"/>
      <c r="QD7" s="594"/>
      <c r="QE7" s="594"/>
      <c r="QF7" s="594"/>
      <c r="QG7" s="594"/>
      <c r="QH7" s="594"/>
      <c r="QI7" s="594"/>
      <c r="QJ7" s="594"/>
      <c r="QK7" s="594"/>
      <c r="QL7" s="594"/>
      <c r="QM7" s="594"/>
      <c r="QN7" s="594"/>
      <c r="QO7" s="594"/>
      <c r="QP7" s="594"/>
      <c r="QQ7" s="594"/>
      <c r="QR7" s="594"/>
      <c r="QS7" s="594"/>
      <c r="QT7" s="594"/>
      <c r="QU7" s="594"/>
      <c r="QV7" s="594"/>
      <c r="QW7" s="594"/>
      <c r="QX7" s="594"/>
      <c r="QY7" s="594"/>
      <c r="QZ7" s="594"/>
      <c r="RA7" s="594"/>
      <c r="RB7" s="594"/>
      <c r="RC7" s="594"/>
      <c r="RD7" s="594"/>
      <c r="RE7" s="594"/>
      <c r="RF7" s="594"/>
      <c r="RG7" s="594"/>
      <c r="RH7" s="594"/>
      <c r="RI7" s="594"/>
      <c r="RJ7" s="594"/>
      <c r="RK7" s="594"/>
      <c r="RL7" s="594"/>
      <c r="RM7" s="594"/>
      <c r="RN7" s="594"/>
      <c r="RO7" s="594"/>
      <c r="RP7" s="594"/>
      <c r="RQ7" s="594"/>
      <c r="RR7" s="594"/>
      <c r="RS7" s="594"/>
      <c r="RT7" s="594"/>
      <c r="RU7" s="594"/>
      <c r="RV7" s="594"/>
      <c r="RW7" s="594"/>
      <c r="RX7" s="594"/>
      <c r="RY7" s="594"/>
      <c r="RZ7" s="594"/>
      <c r="SA7" s="594"/>
      <c r="SB7" s="594"/>
      <c r="SC7" s="594"/>
      <c r="SD7" s="594"/>
      <c r="SE7" s="594"/>
      <c r="SF7" s="594"/>
      <c r="SG7" s="594"/>
      <c r="SH7" s="594"/>
      <c r="SI7" s="594"/>
      <c r="SJ7" s="594"/>
      <c r="SK7" s="594"/>
      <c r="SL7" s="594"/>
      <c r="SM7" s="594"/>
      <c r="SN7" s="594"/>
      <c r="SO7" s="594"/>
      <c r="SP7" s="594"/>
      <c r="SQ7" s="594"/>
      <c r="SR7" s="594"/>
      <c r="SS7" s="594"/>
      <c r="ST7" s="594"/>
      <c r="SU7" s="594"/>
      <c r="SV7" s="594"/>
      <c r="SW7" s="594"/>
      <c r="SX7" s="594"/>
      <c r="SY7" s="594"/>
      <c r="SZ7" s="594"/>
      <c r="TA7" s="594"/>
      <c r="TB7" s="594"/>
      <c r="TC7" s="594"/>
      <c r="TD7" s="594"/>
      <c r="TE7" s="594"/>
      <c r="TF7" s="594"/>
      <c r="TG7" s="594"/>
      <c r="TH7" s="594"/>
      <c r="TI7" s="594"/>
      <c r="TJ7" s="594"/>
      <c r="TK7" s="594"/>
      <c r="TL7" s="594"/>
      <c r="TM7" s="594"/>
      <c r="TN7" s="594"/>
      <c r="TO7" s="594"/>
      <c r="TP7" s="594"/>
      <c r="TQ7" s="594"/>
      <c r="TR7" s="594"/>
      <c r="TS7" s="594"/>
      <c r="TT7" s="594"/>
      <c r="TU7" s="594"/>
      <c r="TV7" s="594"/>
      <c r="TW7" s="594"/>
      <c r="TX7" s="594"/>
      <c r="TY7" s="594"/>
      <c r="TZ7" s="594"/>
      <c r="UA7" s="594"/>
      <c r="UB7" s="594"/>
      <c r="UC7" s="594"/>
      <c r="UD7" s="594"/>
      <c r="UE7" s="594"/>
      <c r="UF7" s="594"/>
      <c r="UG7" s="594"/>
      <c r="UH7" s="594"/>
      <c r="UI7" s="594"/>
      <c r="UJ7" s="594"/>
      <c r="UK7" s="594"/>
      <c r="UL7" s="594"/>
      <c r="UM7" s="594"/>
      <c r="UN7" s="594"/>
      <c r="UO7" s="594"/>
      <c r="UP7" s="594"/>
      <c r="UQ7" s="594"/>
      <c r="UR7" s="594"/>
      <c r="US7" s="594"/>
      <c r="UT7" s="594"/>
      <c r="UU7" s="594"/>
      <c r="UV7" s="594"/>
      <c r="UW7" s="594"/>
      <c r="UX7" s="594"/>
      <c r="UY7" s="594"/>
      <c r="UZ7" s="594"/>
      <c r="VA7" s="594"/>
      <c r="VB7" s="594"/>
      <c r="VC7" s="594"/>
      <c r="VD7" s="594"/>
      <c r="VE7" s="594"/>
      <c r="VF7" s="594"/>
      <c r="VG7" s="594"/>
      <c r="VH7" s="594"/>
      <c r="VI7" s="594"/>
      <c r="VJ7" s="594"/>
      <c r="VK7" s="594"/>
      <c r="VL7" s="594"/>
      <c r="VM7" s="594"/>
      <c r="VN7" s="594"/>
      <c r="VO7" s="594"/>
      <c r="VP7" s="594"/>
      <c r="VQ7" s="594"/>
      <c r="VR7" s="594"/>
      <c r="VS7" s="594"/>
      <c r="VT7" s="594"/>
      <c r="VU7" s="594"/>
      <c r="VV7" s="594"/>
      <c r="VW7" s="594"/>
      <c r="VX7" s="594"/>
      <c r="VY7" s="594"/>
      <c r="VZ7" s="594"/>
      <c r="WA7" s="594"/>
      <c r="WB7" s="594"/>
      <c r="WC7" s="594"/>
      <c r="WD7" s="594"/>
      <c r="WE7" s="594"/>
      <c r="WF7" s="594"/>
      <c r="WG7" s="594"/>
      <c r="WH7" s="594"/>
      <c r="WI7" s="594"/>
      <c r="WJ7" s="594"/>
      <c r="WK7" s="594"/>
      <c r="WL7" s="594"/>
      <c r="WM7" s="594"/>
      <c r="WN7" s="594"/>
      <c r="WO7" s="594"/>
      <c r="WP7" s="594"/>
      <c r="WQ7" s="594"/>
      <c r="WR7" s="594"/>
      <c r="WS7" s="594"/>
      <c r="WT7" s="594"/>
      <c r="WU7" s="594"/>
      <c r="WV7" s="594"/>
      <c r="WW7" s="594"/>
      <c r="WX7" s="594"/>
      <c r="WY7" s="594"/>
      <c r="WZ7" s="594"/>
      <c r="XA7" s="594"/>
      <c r="XB7" s="594"/>
      <c r="XC7" s="594"/>
      <c r="XD7" s="594"/>
      <c r="XE7" s="594"/>
      <c r="XF7" s="594"/>
      <c r="XG7" s="594"/>
      <c r="XH7" s="594"/>
      <c r="XI7" s="594"/>
      <c r="XJ7" s="594"/>
      <c r="XK7" s="594"/>
      <c r="XL7" s="594"/>
      <c r="XM7" s="594"/>
      <c r="XN7" s="594"/>
      <c r="XO7" s="594"/>
      <c r="XP7" s="594"/>
      <c r="XQ7" s="594"/>
      <c r="XR7" s="594"/>
      <c r="XS7" s="594"/>
      <c r="XT7" s="594"/>
      <c r="XU7" s="594"/>
      <c r="XV7" s="594"/>
      <c r="XW7" s="594"/>
      <c r="XX7" s="594"/>
      <c r="XY7" s="594"/>
      <c r="XZ7" s="594"/>
      <c r="YA7" s="594"/>
      <c r="YB7" s="594"/>
      <c r="YC7" s="594"/>
      <c r="YD7" s="594"/>
      <c r="YE7" s="594"/>
      <c r="YF7" s="594"/>
      <c r="YG7" s="594"/>
      <c r="YH7" s="594"/>
      <c r="YI7" s="594"/>
      <c r="YJ7" s="594"/>
      <c r="YK7" s="594"/>
      <c r="YL7" s="594"/>
      <c r="YM7" s="594"/>
      <c r="YN7" s="594"/>
      <c r="YO7" s="594"/>
      <c r="YP7" s="594"/>
      <c r="YQ7" s="594"/>
      <c r="YR7" s="594"/>
      <c r="YS7" s="594"/>
      <c r="YT7" s="594"/>
      <c r="YU7" s="594"/>
      <c r="YV7" s="594"/>
      <c r="YW7" s="594"/>
      <c r="YX7" s="594"/>
      <c r="YY7" s="594"/>
      <c r="YZ7" s="594"/>
      <c r="ZA7" s="594"/>
      <c r="ZB7" s="594"/>
      <c r="ZC7" s="594"/>
      <c r="ZD7" s="594"/>
      <c r="ZE7" s="594"/>
      <c r="ZF7" s="594"/>
      <c r="ZG7" s="594"/>
      <c r="ZH7" s="594"/>
      <c r="ZI7" s="594"/>
      <c r="ZJ7" s="594"/>
      <c r="ZK7" s="594"/>
      <c r="ZL7" s="594"/>
      <c r="ZM7" s="594"/>
      <c r="ZN7" s="594"/>
      <c r="ZO7" s="594"/>
      <c r="ZP7" s="594"/>
      <c r="ZQ7" s="594"/>
      <c r="ZR7" s="594"/>
      <c r="ZS7" s="594"/>
      <c r="ZT7" s="594"/>
      <c r="ZU7" s="594"/>
      <c r="ZV7" s="594"/>
      <c r="ZW7" s="594"/>
      <c r="ZX7" s="594"/>
      <c r="ZY7" s="594"/>
      <c r="ZZ7" s="594"/>
      <c r="AAA7" s="594"/>
      <c r="AAB7" s="594"/>
      <c r="AAC7" s="594"/>
      <c r="AAD7" s="594"/>
      <c r="AAE7" s="594"/>
      <c r="AAF7" s="594"/>
      <c r="AAG7" s="594"/>
      <c r="AAH7" s="594"/>
      <c r="AAI7" s="594"/>
      <c r="AAJ7" s="594"/>
      <c r="AAK7" s="594"/>
      <c r="AAL7" s="594"/>
      <c r="AAM7" s="594"/>
      <c r="AAN7" s="594"/>
      <c r="AAO7" s="594"/>
      <c r="AAP7" s="594"/>
      <c r="AAQ7" s="594"/>
      <c r="AAR7" s="594"/>
      <c r="AAS7" s="594"/>
      <c r="AAT7" s="594"/>
      <c r="AAU7" s="594"/>
      <c r="AAV7" s="594"/>
      <c r="AAW7" s="594"/>
      <c r="AAX7" s="594"/>
      <c r="AAY7" s="594"/>
      <c r="AAZ7" s="594"/>
      <c r="ABA7" s="594"/>
      <c r="ABB7" s="594"/>
      <c r="ABC7" s="594"/>
      <c r="ABD7" s="594"/>
      <c r="ABE7" s="594"/>
      <c r="ABF7" s="594"/>
      <c r="ABG7" s="594"/>
      <c r="ABH7" s="594"/>
      <c r="ABI7" s="594"/>
      <c r="ABJ7" s="594"/>
      <c r="ABK7" s="594"/>
      <c r="ABL7" s="594"/>
      <c r="ABM7" s="594"/>
      <c r="ABN7" s="594"/>
      <c r="ABO7" s="594"/>
      <c r="ABP7" s="594"/>
      <c r="ABQ7" s="594"/>
      <c r="ABR7" s="594"/>
      <c r="ABS7" s="594"/>
      <c r="ABT7" s="594"/>
      <c r="ABU7" s="594"/>
      <c r="ABV7" s="594"/>
      <c r="ABW7" s="594"/>
      <c r="ABX7" s="594"/>
      <c r="ABY7" s="594"/>
      <c r="ABZ7" s="594"/>
      <c r="ACA7" s="594"/>
      <c r="ACB7" s="594"/>
      <c r="ACC7" s="594"/>
      <c r="ACD7" s="594"/>
      <c r="ACE7" s="594"/>
      <c r="ACF7" s="594"/>
      <c r="ACG7" s="594"/>
      <c r="ACH7" s="594"/>
      <c r="ACI7" s="594"/>
      <c r="ACJ7" s="594"/>
      <c r="ACK7" s="594"/>
      <c r="ACL7" s="594"/>
      <c r="ACM7" s="594"/>
      <c r="ACN7" s="594"/>
      <c r="ACO7" s="594"/>
      <c r="ACP7" s="594"/>
      <c r="ACQ7" s="594"/>
      <c r="ACR7" s="594"/>
      <c r="ACS7" s="594"/>
      <c r="ACT7" s="594"/>
      <c r="ACU7" s="594"/>
      <c r="ACV7" s="594"/>
      <c r="ACW7" s="594"/>
      <c r="ACX7" s="594"/>
      <c r="ACY7" s="594"/>
      <c r="ACZ7" s="594"/>
      <c r="ADA7" s="594"/>
      <c r="ADB7" s="594"/>
      <c r="ADC7" s="594"/>
      <c r="ADD7" s="594"/>
      <c r="ADE7" s="594"/>
      <c r="ADF7" s="594"/>
      <c r="ADG7" s="594"/>
      <c r="ADH7" s="594"/>
      <c r="ADI7" s="594"/>
      <c r="ADJ7" s="594"/>
      <c r="ADK7" s="594"/>
      <c r="ADL7" s="594"/>
      <c r="ADM7" s="594"/>
      <c r="ADN7" s="594"/>
      <c r="ADO7" s="594"/>
      <c r="ADP7" s="594"/>
      <c r="ADQ7" s="594"/>
      <c r="ADR7" s="594"/>
      <c r="ADS7" s="594"/>
      <c r="ADT7" s="594"/>
      <c r="ADU7" s="594"/>
      <c r="ADV7" s="594"/>
      <c r="ADW7" s="594"/>
      <c r="ADX7" s="594"/>
      <c r="ADY7" s="594"/>
      <c r="ADZ7" s="594"/>
      <c r="AEA7" s="594"/>
      <c r="AEB7" s="594"/>
      <c r="AEC7" s="594"/>
      <c r="AED7" s="594"/>
      <c r="AEE7" s="594"/>
      <c r="AEF7" s="594"/>
      <c r="AEG7" s="594"/>
      <c r="AEH7" s="594"/>
      <c r="AEI7" s="594"/>
      <c r="AEJ7" s="594"/>
      <c r="AEK7" s="594"/>
      <c r="AEL7" s="594"/>
      <c r="AEM7" s="594"/>
      <c r="AEN7" s="594"/>
      <c r="AEO7" s="594"/>
      <c r="AEP7" s="594"/>
      <c r="AEQ7" s="594"/>
      <c r="AER7" s="594"/>
      <c r="AES7" s="594"/>
      <c r="AET7" s="594"/>
      <c r="AEU7" s="594"/>
      <c r="AEV7" s="594"/>
      <c r="AEW7" s="594"/>
      <c r="AEX7" s="594"/>
      <c r="AEY7" s="594"/>
      <c r="AEZ7" s="594"/>
      <c r="AFA7" s="594"/>
      <c r="AFB7" s="594"/>
      <c r="AFC7" s="594"/>
      <c r="AFD7" s="594"/>
      <c r="AFE7" s="594"/>
      <c r="AFF7" s="594"/>
      <c r="AFG7" s="594"/>
      <c r="AFH7" s="594"/>
      <c r="AFI7" s="594"/>
      <c r="AFJ7" s="594"/>
      <c r="AFK7" s="594"/>
      <c r="AFL7" s="594"/>
      <c r="AFM7" s="594"/>
      <c r="AFN7" s="594"/>
      <c r="AFO7" s="594"/>
      <c r="AFP7" s="594"/>
      <c r="AFQ7" s="594"/>
      <c r="AFR7" s="594"/>
      <c r="AFS7" s="594"/>
      <c r="AFT7" s="594"/>
      <c r="AFU7" s="594"/>
      <c r="AFV7" s="594"/>
      <c r="AFW7" s="594"/>
      <c r="AFX7" s="594"/>
      <c r="AFY7" s="594"/>
      <c r="AFZ7" s="594"/>
      <c r="AGA7" s="594"/>
      <c r="AGB7" s="594"/>
      <c r="AGC7" s="594"/>
      <c r="AGD7" s="594"/>
      <c r="AGE7" s="594"/>
      <c r="AGF7" s="594"/>
      <c r="AGG7" s="594"/>
      <c r="AGH7" s="594"/>
      <c r="AGI7" s="594"/>
      <c r="AGJ7" s="594"/>
      <c r="AGK7" s="594"/>
      <c r="AGL7" s="594"/>
      <c r="AGM7" s="594"/>
      <c r="AGN7" s="594"/>
      <c r="AGO7" s="594"/>
      <c r="AGP7" s="594"/>
      <c r="AGQ7" s="594"/>
      <c r="AGR7" s="594"/>
      <c r="AGS7" s="594"/>
      <c r="AGT7" s="594"/>
      <c r="AGU7" s="594"/>
      <c r="AGV7" s="594"/>
      <c r="AGW7" s="594"/>
      <c r="AGX7" s="594"/>
      <c r="AGY7" s="594"/>
      <c r="AGZ7" s="594"/>
      <c r="AHA7" s="594"/>
      <c r="AHB7" s="594"/>
      <c r="AHC7" s="594"/>
      <c r="AHD7" s="594"/>
      <c r="AHE7" s="594"/>
      <c r="AHF7" s="594"/>
      <c r="AHG7" s="594"/>
      <c r="AHH7" s="594"/>
      <c r="AHI7" s="594"/>
      <c r="AHJ7" s="594"/>
      <c r="AHK7" s="594"/>
      <c r="AHL7" s="594"/>
      <c r="AHM7" s="594"/>
      <c r="AHN7" s="594"/>
      <c r="AHO7" s="594"/>
      <c r="AHP7" s="594"/>
      <c r="AHQ7" s="594"/>
      <c r="AHR7" s="594"/>
      <c r="AHS7" s="594"/>
      <c r="AHT7" s="594"/>
      <c r="AHU7" s="594"/>
      <c r="AHV7" s="594"/>
      <c r="AHW7" s="594"/>
      <c r="AHX7" s="594"/>
      <c r="AHY7" s="594"/>
      <c r="AHZ7" s="594"/>
      <c r="AIA7" s="594"/>
      <c r="AIB7" s="594"/>
      <c r="AIC7" s="594"/>
      <c r="AID7" s="594"/>
      <c r="AIE7" s="594"/>
      <c r="AIF7" s="594"/>
      <c r="AIG7" s="594"/>
      <c r="AIH7" s="594"/>
      <c r="AII7" s="594"/>
      <c r="AIJ7" s="594"/>
      <c r="AIK7" s="594"/>
      <c r="AIL7" s="594"/>
      <c r="AIM7" s="594"/>
      <c r="AIN7" s="594"/>
      <c r="AIO7" s="594"/>
      <c r="AIP7" s="594"/>
      <c r="AIQ7" s="594"/>
      <c r="AIR7" s="594"/>
      <c r="AIS7" s="594"/>
      <c r="AIT7" s="594"/>
      <c r="AIU7" s="594"/>
      <c r="AIV7" s="594"/>
      <c r="AIW7" s="594"/>
      <c r="AIX7" s="594"/>
      <c r="AIY7" s="594"/>
      <c r="AIZ7" s="594"/>
      <c r="AJA7" s="594"/>
      <c r="AJB7" s="594"/>
      <c r="AJC7" s="594"/>
      <c r="AJD7" s="594"/>
      <c r="AJE7" s="594"/>
      <c r="AJF7" s="594"/>
      <c r="AJG7" s="594"/>
      <c r="AJH7" s="594"/>
      <c r="AJI7" s="594"/>
      <c r="AJJ7" s="594"/>
      <c r="AJK7" s="594"/>
      <c r="AJL7" s="594"/>
      <c r="AJM7" s="594"/>
      <c r="AJN7" s="594"/>
      <c r="AJO7" s="594"/>
      <c r="AJP7" s="594"/>
      <c r="AJQ7" s="594"/>
      <c r="AJR7" s="594"/>
      <c r="AJS7" s="594"/>
      <c r="AJT7" s="594"/>
      <c r="AJU7" s="594"/>
      <c r="AJV7" s="594"/>
      <c r="AJW7" s="594"/>
      <c r="AJX7" s="594"/>
      <c r="AJY7" s="594"/>
      <c r="AJZ7" s="594"/>
      <c r="AKA7" s="594"/>
      <c r="AKB7" s="594"/>
      <c r="AKC7" s="594"/>
      <c r="AKD7" s="594"/>
      <c r="AKE7" s="594"/>
      <c r="AKF7" s="594"/>
      <c r="AKG7" s="594"/>
      <c r="AKH7" s="594"/>
      <c r="AKI7" s="594"/>
      <c r="AKJ7" s="594"/>
      <c r="AKK7" s="594"/>
      <c r="AKL7" s="594"/>
      <c r="AKM7" s="594"/>
      <c r="AKN7" s="594"/>
      <c r="AKO7" s="594"/>
      <c r="AKP7" s="594"/>
      <c r="AKQ7" s="594"/>
      <c r="AKR7" s="594"/>
      <c r="AKS7" s="594"/>
      <c r="AKT7" s="594"/>
      <c r="AKU7" s="594"/>
      <c r="AKV7" s="594"/>
      <c r="AKW7" s="594"/>
      <c r="AKX7" s="594"/>
      <c r="AKY7" s="594"/>
      <c r="AKZ7" s="594"/>
      <c r="ALA7" s="594"/>
      <c r="ALB7" s="594"/>
      <c r="ALC7" s="594"/>
      <c r="ALD7" s="594"/>
      <c r="ALE7" s="594"/>
      <c r="ALF7" s="594"/>
      <c r="ALG7" s="594"/>
      <c r="ALH7" s="594"/>
      <c r="ALI7" s="594"/>
      <c r="ALJ7" s="594"/>
      <c r="ALK7" s="594"/>
      <c r="ALL7" s="594"/>
      <c r="ALM7" s="594"/>
      <c r="ALN7" s="594"/>
      <c r="ALO7" s="594"/>
      <c r="ALP7" s="594"/>
      <c r="ALQ7" s="594"/>
      <c r="ALR7" s="594"/>
      <c r="ALS7" s="594"/>
      <c r="ALT7" s="594"/>
      <c r="ALU7" s="594"/>
      <c r="ALV7" s="594"/>
      <c r="ALW7" s="594"/>
      <c r="ALX7" s="594"/>
      <c r="ALY7" s="594"/>
      <c r="ALZ7" s="594"/>
      <c r="AMA7" s="594"/>
      <c r="AMB7" s="594"/>
      <c r="AMC7" s="594"/>
      <c r="AMD7" s="594"/>
      <c r="AME7" s="594"/>
      <c r="AMF7" s="594"/>
      <c r="AMG7" s="594"/>
      <c r="AMH7" s="594"/>
      <c r="AMI7" s="594"/>
      <c r="AMJ7" s="594"/>
      <c r="AMK7" s="594"/>
      <c r="AML7" s="594"/>
      <c r="AMM7" s="594"/>
      <c r="AMN7" s="594"/>
      <c r="AMO7" s="594"/>
      <c r="AMP7" s="594"/>
      <c r="AMQ7" s="594"/>
      <c r="AMR7" s="594"/>
      <c r="AMS7" s="594"/>
      <c r="AMT7" s="594"/>
      <c r="AMU7" s="594"/>
      <c r="AMV7" s="594"/>
      <c r="AMW7" s="594"/>
      <c r="AMX7" s="594"/>
      <c r="AMY7" s="594"/>
      <c r="AMZ7" s="594"/>
      <c r="ANA7" s="594"/>
      <c r="ANB7" s="594"/>
      <c r="ANC7" s="594"/>
      <c r="AND7" s="594"/>
      <c r="ANE7" s="594"/>
      <c r="ANF7" s="594"/>
      <c r="ANG7" s="594"/>
      <c r="ANH7" s="594"/>
      <c r="ANI7" s="594"/>
      <c r="ANJ7" s="594"/>
      <c r="ANK7" s="594"/>
      <c r="ANL7" s="594"/>
      <c r="ANM7" s="594"/>
      <c r="ANN7" s="594"/>
      <c r="ANO7" s="594"/>
      <c r="ANP7" s="594"/>
      <c r="ANQ7" s="594"/>
      <c r="ANR7" s="594"/>
      <c r="ANS7" s="594"/>
      <c r="ANT7" s="594"/>
      <c r="ANU7" s="594"/>
      <c r="ANV7" s="594"/>
      <c r="ANW7" s="594"/>
      <c r="ANX7" s="594"/>
      <c r="ANY7" s="594"/>
      <c r="ANZ7" s="594"/>
      <c r="AOA7" s="594"/>
      <c r="AOB7" s="594"/>
      <c r="AOC7" s="594"/>
      <c r="AOD7" s="594"/>
      <c r="AOE7" s="594"/>
      <c r="AOF7" s="594"/>
      <c r="AOG7" s="594"/>
      <c r="AOH7" s="594"/>
      <c r="AOI7" s="594"/>
      <c r="AOJ7" s="594"/>
      <c r="AOK7" s="594"/>
      <c r="AOL7" s="594"/>
      <c r="AOM7" s="594"/>
      <c r="AON7" s="594"/>
      <c r="AOO7" s="594"/>
      <c r="AOP7" s="594"/>
      <c r="AOQ7" s="594"/>
      <c r="AOR7" s="594"/>
      <c r="AOS7" s="594"/>
      <c r="AOT7" s="594"/>
      <c r="AOU7" s="594"/>
      <c r="AOV7" s="594"/>
      <c r="AOW7" s="594"/>
      <c r="AOX7" s="594"/>
      <c r="AOY7" s="594"/>
      <c r="AOZ7" s="594"/>
      <c r="APA7" s="594"/>
      <c r="APB7" s="594"/>
      <c r="APC7" s="594"/>
      <c r="APD7" s="594"/>
      <c r="APE7" s="594"/>
      <c r="APF7" s="594"/>
      <c r="APG7" s="594"/>
      <c r="APH7" s="594"/>
      <c r="API7" s="594"/>
      <c r="APJ7" s="594"/>
      <c r="APK7" s="594"/>
      <c r="APL7" s="594"/>
      <c r="APM7" s="594"/>
      <c r="APN7" s="594"/>
      <c r="APO7" s="594"/>
      <c r="APP7" s="594"/>
      <c r="APQ7" s="594"/>
      <c r="APR7" s="594"/>
      <c r="APS7" s="594"/>
      <c r="APT7" s="594"/>
      <c r="APU7" s="594"/>
      <c r="APV7" s="594"/>
      <c r="APW7" s="594"/>
      <c r="APX7" s="594"/>
      <c r="APY7" s="594"/>
      <c r="APZ7" s="594"/>
      <c r="AQA7" s="594"/>
      <c r="AQB7" s="594"/>
      <c r="AQC7" s="594"/>
      <c r="AQD7" s="594"/>
      <c r="AQE7" s="594"/>
      <c r="AQF7" s="594"/>
      <c r="AQG7" s="594"/>
      <c r="AQH7" s="594"/>
      <c r="AQI7" s="594"/>
      <c r="AQJ7" s="594"/>
      <c r="AQK7" s="594"/>
      <c r="AQL7" s="594"/>
      <c r="AQM7" s="594"/>
      <c r="AQN7" s="594"/>
      <c r="AQO7" s="594"/>
      <c r="AQP7" s="594"/>
      <c r="AQQ7" s="594"/>
      <c r="AQR7" s="594"/>
      <c r="AQS7" s="594"/>
      <c r="AQT7" s="594"/>
      <c r="AQU7" s="594"/>
      <c r="AQV7" s="594"/>
      <c r="AQW7" s="594"/>
      <c r="AQX7" s="594"/>
      <c r="AQY7" s="594"/>
      <c r="AQZ7" s="594"/>
      <c r="ARA7" s="594"/>
      <c r="ARB7" s="594"/>
      <c r="ARC7" s="594"/>
      <c r="ARD7" s="594"/>
      <c r="ARE7" s="594"/>
      <c r="ARF7" s="594"/>
      <c r="ARG7" s="594"/>
      <c r="ARH7" s="594"/>
      <c r="ARI7" s="594"/>
      <c r="ARJ7" s="594"/>
      <c r="ARK7" s="594"/>
      <c r="ARL7" s="594"/>
      <c r="ARM7" s="594"/>
      <c r="ARN7" s="594"/>
      <c r="ARO7" s="594"/>
      <c r="ARP7" s="594"/>
      <c r="ARQ7" s="594"/>
      <c r="ARR7" s="594"/>
      <c r="ARS7" s="594"/>
      <c r="ART7" s="594"/>
      <c r="ARU7" s="594"/>
      <c r="ARV7" s="594"/>
      <c r="ARW7" s="594"/>
      <c r="ARX7" s="594"/>
      <c r="ARY7" s="594"/>
      <c r="ARZ7" s="594"/>
      <c r="ASA7" s="594"/>
      <c r="ASB7" s="594"/>
      <c r="ASC7" s="594"/>
      <c r="ASD7" s="594"/>
      <c r="ASE7" s="594"/>
      <c r="ASF7" s="594"/>
      <c r="ASG7" s="594"/>
      <c r="ASH7" s="594"/>
      <c r="ASI7" s="594"/>
      <c r="ASJ7" s="594"/>
      <c r="ASK7" s="594"/>
      <c r="ASL7" s="594"/>
      <c r="ASM7" s="594"/>
      <c r="ASN7" s="594"/>
      <c r="ASO7" s="594"/>
      <c r="ASP7" s="594"/>
      <c r="ASQ7" s="594"/>
      <c r="ASR7" s="594"/>
      <c r="ASS7" s="594"/>
      <c r="AST7" s="594"/>
      <c r="ASU7" s="594"/>
      <c r="ASV7" s="594"/>
      <c r="ASW7" s="594"/>
      <c r="ASX7" s="594"/>
      <c r="ASY7" s="594"/>
      <c r="ASZ7" s="594"/>
      <c r="ATA7" s="594"/>
      <c r="ATB7" s="594"/>
      <c r="ATC7" s="594"/>
      <c r="ATD7" s="594"/>
      <c r="ATE7" s="594"/>
      <c r="ATF7" s="594"/>
      <c r="ATG7" s="594"/>
      <c r="ATH7" s="594"/>
      <c r="ATI7" s="594"/>
      <c r="ATJ7" s="594"/>
      <c r="ATK7" s="594"/>
      <c r="ATL7" s="594"/>
      <c r="ATM7" s="594"/>
      <c r="ATN7" s="594"/>
      <c r="ATO7" s="594"/>
      <c r="ATP7" s="594"/>
      <c r="ATQ7" s="594"/>
      <c r="ATR7" s="594"/>
      <c r="ATS7" s="594"/>
      <c r="ATT7" s="594"/>
      <c r="ATU7" s="594"/>
      <c r="ATV7" s="594"/>
      <c r="ATW7" s="594"/>
      <c r="ATX7" s="594"/>
      <c r="ATY7" s="594"/>
      <c r="ATZ7" s="594"/>
      <c r="AUA7" s="594"/>
      <c r="AUB7" s="594"/>
      <c r="AUC7" s="594"/>
      <c r="AUD7" s="594"/>
      <c r="AUE7" s="594"/>
      <c r="AUF7" s="594"/>
      <c r="AUG7" s="594"/>
      <c r="AUH7" s="594"/>
      <c r="AUI7" s="594"/>
      <c r="AUJ7" s="594"/>
      <c r="AUK7" s="594"/>
      <c r="AUL7" s="594"/>
      <c r="AUM7" s="594"/>
      <c r="AUN7" s="594"/>
      <c r="AUO7" s="594"/>
      <c r="AUP7" s="594"/>
      <c r="AUQ7" s="594"/>
      <c r="AUR7" s="594"/>
      <c r="AUS7" s="594"/>
      <c r="AUT7" s="594"/>
      <c r="AUU7" s="594"/>
      <c r="AUV7" s="594"/>
      <c r="AUW7" s="594"/>
      <c r="AUX7" s="594"/>
      <c r="AUY7" s="594"/>
      <c r="AUZ7" s="594"/>
      <c r="AVA7" s="594"/>
      <c r="AVB7" s="594"/>
      <c r="AVC7" s="594"/>
      <c r="AVD7" s="594"/>
      <c r="AVE7" s="594"/>
      <c r="AVF7" s="594"/>
      <c r="AVG7" s="594"/>
      <c r="AVH7" s="594"/>
      <c r="AVI7" s="594"/>
      <c r="AVJ7" s="594"/>
      <c r="AVK7" s="594"/>
      <c r="AVL7" s="594"/>
      <c r="AVM7" s="594"/>
      <c r="AVN7" s="594"/>
      <c r="AVO7" s="594"/>
      <c r="AVP7" s="594"/>
      <c r="AVQ7" s="594"/>
      <c r="AVR7" s="594"/>
      <c r="AVS7" s="594"/>
      <c r="AVT7" s="594"/>
      <c r="AVU7" s="594"/>
      <c r="AVV7" s="594"/>
      <c r="AVW7" s="594"/>
      <c r="AVX7" s="594"/>
      <c r="AVY7" s="594"/>
      <c r="AVZ7" s="594"/>
      <c r="AWA7" s="594"/>
      <c r="AWB7" s="594"/>
      <c r="AWC7" s="594"/>
      <c r="AWD7" s="594"/>
      <c r="AWE7" s="594"/>
      <c r="AWF7" s="594"/>
      <c r="AWG7" s="594"/>
      <c r="AWH7" s="594"/>
      <c r="AWI7" s="594"/>
      <c r="AWJ7" s="594"/>
      <c r="AWK7" s="594"/>
      <c r="AWL7" s="594"/>
      <c r="AWM7" s="594"/>
      <c r="AWN7" s="594"/>
      <c r="AWO7" s="594"/>
      <c r="AWP7" s="594"/>
      <c r="AWQ7" s="594"/>
      <c r="AWR7" s="594"/>
      <c r="AWS7" s="594"/>
      <c r="AWT7" s="594"/>
      <c r="AWU7" s="594"/>
      <c r="AWV7" s="594"/>
      <c r="AWW7" s="594"/>
      <c r="AWX7" s="594"/>
      <c r="AWY7" s="594"/>
      <c r="AWZ7" s="594"/>
      <c r="AXA7" s="594"/>
      <c r="AXB7" s="594"/>
      <c r="AXC7" s="594"/>
      <c r="AXD7" s="594"/>
      <c r="AXE7" s="594"/>
      <c r="AXF7" s="594"/>
      <c r="AXG7" s="594"/>
      <c r="AXH7" s="594"/>
      <c r="AXI7" s="594"/>
      <c r="AXJ7" s="594"/>
      <c r="AXK7" s="594"/>
      <c r="AXL7" s="594"/>
      <c r="AXM7" s="594"/>
      <c r="AXN7" s="594"/>
      <c r="AXO7" s="594"/>
      <c r="AXP7" s="594"/>
      <c r="AXQ7" s="594"/>
      <c r="AXR7" s="594"/>
      <c r="AXS7" s="594"/>
      <c r="AXT7" s="594"/>
      <c r="AXU7" s="594"/>
      <c r="AXV7" s="594"/>
      <c r="AXW7" s="594"/>
      <c r="AXX7" s="594"/>
      <c r="AXY7" s="594"/>
      <c r="AXZ7" s="594"/>
      <c r="AYA7" s="594"/>
      <c r="AYB7" s="594"/>
      <c r="AYC7" s="594"/>
      <c r="AYD7" s="594"/>
      <c r="AYE7" s="594"/>
      <c r="AYF7" s="594"/>
      <c r="AYG7" s="594"/>
      <c r="AYH7" s="594"/>
      <c r="AYI7" s="594"/>
      <c r="AYJ7" s="594"/>
      <c r="AYK7" s="594"/>
      <c r="AYL7" s="594"/>
      <c r="AYM7" s="594"/>
      <c r="AYN7" s="594"/>
      <c r="AYO7" s="594"/>
      <c r="AYP7" s="594"/>
      <c r="AYQ7" s="594"/>
      <c r="AYR7" s="594"/>
      <c r="AYS7" s="594"/>
      <c r="AYT7" s="594"/>
      <c r="AYU7" s="594"/>
      <c r="AYV7" s="594"/>
      <c r="AYW7" s="594"/>
      <c r="AYX7" s="594"/>
      <c r="AYY7" s="594"/>
      <c r="AYZ7" s="594"/>
      <c r="AZA7" s="594"/>
      <c r="AZB7" s="594"/>
      <c r="AZC7" s="594"/>
      <c r="AZD7" s="594"/>
      <c r="AZE7" s="594"/>
      <c r="AZF7" s="594"/>
      <c r="AZG7" s="594"/>
      <c r="AZH7" s="594"/>
      <c r="AZI7" s="594"/>
      <c r="AZJ7" s="594"/>
      <c r="AZK7" s="594"/>
      <c r="AZL7" s="594"/>
      <c r="AZM7" s="594"/>
      <c r="AZN7" s="594"/>
      <c r="AZO7" s="594"/>
      <c r="AZP7" s="594"/>
      <c r="AZQ7" s="594"/>
      <c r="AZR7" s="594"/>
      <c r="AZS7" s="594"/>
      <c r="AZT7" s="594"/>
      <c r="AZU7" s="594"/>
      <c r="AZV7" s="594"/>
      <c r="AZW7" s="594"/>
      <c r="AZX7" s="594"/>
      <c r="AZY7" s="594"/>
      <c r="AZZ7" s="594"/>
      <c r="BAA7" s="594"/>
      <c r="BAB7" s="594"/>
      <c r="BAC7" s="594"/>
      <c r="BAD7" s="594"/>
      <c r="BAE7" s="594"/>
      <c r="BAF7" s="594"/>
      <c r="BAG7" s="594"/>
      <c r="BAH7" s="594"/>
      <c r="BAI7" s="594"/>
      <c r="BAJ7" s="594"/>
      <c r="BAK7" s="594"/>
      <c r="BAL7" s="594"/>
      <c r="BAM7" s="594"/>
      <c r="BAN7" s="594"/>
      <c r="BAO7" s="594"/>
      <c r="BAP7" s="594"/>
      <c r="BAQ7" s="594"/>
      <c r="BAR7" s="594"/>
      <c r="BAS7" s="594"/>
      <c r="BAT7" s="594"/>
      <c r="BAU7" s="594"/>
      <c r="BAV7" s="594"/>
      <c r="BAW7" s="594"/>
      <c r="BAX7" s="594"/>
      <c r="BAY7" s="594"/>
      <c r="BAZ7" s="594"/>
      <c r="BBA7" s="594"/>
      <c r="BBB7" s="594"/>
      <c r="BBC7" s="594"/>
      <c r="BBD7" s="594"/>
      <c r="BBE7" s="594"/>
      <c r="BBF7" s="594"/>
      <c r="BBG7" s="594"/>
      <c r="BBH7" s="594"/>
      <c r="BBI7" s="594"/>
      <c r="BBJ7" s="594"/>
      <c r="BBK7" s="594"/>
      <c r="BBL7" s="594"/>
      <c r="BBM7" s="594"/>
      <c r="BBN7" s="594"/>
      <c r="BBO7" s="594"/>
      <c r="BBP7" s="594"/>
      <c r="BBQ7" s="594"/>
      <c r="BBR7" s="594"/>
      <c r="BBS7" s="594"/>
      <c r="BBT7" s="594"/>
      <c r="BBU7" s="594"/>
      <c r="BBV7" s="594"/>
      <c r="BBW7" s="594"/>
      <c r="BBX7" s="594"/>
      <c r="BBY7" s="594"/>
      <c r="BBZ7" s="594"/>
      <c r="BCA7" s="594"/>
      <c r="BCB7" s="594"/>
      <c r="BCC7" s="594"/>
      <c r="BCD7" s="594"/>
      <c r="BCE7" s="594"/>
      <c r="BCF7" s="594"/>
      <c r="BCG7" s="594"/>
      <c r="BCH7" s="594"/>
      <c r="BCI7" s="594"/>
      <c r="BCJ7" s="594"/>
      <c r="BCK7" s="594"/>
      <c r="BCL7" s="594"/>
      <c r="BCM7" s="594"/>
      <c r="BCN7" s="594"/>
      <c r="BCO7" s="594"/>
      <c r="BCP7" s="594"/>
      <c r="BCQ7" s="594"/>
      <c r="BCR7" s="594"/>
      <c r="BCS7" s="594"/>
      <c r="BCT7" s="594"/>
      <c r="BCU7" s="594"/>
      <c r="BCV7" s="594"/>
      <c r="BCW7" s="594"/>
      <c r="BCX7" s="594"/>
      <c r="BCY7" s="594"/>
      <c r="BCZ7" s="594"/>
      <c r="BDA7" s="594"/>
      <c r="BDB7" s="594"/>
      <c r="BDC7" s="594"/>
      <c r="BDD7" s="594"/>
      <c r="BDE7" s="594"/>
      <c r="BDF7" s="594"/>
      <c r="BDG7" s="594"/>
      <c r="BDH7" s="594"/>
      <c r="BDI7" s="594"/>
      <c r="BDJ7" s="594"/>
      <c r="BDK7" s="594"/>
      <c r="BDL7" s="594"/>
      <c r="BDM7" s="594"/>
      <c r="BDN7" s="594"/>
      <c r="BDO7" s="594"/>
      <c r="BDP7" s="594"/>
      <c r="BDQ7" s="594"/>
      <c r="BDR7" s="594"/>
      <c r="BDS7" s="594"/>
      <c r="BDT7" s="594"/>
      <c r="BDU7" s="594"/>
      <c r="BDV7" s="594"/>
      <c r="BDW7" s="594"/>
      <c r="BDX7" s="594"/>
      <c r="BDY7" s="594"/>
      <c r="BDZ7" s="594"/>
      <c r="BEA7" s="594"/>
      <c r="BEB7" s="594"/>
      <c r="BEC7" s="594"/>
      <c r="BED7" s="594"/>
      <c r="BEE7" s="594"/>
      <c r="BEF7" s="594"/>
      <c r="BEG7" s="594"/>
      <c r="BEH7" s="594"/>
      <c r="BEI7" s="594"/>
      <c r="BEJ7" s="594"/>
      <c r="BEK7" s="594"/>
      <c r="BEL7" s="594"/>
      <c r="BEM7" s="594"/>
      <c r="BEN7" s="594"/>
      <c r="BEO7" s="594"/>
      <c r="BEP7" s="594"/>
      <c r="BEQ7" s="594"/>
      <c r="BER7" s="594"/>
      <c r="BES7" s="594"/>
      <c r="BET7" s="594"/>
      <c r="BEU7" s="594"/>
      <c r="BEV7" s="594"/>
      <c r="BEW7" s="594"/>
      <c r="BEX7" s="594"/>
      <c r="BEY7" s="594"/>
      <c r="BEZ7" s="594"/>
      <c r="BFA7" s="594"/>
      <c r="BFB7" s="594"/>
      <c r="BFC7" s="594"/>
      <c r="BFD7" s="594"/>
      <c r="BFE7" s="594"/>
      <c r="BFF7" s="594"/>
      <c r="BFG7" s="594"/>
      <c r="BFH7" s="594"/>
      <c r="BFI7" s="594"/>
      <c r="BFJ7" s="594"/>
      <c r="BFK7" s="594"/>
      <c r="BFL7" s="594"/>
      <c r="BFM7" s="594"/>
      <c r="BFN7" s="594"/>
      <c r="BFO7" s="594"/>
      <c r="BFP7" s="594"/>
      <c r="BFQ7" s="594"/>
      <c r="BFR7" s="594"/>
      <c r="BFS7" s="594"/>
      <c r="BFT7" s="594"/>
      <c r="BFU7" s="594"/>
      <c r="BFV7" s="594"/>
      <c r="BFW7" s="594"/>
      <c r="BFX7" s="594"/>
      <c r="BFY7" s="594"/>
      <c r="BFZ7" s="594"/>
      <c r="BGA7" s="594"/>
      <c r="BGB7" s="594"/>
      <c r="BGC7" s="594"/>
      <c r="BGD7" s="594"/>
      <c r="BGE7" s="594"/>
      <c r="BGF7" s="594"/>
      <c r="BGG7" s="594"/>
      <c r="BGH7" s="594"/>
      <c r="BGI7" s="594"/>
      <c r="BGJ7" s="594"/>
      <c r="BGK7" s="594"/>
      <c r="BGL7" s="594"/>
      <c r="BGM7" s="594"/>
      <c r="BGN7" s="594"/>
      <c r="BGO7" s="594"/>
      <c r="BGP7" s="594"/>
      <c r="BGQ7" s="594"/>
      <c r="BGR7" s="594"/>
      <c r="BGS7" s="594"/>
      <c r="BGT7" s="594"/>
      <c r="BGU7" s="594"/>
      <c r="BGV7" s="594"/>
      <c r="BGW7" s="594"/>
      <c r="BGX7" s="594"/>
      <c r="BGY7" s="594"/>
      <c r="BGZ7" s="594"/>
      <c r="BHA7" s="594"/>
      <c r="BHB7" s="594"/>
      <c r="BHC7" s="594"/>
      <c r="BHD7" s="594"/>
      <c r="BHE7" s="594"/>
      <c r="BHF7" s="594"/>
      <c r="BHG7" s="594"/>
      <c r="BHH7" s="594"/>
      <c r="BHI7" s="594"/>
      <c r="BHJ7" s="594"/>
      <c r="BHK7" s="594"/>
      <c r="BHL7" s="594"/>
      <c r="BHM7" s="594"/>
      <c r="BHN7" s="594"/>
      <c r="BHO7" s="594"/>
      <c r="BHP7" s="594"/>
      <c r="BHQ7" s="594"/>
      <c r="BHR7" s="594"/>
      <c r="BHS7" s="594"/>
      <c r="BHT7" s="594"/>
      <c r="BHU7" s="594"/>
      <c r="BHV7" s="594"/>
      <c r="BHW7" s="594"/>
      <c r="BHX7" s="594"/>
      <c r="BHY7" s="594"/>
      <c r="BHZ7" s="594"/>
      <c r="BIA7" s="594"/>
      <c r="BIB7" s="594"/>
      <c r="BIC7" s="594"/>
      <c r="BID7" s="594"/>
      <c r="BIE7" s="594"/>
      <c r="BIF7" s="594"/>
      <c r="BIG7" s="594"/>
      <c r="BIH7" s="594"/>
      <c r="BII7" s="594"/>
      <c r="BIJ7" s="594"/>
      <c r="BIK7" s="594"/>
      <c r="BIL7" s="594"/>
      <c r="BIM7" s="594"/>
      <c r="BIN7" s="594"/>
      <c r="BIO7" s="594"/>
      <c r="BIP7" s="594"/>
      <c r="BIQ7" s="594"/>
      <c r="BIR7" s="594"/>
      <c r="BIS7" s="594"/>
      <c r="BIT7" s="594"/>
      <c r="BIU7" s="594"/>
      <c r="BIV7" s="594"/>
      <c r="BIW7" s="594"/>
      <c r="BIX7" s="594"/>
      <c r="BIY7" s="594"/>
      <c r="BIZ7" s="594"/>
      <c r="BJA7" s="594"/>
      <c r="BJB7" s="594"/>
      <c r="BJC7" s="594"/>
      <c r="BJD7" s="594"/>
      <c r="BJE7" s="594"/>
      <c r="BJF7" s="594"/>
      <c r="BJG7" s="594"/>
      <c r="BJH7" s="594"/>
      <c r="BJI7" s="594"/>
      <c r="BJJ7" s="594"/>
      <c r="BJK7" s="594"/>
      <c r="BJL7" s="594"/>
      <c r="BJM7" s="594"/>
      <c r="BJN7" s="594"/>
      <c r="BJO7" s="594"/>
      <c r="BJP7" s="594"/>
      <c r="BJQ7" s="594"/>
      <c r="BJR7" s="594"/>
      <c r="BJS7" s="594"/>
      <c r="BJT7" s="594"/>
      <c r="BJU7" s="594"/>
      <c r="BJV7" s="594"/>
      <c r="BJW7" s="594"/>
      <c r="BJX7" s="594"/>
      <c r="BJY7" s="594"/>
      <c r="BJZ7" s="594"/>
      <c r="BKA7" s="594"/>
      <c r="BKB7" s="594"/>
      <c r="BKC7" s="594"/>
      <c r="BKD7" s="594"/>
      <c r="BKE7" s="594"/>
      <c r="BKF7" s="594"/>
      <c r="BKG7" s="594"/>
      <c r="BKH7" s="594"/>
      <c r="BKI7" s="594"/>
      <c r="BKJ7" s="594"/>
      <c r="BKK7" s="594"/>
      <c r="BKL7" s="594"/>
      <c r="BKM7" s="594"/>
      <c r="BKN7" s="594"/>
      <c r="BKO7" s="594"/>
      <c r="BKP7" s="594"/>
      <c r="BKQ7" s="594"/>
      <c r="BKR7" s="594"/>
      <c r="BKS7" s="594"/>
      <c r="BKT7" s="594"/>
      <c r="BKU7" s="594"/>
      <c r="BKV7" s="594"/>
      <c r="BKW7" s="594"/>
      <c r="BKX7" s="594"/>
      <c r="BKY7" s="594"/>
      <c r="BKZ7" s="594"/>
      <c r="BLA7" s="594"/>
      <c r="BLB7" s="594"/>
      <c r="BLC7" s="594"/>
      <c r="BLD7" s="594"/>
      <c r="BLE7" s="594"/>
      <c r="BLF7" s="594"/>
      <c r="BLG7" s="594"/>
      <c r="BLH7" s="594"/>
      <c r="BLI7" s="594"/>
      <c r="BLJ7" s="594"/>
      <c r="BLK7" s="594"/>
      <c r="BLL7" s="594"/>
      <c r="BLM7" s="594"/>
      <c r="BLN7" s="594"/>
      <c r="BLO7" s="594"/>
      <c r="BLP7" s="594"/>
      <c r="BLQ7" s="594"/>
      <c r="BLR7" s="594"/>
      <c r="BLS7" s="594"/>
      <c r="BLT7" s="594"/>
      <c r="BLU7" s="594"/>
      <c r="BLV7" s="594"/>
      <c r="BLW7" s="594"/>
      <c r="BLX7" s="594"/>
      <c r="BLY7" s="594"/>
      <c r="BLZ7" s="594"/>
      <c r="BMA7" s="594"/>
      <c r="BMB7" s="594"/>
      <c r="BMC7" s="594"/>
      <c r="BMD7" s="594"/>
      <c r="BME7" s="594"/>
      <c r="BMF7" s="594"/>
      <c r="BMG7" s="594"/>
      <c r="BMH7" s="594"/>
      <c r="BMI7" s="594"/>
      <c r="BMJ7" s="594"/>
      <c r="BMK7" s="594"/>
      <c r="BML7" s="594"/>
      <c r="BMM7" s="594"/>
      <c r="BMN7" s="594"/>
      <c r="BMO7" s="594"/>
      <c r="BMP7" s="594"/>
      <c r="BMQ7" s="594"/>
      <c r="BMR7" s="594"/>
      <c r="BMS7" s="594"/>
      <c r="BMT7" s="594"/>
      <c r="BMU7" s="594"/>
      <c r="BMV7" s="594"/>
      <c r="BMW7" s="594"/>
      <c r="BMX7" s="594"/>
      <c r="BMY7" s="594"/>
      <c r="BMZ7" s="594"/>
      <c r="BNA7" s="594"/>
      <c r="BNB7" s="594"/>
      <c r="BNC7" s="594"/>
      <c r="BND7" s="594"/>
      <c r="BNE7" s="594"/>
      <c r="BNF7" s="594"/>
      <c r="BNG7" s="594"/>
      <c r="BNH7" s="594"/>
      <c r="BNI7" s="594"/>
      <c r="BNJ7" s="594"/>
      <c r="BNK7" s="594"/>
      <c r="BNL7" s="594"/>
      <c r="BNM7" s="594"/>
      <c r="BNN7" s="594"/>
      <c r="BNO7" s="594"/>
      <c r="BNP7" s="594"/>
      <c r="BNQ7" s="594"/>
      <c r="BNR7" s="594"/>
      <c r="BNS7" s="594"/>
      <c r="BNT7" s="594"/>
      <c r="BNU7" s="594"/>
      <c r="BNV7" s="594"/>
      <c r="BNW7" s="594"/>
      <c r="BNX7" s="594"/>
      <c r="BNY7" s="594"/>
      <c r="BNZ7" s="594"/>
      <c r="BOA7" s="594"/>
      <c r="BOB7" s="594"/>
      <c r="BOC7" s="594"/>
      <c r="BOD7" s="594"/>
      <c r="BOE7" s="594"/>
      <c r="BOF7" s="594"/>
      <c r="BOG7" s="594"/>
      <c r="BOH7" s="594"/>
      <c r="BOI7" s="594"/>
      <c r="BOJ7" s="594"/>
      <c r="BOK7" s="594"/>
      <c r="BOL7" s="594"/>
      <c r="BOM7" s="594"/>
      <c r="BON7" s="594"/>
      <c r="BOO7" s="594"/>
      <c r="BOP7" s="594"/>
      <c r="BOQ7" s="594"/>
      <c r="BOR7" s="594"/>
      <c r="BOS7" s="594"/>
      <c r="BOT7" s="594"/>
      <c r="BOU7" s="594"/>
      <c r="BOV7" s="594"/>
      <c r="BOW7" s="594"/>
      <c r="BOX7" s="594"/>
      <c r="BOY7" s="594"/>
      <c r="BOZ7" s="594"/>
      <c r="BPA7" s="594"/>
      <c r="BPB7" s="594"/>
      <c r="BPC7" s="594"/>
      <c r="BPD7" s="594"/>
      <c r="BPE7" s="594"/>
      <c r="BPF7" s="594"/>
      <c r="BPG7" s="594"/>
      <c r="BPH7" s="594"/>
      <c r="BPI7" s="594"/>
      <c r="BPJ7" s="594"/>
      <c r="BPK7" s="594"/>
      <c r="BPL7" s="594"/>
      <c r="BPM7" s="594"/>
      <c r="BPN7" s="594"/>
      <c r="BPO7" s="594"/>
      <c r="BPP7" s="594"/>
      <c r="BPQ7" s="594"/>
      <c r="BPR7" s="594"/>
      <c r="BPS7" s="594"/>
      <c r="BPT7" s="594"/>
      <c r="BPU7" s="594"/>
      <c r="BPV7" s="594"/>
      <c r="BPW7" s="594"/>
      <c r="BPX7" s="594"/>
      <c r="BPY7" s="594"/>
      <c r="BPZ7" s="594"/>
      <c r="BQA7" s="594"/>
      <c r="BQB7" s="594"/>
      <c r="BQC7" s="594"/>
      <c r="BQD7" s="594"/>
      <c r="BQE7" s="594"/>
      <c r="BQF7" s="594"/>
      <c r="BQG7" s="594"/>
      <c r="BQH7" s="594"/>
      <c r="BQI7" s="594"/>
      <c r="BQJ7" s="594"/>
      <c r="BQK7" s="594"/>
      <c r="BQL7" s="594"/>
      <c r="BQM7" s="594"/>
      <c r="BQN7" s="594"/>
      <c r="BQO7" s="594"/>
      <c r="BQP7" s="594"/>
      <c r="BQQ7" s="594"/>
      <c r="BQR7" s="594"/>
      <c r="BQS7" s="594"/>
      <c r="BQT7" s="594"/>
      <c r="BQU7" s="594"/>
      <c r="BQV7" s="594"/>
      <c r="BQW7" s="594"/>
      <c r="BQX7" s="594"/>
      <c r="BQY7" s="594"/>
      <c r="BQZ7" s="594"/>
      <c r="BRA7" s="594"/>
      <c r="BRB7" s="594"/>
      <c r="BRC7" s="594"/>
      <c r="BRD7" s="594"/>
      <c r="BRE7" s="594"/>
      <c r="BRF7" s="594"/>
      <c r="BRG7" s="594"/>
      <c r="BRH7" s="594"/>
      <c r="BRI7" s="594"/>
      <c r="BRJ7" s="594"/>
      <c r="BRK7" s="594"/>
      <c r="BRL7" s="594"/>
      <c r="BRM7" s="594"/>
      <c r="BRN7" s="594"/>
      <c r="BRO7" s="594"/>
      <c r="BRP7" s="594"/>
      <c r="BRQ7" s="594"/>
      <c r="BRR7" s="594"/>
      <c r="BRS7" s="594"/>
      <c r="BRT7" s="594"/>
      <c r="BRU7" s="594"/>
      <c r="BRV7" s="594"/>
      <c r="BRW7" s="594"/>
      <c r="BRX7" s="594"/>
      <c r="BRY7" s="594"/>
      <c r="BRZ7" s="594"/>
      <c r="BSA7" s="594"/>
      <c r="BSB7" s="594"/>
      <c r="BSC7" s="594"/>
      <c r="BSD7" s="594"/>
      <c r="BSE7" s="594"/>
      <c r="BSF7" s="594"/>
      <c r="BSG7" s="594"/>
      <c r="BSH7" s="594"/>
      <c r="BSI7" s="594"/>
      <c r="BSJ7" s="594"/>
      <c r="BSK7" s="594"/>
      <c r="BSL7" s="594"/>
      <c r="BSM7" s="594"/>
      <c r="BSN7" s="594"/>
      <c r="BSO7" s="594"/>
      <c r="BSP7" s="594"/>
      <c r="BSQ7" s="594"/>
      <c r="BSR7" s="594"/>
      <c r="BSS7" s="594"/>
      <c r="BST7" s="594"/>
      <c r="BSU7" s="594"/>
      <c r="BSV7" s="594"/>
      <c r="BSW7" s="594"/>
      <c r="BSX7" s="594"/>
      <c r="BSY7" s="594"/>
      <c r="BSZ7" s="594"/>
      <c r="BTA7" s="594"/>
      <c r="BTB7" s="594"/>
      <c r="BTC7" s="594"/>
      <c r="BTD7" s="594"/>
      <c r="BTE7" s="594"/>
      <c r="BTF7" s="594"/>
      <c r="BTG7" s="594"/>
      <c r="BTH7" s="594"/>
      <c r="BTI7" s="594"/>
      <c r="BTJ7" s="594"/>
      <c r="BTK7" s="594"/>
      <c r="BTL7" s="594"/>
      <c r="BTM7" s="594"/>
      <c r="BTN7" s="594"/>
      <c r="BTO7" s="594"/>
      <c r="BTP7" s="594"/>
      <c r="BTQ7" s="594"/>
      <c r="BTR7" s="594"/>
      <c r="BTS7" s="594"/>
      <c r="BTT7" s="594"/>
      <c r="BTU7" s="594"/>
      <c r="BTV7" s="594"/>
      <c r="BTW7" s="594"/>
      <c r="BTX7" s="594"/>
      <c r="BTY7" s="594"/>
      <c r="BTZ7" s="594"/>
      <c r="BUA7" s="594"/>
      <c r="BUB7" s="594"/>
      <c r="BUC7" s="594"/>
      <c r="BUD7" s="594"/>
      <c r="BUE7" s="594"/>
      <c r="BUF7" s="594"/>
      <c r="BUG7" s="594"/>
      <c r="BUH7" s="594"/>
      <c r="BUI7" s="594"/>
      <c r="BUJ7" s="594"/>
      <c r="BUK7" s="594"/>
      <c r="BUL7" s="594"/>
      <c r="BUM7" s="594"/>
      <c r="BUN7" s="594"/>
      <c r="BUO7" s="594"/>
      <c r="BUP7" s="594"/>
      <c r="BUQ7" s="594"/>
      <c r="BUR7" s="594"/>
      <c r="BUS7" s="594"/>
      <c r="BUT7" s="594"/>
      <c r="BUU7" s="594"/>
      <c r="BUV7" s="594"/>
      <c r="BUW7" s="594"/>
      <c r="BUX7" s="594"/>
      <c r="BUY7" s="594"/>
      <c r="BUZ7" s="594"/>
      <c r="BVA7" s="594"/>
      <c r="BVB7" s="594"/>
      <c r="BVC7" s="594"/>
      <c r="BVD7" s="594"/>
      <c r="BVE7" s="594"/>
      <c r="BVF7" s="594"/>
      <c r="BVG7" s="594"/>
      <c r="BVH7" s="594"/>
      <c r="BVI7" s="594"/>
      <c r="BVJ7" s="594"/>
      <c r="BVK7" s="594"/>
      <c r="BVL7" s="594"/>
      <c r="BVM7" s="594"/>
      <c r="BVN7" s="594"/>
      <c r="BVO7" s="594"/>
      <c r="BVP7" s="594"/>
      <c r="BVQ7" s="594"/>
      <c r="BVR7" s="594"/>
      <c r="BVS7" s="594"/>
      <c r="BVT7" s="594"/>
      <c r="BVU7" s="594"/>
      <c r="BVV7" s="594"/>
      <c r="BVW7" s="594"/>
      <c r="BVX7" s="594"/>
      <c r="BVY7" s="594"/>
      <c r="BVZ7" s="594"/>
      <c r="BWA7" s="594"/>
      <c r="BWB7" s="594"/>
      <c r="BWC7" s="594"/>
      <c r="BWD7" s="594"/>
      <c r="BWE7" s="594"/>
      <c r="BWF7" s="594"/>
      <c r="BWG7" s="594"/>
      <c r="BWH7" s="594"/>
      <c r="BWI7" s="594"/>
      <c r="BWJ7" s="594"/>
      <c r="BWK7" s="594"/>
      <c r="BWL7" s="594"/>
      <c r="BWM7" s="594"/>
      <c r="BWN7" s="594"/>
      <c r="BWO7" s="594"/>
      <c r="BWP7" s="594"/>
      <c r="BWQ7" s="594"/>
      <c r="BWR7" s="594"/>
      <c r="BWS7" s="594"/>
      <c r="BWT7" s="594"/>
      <c r="BWU7" s="594"/>
      <c r="BWV7" s="594"/>
      <c r="BWW7" s="594"/>
      <c r="BWX7" s="594"/>
      <c r="BWY7" s="594"/>
      <c r="BWZ7" s="594"/>
      <c r="BXA7" s="594"/>
      <c r="BXB7" s="594"/>
      <c r="BXC7" s="594"/>
      <c r="BXD7" s="594"/>
      <c r="BXE7" s="594"/>
      <c r="BXF7" s="594"/>
      <c r="BXG7" s="594"/>
      <c r="BXH7" s="594"/>
      <c r="BXI7" s="594"/>
      <c r="BXJ7" s="594"/>
      <c r="BXK7" s="594"/>
      <c r="BXL7" s="594"/>
      <c r="BXM7" s="594"/>
      <c r="BXN7" s="594"/>
      <c r="BXO7" s="594"/>
      <c r="BXP7" s="594"/>
      <c r="BXQ7" s="594"/>
      <c r="BXR7" s="594"/>
      <c r="BXS7" s="594"/>
      <c r="BXT7" s="594"/>
      <c r="BXU7" s="594"/>
      <c r="BXV7" s="594"/>
      <c r="BXW7" s="594"/>
      <c r="BXX7" s="594"/>
      <c r="BXY7" s="594"/>
      <c r="BXZ7" s="594"/>
      <c r="BYA7" s="594"/>
      <c r="BYB7" s="594"/>
      <c r="BYC7" s="594"/>
      <c r="BYD7" s="594"/>
      <c r="BYE7" s="594"/>
      <c r="BYF7" s="594"/>
      <c r="BYG7" s="594"/>
      <c r="BYH7" s="594"/>
      <c r="BYI7" s="594"/>
      <c r="BYJ7" s="594"/>
      <c r="BYK7" s="594"/>
      <c r="BYL7" s="594"/>
      <c r="BYM7" s="594"/>
      <c r="BYN7" s="594"/>
      <c r="BYO7" s="594"/>
      <c r="BYP7" s="594"/>
      <c r="BYQ7" s="594"/>
      <c r="BYR7" s="594"/>
      <c r="BYS7" s="594"/>
      <c r="BYT7" s="594"/>
      <c r="BYU7" s="594"/>
      <c r="BYV7" s="594"/>
      <c r="BYW7" s="594"/>
      <c r="BYX7" s="594"/>
      <c r="BYY7" s="594"/>
      <c r="BYZ7" s="594"/>
      <c r="BZA7" s="594"/>
      <c r="BZB7" s="594"/>
      <c r="BZC7" s="594"/>
      <c r="BZD7" s="594"/>
      <c r="BZE7" s="594"/>
      <c r="BZF7" s="594"/>
      <c r="BZG7" s="594"/>
      <c r="BZH7" s="594"/>
      <c r="BZI7" s="594"/>
      <c r="BZJ7" s="594"/>
      <c r="BZK7" s="594"/>
      <c r="BZL7" s="594"/>
      <c r="BZM7" s="594"/>
      <c r="BZN7" s="594"/>
      <c r="BZO7" s="594"/>
      <c r="BZP7" s="594"/>
      <c r="BZQ7" s="594"/>
      <c r="BZR7" s="594"/>
      <c r="BZS7" s="594"/>
      <c r="BZT7" s="594"/>
      <c r="BZU7" s="594"/>
      <c r="BZV7" s="594"/>
      <c r="BZW7" s="594"/>
      <c r="BZX7" s="594"/>
      <c r="BZY7" s="594"/>
      <c r="BZZ7" s="594"/>
      <c r="CAA7" s="594"/>
      <c r="CAB7" s="594"/>
      <c r="CAC7" s="594"/>
      <c r="CAD7" s="594"/>
      <c r="CAE7" s="594"/>
      <c r="CAF7" s="594"/>
      <c r="CAG7" s="594"/>
      <c r="CAH7" s="594"/>
      <c r="CAI7" s="594"/>
      <c r="CAJ7" s="594"/>
      <c r="CAK7" s="594"/>
      <c r="CAL7" s="594"/>
      <c r="CAM7" s="594"/>
      <c r="CAN7" s="594"/>
      <c r="CAO7" s="594"/>
      <c r="CAP7" s="594"/>
      <c r="CAQ7" s="594"/>
      <c r="CAR7" s="594"/>
      <c r="CAS7" s="594"/>
      <c r="CAT7" s="594"/>
      <c r="CAU7" s="594"/>
      <c r="CAV7" s="594"/>
      <c r="CAW7" s="594"/>
      <c r="CAX7" s="594"/>
      <c r="CAY7" s="594"/>
      <c r="CAZ7" s="594"/>
      <c r="CBA7" s="594"/>
      <c r="CBB7" s="594"/>
      <c r="CBC7" s="594"/>
      <c r="CBD7" s="594"/>
      <c r="CBE7" s="594"/>
      <c r="CBF7" s="594"/>
      <c r="CBG7" s="594"/>
      <c r="CBH7" s="594"/>
      <c r="CBI7" s="594"/>
      <c r="CBJ7" s="594"/>
      <c r="CBK7" s="594"/>
      <c r="CBL7" s="594"/>
      <c r="CBM7" s="594"/>
      <c r="CBN7" s="594"/>
      <c r="CBO7" s="594"/>
      <c r="CBP7" s="594"/>
      <c r="CBQ7" s="594"/>
      <c r="CBR7" s="594"/>
      <c r="CBS7" s="594"/>
      <c r="CBT7" s="594"/>
      <c r="CBU7" s="594"/>
      <c r="CBV7" s="594"/>
      <c r="CBW7" s="594"/>
      <c r="CBX7" s="594"/>
      <c r="CBY7" s="594"/>
      <c r="CBZ7" s="594"/>
      <c r="CCA7" s="594"/>
      <c r="CCB7" s="594"/>
      <c r="CCC7" s="594"/>
      <c r="CCD7" s="594"/>
      <c r="CCE7" s="594"/>
      <c r="CCF7" s="594"/>
      <c r="CCG7" s="594"/>
      <c r="CCH7" s="594"/>
      <c r="CCI7" s="594"/>
      <c r="CCJ7" s="594"/>
      <c r="CCK7" s="594"/>
      <c r="CCL7" s="594"/>
      <c r="CCM7" s="594"/>
      <c r="CCN7" s="594"/>
      <c r="CCO7" s="594"/>
      <c r="CCP7" s="594"/>
      <c r="CCQ7" s="594"/>
      <c r="CCR7" s="594"/>
      <c r="CCS7" s="594"/>
      <c r="CCT7" s="594"/>
      <c r="CCU7" s="594"/>
      <c r="CCV7" s="594"/>
      <c r="CCW7" s="594"/>
      <c r="CCX7" s="594"/>
      <c r="CCY7" s="594"/>
      <c r="CCZ7" s="594"/>
      <c r="CDA7" s="594"/>
      <c r="CDB7" s="594"/>
      <c r="CDC7" s="594"/>
      <c r="CDD7" s="594"/>
      <c r="CDE7" s="594"/>
      <c r="CDF7" s="594"/>
      <c r="CDG7" s="594"/>
      <c r="CDH7" s="594"/>
      <c r="CDI7" s="594"/>
      <c r="CDJ7" s="594"/>
      <c r="CDK7" s="594"/>
      <c r="CDL7" s="594"/>
      <c r="CDM7" s="594"/>
      <c r="CDN7" s="594"/>
      <c r="CDO7" s="594"/>
      <c r="CDP7" s="594"/>
      <c r="CDQ7" s="594"/>
      <c r="CDR7" s="594"/>
      <c r="CDS7" s="594"/>
      <c r="CDT7" s="594"/>
      <c r="CDU7" s="594"/>
      <c r="CDV7" s="594"/>
      <c r="CDW7" s="594"/>
      <c r="CDX7" s="594"/>
      <c r="CDY7" s="594"/>
      <c r="CDZ7" s="594"/>
      <c r="CEA7" s="594"/>
      <c r="CEB7" s="594"/>
      <c r="CEC7" s="594"/>
      <c r="CED7" s="594"/>
      <c r="CEE7" s="594"/>
      <c r="CEF7" s="594"/>
      <c r="CEG7" s="594"/>
      <c r="CEH7" s="594"/>
      <c r="CEI7" s="594"/>
      <c r="CEJ7" s="594"/>
      <c r="CEK7" s="594"/>
      <c r="CEL7" s="594"/>
      <c r="CEM7" s="594"/>
      <c r="CEN7" s="594"/>
      <c r="CEO7" s="594"/>
      <c r="CEP7" s="594"/>
      <c r="CEQ7" s="594"/>
      <c r="CER7" s="594"/>
      <c r="CES7" s="594"/>
      <c r="CET7" s="594"/>
      <c r="CEU7" s="594"/>
      <c r="CEV7" s="594"/>
      <c r="CEW7" s="594"/>
      <c r="CEX7" s="594"/>
      <c r="CEY7" s="594"/>
      <c r="CEZ7" s="594"/>
      <c r="CFA7" s="594"/>
      <c r="CFB7" s="594"/>
      <c r="CFC7" s="594"/>
      <c r="CFD7" s="594"/>
      <c r="CFE7" s="594"/>
      <c r="CFF7" s="594"/>
      <c r="CFG7" s="594"/>
      <c r="CFH7" s="594"/>
      <c r="CFI7" s="594"/>
      <c r="CFJ7" s="594"/>
      <c r="CFK7" s="594"/>
      <c r="CFL7" s="594"/>
      <c r="CFM7" s="594"/>
      <c r="CFN7" s="594"/>
      <c r="CFO7" s="594"/>
      <c r="CFP7" s="594"/>
      <c r="CFQ7" s="594"/>
      <c r="CFR7" s="594"/>
      <c r="CFS7" s="594"/>
      <c r="CFT7" s="594"/>
      <c r="CFU7" s="594"/>
      <c r="CFV7" s="594"/>
      <c r="CFW7" s="594"/>
      <c r="CFX7" s="594"/>
      <c r="CFY7" s="594"/>
      <c r="CFZ7" s="594"/>
      <c r="CGA7" s="594"/>
      <c r="CGB7" s="594"/>
      <c r="CGC7" s="594"/>
      <c r="CGD7" s="594"/>
      <c r="CGE7" s="594"/>
      <c r="CGF7" s="594"/>
      <c r="CGG7" s="594"/>
      <c r="CGH7" s="594"/>
      <c r="CGI7" s="594"/>
      <c r="CGJ7" s="594"/>
      <c r="CGK7" s="594"/>
      <c r="CGL7" s="594"/>
      <c r="CGM7" s="594"/>
      <c r="CGN7" s="594"/>
      <c r="CGO7" s="594"/>
      <c r="CGP7" s="594"/>
      <c r="CGQ7" s="594"/>
      <c r="CGR7" s="594"/>
      <c r="CGS7" s="594"/>
      <c r="CGT7" s="594"/>
      <c r="CGU7" s="594"/>
      <c r="CGV7" s="594"/>
      <c r="CGW7" s="594"/>
      <c r="CGX7" s="594"/>
      <c r="CGY7" s="594"/>
      <c r="CGZ7" s="594"/>
      <c r="CHA7" s="594"/>
      <c r="CHB7" s="594"/>
      <c r="CHC7" s="594"/>
      <c r="CHD7" s="594"/>
      <c r="CHE7" s="594"/>
      <c r="CHF7" s="594"/>
      <c r="CHG7" s="594"/>
      <c r="CHH7" s="594"/>
      <c r="CHI7" s="594"/>
      <c r="CHJ7" s="594"/>
      <c r="CHK7" s="594"/>
      <c r="CHL7" s="594"/>
      <c r="CHM7" s="594"/>
      <c r="CHN7" s="594"/>
      <c r="CHO7" s="594"/>
      <c r="CHP7" s="594"/>
      <c r="CHQ7" s="594"/>
      <c r="CHR7" s="594"/>
      <c r="CHS7" s="594"/>
      <c r="CHT7" s="594"/>
      <c r="CHU7" s="594"/>
      <c r="CHV7" s="594"/>
      <c r="CHW7" s="594"/>
      <c r="CHX7" s="594"/>
      <c r="CHY7" s="594"/>
      <c r="CHZ7" s="594"/>
      <c r="CIA7" s="594"/>
      <c r="CIB7" s="594"/>
      <c r="CIC7" s="594"/>
      <c r="CID7" s="594"/>
      <c r="CIE7" s="594"/>
      <c r="CIF7" s="594"/>
      <c r="CIG7" s="594"/>
      <c r="CIH7" s="594"/>
      <c r="CII7" s="594"/>
      <c r="CIJ7" s="594"/>
      <c r="CIK7" s="594"/>
      <c r="CIL7" s="594"/>
      <c r="CIM7" s="594"/>
      <c r="CIN7" s="594"/>
      <c r="CIO7" s="594"/>
      <c r="CIP7" s="594"/>
      <c r="CIQ7" s="594"/>
      <c r="CIR7" s="594"/>
      <c r="CIS7" s="594"/>
      <c r="CIT7" s="594"/>
      <c r="CIU7" s="594"/>
      <c r="CIV7" s="594"/>
      <c r="CIW7" s="594"/>
      <c r="CIX7" s="594"/>
      <c r="CIY7" s="594"/>
      <c r="CIZ7" s="594"/>
      <c r="CJA7" s="594"/>
      <c r="CJB7" s="594"/>
      <c r="CJC7" s="594"/>
      <c r="CJD7" s="594"/>
      <c r="CJE7" s="594"/>
      <c r="CJF7" s="594"/>
      <c r="CJG7" s="594"/>
      <c r="CJH7" s="594"/>
      <c r="CJI7" s="594"/>
      <c r="CJJ7" s="594"/>
      <c r="CJK7" s="594"/>
      <c r="CJL7" s="594"/>
      <c r="CJM7" s="594"/>
      <c r="CJN7" s="594"/>
      <c r="CJO7" s="594"/>
      <c r="CJP7" s="594"/>
      <c r="CJQ7" s="594"/>
      <c r="CJR7" s="594"/>
      <c r="CJS7" s="594"/>
      <c r="CJT7" s="594"/>
      <c r="CJU7" s="594"/>
      <c r="CJV7" s="594"/>
      <c r="CJW7" s="594"/>
      <c r="CJX7" s="594"/>
      <c r="CJY7" s="594"/>
      <c r="CJZ7" s="594"/>
      <c r="CKA7" s="594"/>
      <c r="CKB7" s="594"/>
      <c r="CKC7" s="594"/>
      <c r="CKD7" s="594"/>
      <c r="CKE7" s="594"/>
      <c r="CKF7" s="594"/>
      <c r="CKG7" s="594"/>
      <c r="CKH7" s="594"/>
      <c r="CKI7" s="594"/>
      <c r="CKJ7" s="594"/>
      <c r="CKK7" s="594"/>
      <c r="CKL7" s="594"/>
      <c r="CKM7" s="594"/>
      <c r="CKN7" s="594"/>
      <c r="CKO7" s="594"/>
      <c r="CKP7" s="594"/>
      <c r="CKQ7" s="594"/>
      <c r="CKR7" s="594"/>
      <c r="CKS7" s="594"/>
      <c r="CKT7" s="594"/>
      <c r="CKU7" s="594"/>
      <c r="CKV7" s="594"/>
      <c r="CKW7" s="594"/>
      <c r="CKX7" s="594"/>
      <c r="CKY7" s="594"/>
      <c r="CKZ7" s="594"/>
      <c r="CLA7" s="594"/>
      <c r="CLB7" s="594"/>
      <c r="CLC7" s="594"/>
      <c r="CLD7" s="594"/>
      <c r="CLE7" s="594"/>
      <c r="CLF7" s="594"/>
      <c r="CLG7" s="594"/>
      <c r="CLH7" s="594"/>
      <c r="CLI7" s="594"/>
      <c r="CLJ7" s="594"/>
      <c r="CLK7" s="594"/>
      <c r="CLL7" s="594"/>
      <c r="CLM7" s="594"/>
      <c r="CLN7" s="594"/>
      <c r="CLO7" s="594"/>
      <c r="CLP7" s="594"/>
      <c r="CLQ7" s="594"/>
      <c r="CLR7" s="594"/>
      <c r="CLS7" s="594"/>
      <c r="CLT7" s="594"/>
      <c r="CLU7" s="594"/>
      <c r="CLV7" s="594"/>
      <c r="CLW7" s="594"/>
      <c r="CLX7" s="594"/>
      <c r="CLY7" s="594"/>
      <c r="CLZ7" s="594"/>
      <c r="CMA7" s="594"/>
      <c r="CMB7" s="594"/>
      <c r="CMC7" s="594"/>
      <c r="CMD7" s="594"/>
      <c r="CME7" s="594"/>
      <c r="CMF7" s="594"/>
      <c r="CMG7" s="594"/>
      <c r="CMH7" s="594"/>
      <c r="CMI7" s="594"/>
      <c r="CMJ7" s="594"/>
      <c r="CMK7" s="594"/>
      <c r="CML7" s="594"/>
      <c r="CMM7" s="594"/>
      <c r="CMN7" s="594"/>
      <c r="CMO7" s="594"/>
      <c r="CMP7" s="594"/>
      <c r="CMQ7" s="594"/>
      <c r="CMR7" s="594"/>
      <c r="CMS7" s="594"/>
      <c r="CMT7" s="594"/>
      <c r="CMU7" s="594"/>
      <c r="CMV7" s="594"/>
      <c r="CMW7" s="594"/>
      <c r="CMX7" s="594"/>
      <c r="CMY7" s="594"/>
      <c r="CMZ7" s="594"/>
      <c r="CNA7" s="594"/>
      <c r="CNB7" s="594"/>
      <c r="CNC7" s="594"/>
      <c r="CND7" s="594"/>
      <c r="CNE7" s="594"/>
      <c r="CNF7" s="594"/>
      <c r="CNG7" s="594"/>
      <c r="CNH7" s="594"/>
      <c r="CNI7" s="594"/>
      <c r="CNJ7" s="594"/>
      <c r="CNK7" s="594"/>
      <c r="CNL7" s="594"/>
      <c r="CNM7" s="594"/>
      <c r="CNN7" s="594"/>
      <c r="CNO7" s="594"/>
      <c r="CNP7" s="594"/>
      <c r="CNQ7" s="594"/>
      <c r="CNR7" s="594"/>
      <c r="CNS7" s="594"/>
      <c r="CNT7" s="594"/>
      <c r="CNU7" s="594"/>
      <c r="CNV7" s="594"/>
      <c r="CNW7" s="594"/>
      <c r="CNX7" s="594"/>
      <c r="CNY7" s="594"/>
      <c r="CNZ7" s="594"/>
      <c r="COA7" s="594"/>
      <c r="COB7" s="594"/>
      <c r="COC7" s="594"/>
      <c r="COD7" s="594"/>
      <c r="COE7" s="594"/>
      <c r="COF7" s="594"/>
      <c r="COG7" s="594"/>
      <c r="COH7" s="594"/>
      <c r="COI7" s="594"/>
      <c r="COJ7" s="594"/>
      <c r="COK7" s="594"/>
      <c r="COL7" s="594"/>
      <c r="COM7" s="594"/>
      <c r="CON7" s="594"/>
      <c r="COO7" s="594"/>
      <c r="COP7" s="594"/>
      <c r="COQ7" s="594"/>
      <c r="COR7" s="594"/>
      <c r="COS7" s="594"/>
      <c r="COT7" s="594"/>
      <c r="COU7" s="594"/>
      <c r="COV7" s="594"/>
      <c r="COW7" s="594"/>
      <c r="COX7" s="594"/>
      <c r="COY7" s="594"/>
      <c r="COZ7" s="594"/>
      <c r="CPA7" s="594"/>
      <c r="CPB7" s="594"/>
      <c r="CPC7" s="594"/>
      <c r="CPD7" s="594"/>
      <c r="CPE7" s="594"/>
      <c r="CPF7" s="594"/>
      <c r="CPG7" s="594"/>
      <c r="CPH7" s="594"/>
      <c r="CPI7" s="594"/>
      <c r="CPJ7" s="594"/>
      <c r="CPK7" s="594"/>
      <c r="CPL7" s="594"/>
      <c r="CPM7" s="594"/>
      <c r="CPN7" s="594"/>
      <c r="CPO7" s="594"/>
      <c r="CPP7" s="594"/>
      <c r="CPQ7" s="594"/>
      <c r="CPR7" s="594"/>
      <c r="CPS7" s="594"/>
      <c r="CPT7" s="594"/>
      <c r="CPU7" s="594"/>
      <c r="CPV7" s="594"/>
      <c r="CPW7" s="594"/>
      <c r="CPX7" s="594"/>
      <c r="CPY7" s="594"/>
      <c r="CPZ7" s="594"/>
      <c r="CQA7" s="594"/>
      <c r="CQB7" s="594"/>
      <c r="CQC7" s="594"/>
      <c r="CQD7" s="594"/>
      <c r="CQE7" s="594"/>
      <c r="CQF7" s="594"/>
      <c r="CQG7" s="594"/>
      <c r="CQH7" s="594"/>
      <c r="CQI7" s="594"/>
      <c r="CQJ7" s="594"/>
      <c r="CQK7" s="594"/>
      <c r="CQL7" s="594"/>
      <c r="CQM7" s="594"/>
      <c r="CQN7" s="594"/>
      <c r="CQO7" s="594"/>
      <c r="CQP7" s="594"/>
      <c r="CQQ7" s="594"/>
      <c r="CQR7" s="594"/>
      <c r="CQS7" s="594"/>
      <c r="CQT7" s="594"/>
      <c r="CQU7" s="594"/>
      <c r="CQV7" s="594"/>
      <c r="CQW7" s="594"/>
      <c r="CQX7" s="594"/>
      <c r="CQY7" s="594"/>
      <c r="CQZ7" s="594"/>
      <c r="CRA7" s="594"/>
      <c r="CRB7" s="594"/>
      <c r="CRC7" s="594"/>
      <c r="CRD7" s="594"/>
      <c r="CRE7" s="594"/>
      <c r="CRF7" s="594"/>
      <c r="CRG7" s="594"/>
      <c r="CRH7" s="594"/>
      <c r="CRI7" s="594"/>
      <c r="CRJ7" s="594"/>
      <c r="CRK7" s="594"/>
      <c r="CRL7" s="594"/>
      <c r="CRM7" s="594"/>
      <c r="CRN7" s="594"/>
      <c r="CRO7" s="594"/>
      <c r="CRP7" s="594"/>
      <c r="CRQ7" s="594"/>
      <c r="CRR7" s="594"/>
      <c r="CRS7" s="594"/>
      <c r="CRT7" s="594"/>
      <c r="CRU7" s="594"/>
      <c r="CRV7" s="594"/>
      <c r="CRW7" s="594"/>
      <c r="CRX7" s="594"/>
      <c r="CRY7" s="594"/>
      <c r="CRZ7" s="594"/>
      <c r="CSA7" s="594"/>
      <c r="CSB7" s="594"/>
      <c r="CSC7" s="594"/>
      <c r="CSD7" s="594"/>
      <c r="CSE7" s="594"/>
      <c r="CSF7" s="594"/>
      <c r="CSG7" s="594"/>
      <c r="CSH7" s="594"/>
      <c r="CSI7" s="594"/>
      <c r="CSJ7" s="594"/>
      <c r="CSK7" s="594"/>
      <c r="CSL7" s="594"/>
      <c r="CSM7" s="594"/>
      <c r="CSN7" s="594"/>
      <c r="CSO7" s="594"/>
      <c r="CSP7" s="594"/>
      <c r="CSQ7" s="594"/>
      <c r="CSR7" s="594"/>
      <c r="CSS7" s="594"/>
      <c r="CST7" s="594"/>
      <c r="CSU7" s="594"/>
      <c r="CSV7" s="594"/>
      <c r="CSW7" s="594"/>
      <c r="CSX7" s="594"/>
      <c r="CSY7" s="594"/>
      <c r="CSZ7" s="594"/>
      <c r="CTA7" s="594"/>
      <c r="CTB7" s="594"/>
      <c r="CTC7" s="594"/>
      <c r="CTD7" s="594"/>
      <c r="CTE7" s="594"/>
      <c r="CTF7" s="594"/>
      <c r="CTG7" s="594"/>
      <c r="CTH7" s="594"/>
      <c r="CTI7" s="594"/>
      <c r="CTJ7" s="594"/>
      <c r="CTK7" s="594"/>
      <c r="CTL7" s="594"/>
      <c r="CTM7" s="594"/>
      <c r="CTN7" s="594"/>
      <c r="CTO7" s="594"/>
      <c r="CTP7" s="594"/>
      <c r="CTQ7" s="594"/>
      <c r="CTR7" s="594"/>
      <c r="CTS7" s="594"/>
      <c r="CTT7" s="594"/>
      <c r="CTU7" s="594"/>
      <c r="CTV7" s="594"/>
      <c r="CTW7" s="594"/>
      <c r="CTX7" s="594"/>
      <c r="CTY7" s="594"/>
      <c r="CTZ7" s="594"/>
      <c r="CUA7" s="594"/>
      <c r="CUB7" s="594"/>
      <c r="CUC7" s="594"/>
      <c r="CUD7" s="594"/>
      <c r="CUE7" s="594"/>
      <c r="CUF7" s="594"/>
      <c r="CUG7" s="594"/>
      <c r="CUH7" s="594"/>
      <c r="CUI7" s="594"/>
      <c r="CUJ7" s="594"/>
      <c r="CUK7" s="594"/>
      <c r="CUL7" s="594"/>
      <c r="CUM7" s="594"/>
      <c r="CUN7" s="594"/>
      <c r="CUO7" s="594"/>
      <c r="CUP7" s="594"/>
      <c r="CUQ7" s="594"/>
      <c r="CUR7" s="594"/>
      <c r="CUS7" s="594"/>
      <c r="CUT7" s="594"/>
      <c r="CUU7" s="594"/>
      <c r="CUV7" s="594"/>
      <c r="CUW7" s="594"/>
      <c r="CUX7" s="594"/>
      <c r="CUY7" s="594"/>
      <c r="CUZ7" s="594"/>
      <c r="CVA7" s="594"/>
      <c r="CVB7" s="594"/>
      <c r="CVC7" s="594"/>
      <c r="CVD7" s="594"/>
      <c r="CVE7" s="594"/>
      <c r="CVF7" s="594"/>
      <c r="CVG7" s="594"/>
      <c r="CVH7" s="594"/>
      <c r="CVI7" s="594"/>
      <c r="CVJ7" s="594"/>
      <c r="CVK7" s="594"/>
      <c r="CVL7" s="594"/>
      <c r="CVM7" s="594"/>
      <c r="CVN7" s="594"/>
      <c r="CVO7" s="594"/>
      <c r="CVP7" s="594"/>
      <c r="CVQ7" s="594"/>
      <c r="CVR7" s="594"/>
      <c r="CVS7" s="594"/>
      <c r="CVT7" s="594"/>
      <c r="CVU7" s="594"/>
      <c r="CVV7" s="594"/>
      <c r="CVW7" s="594"/>
      <c r="CVX7" s="594"/>
      <c r="CVY7" s="594"/>
      <c r="CVZ7" s="594"/>
      <c r="CWA7" s="594"/>
      <c r="CWB7" s="594"/>
      <c r="CWC7" s="594"/>
      <c r="CWD7" s="594"/>
      <c r="CWE7" s="594"/>
      <c r="CWF7" s="594"/>
      <c r="CWG7" s="594"/>
      <c r="CWH7" s="594"/>
      <c r="CWI7" s="594"/>
      <c r="CWJ7" s="594"/>
      <c r="CWK7" s="594"/>
      <c r="CWL7" s="594"/>
      <c r="CWM7" s="594"/>
      <c r="CWN7" s="594"/>
      <c r="CWO7" s="594"/>
      <c r="CWP7" s="594"/>
      <c r="CWQ7" s="594"/>
      <c r="CWR7" s="594"/>
      <c r="CWS7" s="594"/>
      <c r="CWT7" s="594"/>
      <c r="CWU7" s="594"/>
      <c r="CWV7" s="594"/>
      <c r="CWW7" s="594"/>
      <c r="CWX7" s="594"/>
      <c r="CWY7" s="594"/>
      <c r="CWZ7" s="594"/>
      <c r="CXA7" s="594"/>
      <c r="CXB7" s="594"/>
      <c r="CXC7" s="594"/>
      <c r="CXD7" s="594"/>
      <c r="CXE7" s="594"/>
      <c r="CXF7" s="594"/>
      <c r="CXG7" s="594"/>
      <c r="CXH7" s="594"/>
      <c r="CXI7" s="594"/>
      <c r="CXJ7" s="594"/>
      <c r="CXK7" s="594"/>
      <c r="CXL7" s="594"/>
      <c r="CXM7" s="594"/>
      <c r="CXN7" s="594"/>
      <c r="CXO7" s="594"/>
      <c r="CXP7" s="594"/>
      <c r="CXQ7" s="594"/>
      <c r="CXR7" s="594"/>
      <c r="CXS7" s="594"/>
      <c r="CXT7" s="594"/>
      <c r="CXU7" s="594"/>
      <c r="CXV7" s="594"/>
      <c r="CXW7" s="594"/>
      <c r="CXX7" s="594"/>
      <c r="CXY7" s="594"/>
      <c r="CXZ7" s="594"/>
      <c r="CYA7" s="594"/>
      <c r="CYB7" s="594"/>
      <c r="CYC7" s="594"/>
      <c r="CYD7" s="594"/>
      <c r="CYE7" s="594"/>
      <c r="CYF7" s="594"/>
      <c r="CYG7" s="594"/>
      <c r="CYH7" s="594"/>
      <c r="CYI7" s="594"/>
      <c r="CYJ7" s="594"/>
      <c r="CYK7" s="594"/>
      <c r="CYL7" s="594"/>
      <c r="CYM7" s="594"/>
      <c r="CYN7" s="594"/>
      <c r="CYO7" s="594"/>
      <c r="CYP7" s="594"/>
      <c r="CYQ7" s="594"/>
      <c r="CYR7" s="594"/>
      <c r="CYS7" s="594"/>
      <c r="CYT7" s="594"/>
      <c r="CYU7" s="594"/>
      <c r="CYV7" s="594"/>
      <c r="CYW7" s="594"/>
      <c r="CYX7" s="594"/>
      <c r="CYY7" s="594"/>
      <c r="CYZ7" s="594"/>
      <c r="CZA7" s="594"/>
      <c r="CZB7" s="594"/>
      <c r="CZC7" s="594"/>
      <c r="CZD7" s="594"/>
      <c r="CZE7" s="594"/>
      <c r="CZF7" s="594"/>
      <c r="CZG7" s="594"/>
      <c r="CZH7" s="594"/>
      <c r="CZI7" s="594"/>
      <c r="CZJ7" s="594"/>
      <c r="CZK7" s="594"/>
      <c r="CZL7" s="594"/>
      <c r="CZM7" s="594"/>
      <c r="CZN7" s="594"/>
      <c r="CZO7" s="594"/>
      <c r="CZP7" s="594"/>
      <c r="CZQ7" s="594"/>
      <c r="CZR7" s="594"/>
      <c r="CZS7" s="594"/>
      <c r="CZT7" s="594"/>
      <c r="CZU7" s="594"/>
      <c r="CZV7" s="594"/>
      <c r="CZW7" s="594"/>
      <c r="CZX7" s="594"/>
      <c r="CZY7" s="594"/>
      <c r="CZZ7" s="594"/>
      <c r="DAA7" s="594"/>
      <c r="DAB7" s="594"/>
      <c r="DAC7" s="594"/>
      <c r="DAD7" s="594"/>
      <c r="DAE7" s="594"/>
      <c r="DAF7" s="594"/>
      <c r="DAG7" s="594"/>
      <c r="DAH7" s="594"/>
      <c r="DAI7" s="594"/>
      <c r="DAJ7" s="594"/>
      <c r="DAK7" s="594"/>
      <c r="DAL7" s="594"/>
      <c r="DAM7" s="594"/>
      <c r="DAN7" s="594"/>
      <c r="DAO7" s="594"/>
      <c r="DAP7" s="594"/>
      <c r="DAQ7" s="594"/>
      <c r="DAR7" s="594"/>
      <c r="DAS7" s="594"/>
      <c r="DAT7" s="594"/>
      <c r="DAU7" s="594"/>
      <c r="DAV7" s="594"/>
      <c r="DAW7" s="594"/>
      <c r="DAX7" s="594"/>
      <c r="DAY7" s="594"/>
      <c r="DAZ7" s="594"/>
      <c r="DBA7" s="594"/>
      <c r="DBB7" s="594"/>
      <c r="DBC7" s="594"/>
      <c r="DBD7" s="594"/>
      <c r="DBE7" s="594"/>
      <c r="DBF7" s="594"/>
      <c r="DBG7" s="594"/>
      <c r="DBH7" s="594"/>
      <c r="DBI7" s="594"/>
      <c r="DBJ7" s="594"/>
      <c r="DBK7" s="594"/>
      <c r="DBL7" s="594"/>
      <c r="DBM7" s="594"/>
      <c r="DBN7" s="594"/>
      <c r="DBO7" s="594"/>
      <c r="DBP7" s="594"/>
      <c r="DBQ7" s="594"/>
      <c r="DBR7" s="594"/>
      <c r="DBS7" s="594"/>
      <c r="DBT7" s="594"/>
      <c r="DBU7" s="594"/>
      <c r="DBV7" s="594"/>
      <c r="DBW7" s="594"/>
      <c r="DBX7" s="594"/>
      <c r="DBY7" s="594"/>
      <c r="DBZ7" s="594"/>
      <c r="DCA7" s="594"/>
      <c r="DCB7" s="594"/>
      <c r="DCC7" s="594"/>
      <c r="DCD7" s="594"/>
      <c r="DCE7" s="594"/>
      <c r="DCF7" s="594"/>
      <c r="DCG7" s="594"/>
      <c r="DCH7" s="594"/>
      <c r="DCI7" s="594"/>
      <c r="DCJ7" s="594"/>
      <c r="DCK7" s="594"/>
      <c r="DCL7" s="594"/>
      <c r="DCM7" s="594"/>
      <c r="DCN7" s="594"/>
      <c r="DCO7" s="594"/>
      <c r="DCP7" s="594"/>
      <c r="DCQ7" s="594"/>
      <c r="DCR7" s="594"/>
      <c r="DCS7" s="594"/>
      <c r="DCT7" s="594"/>
      <c r="DCU7" s="594"/>
      <c r="DCV7" s="594"/>
      <c r="DCW7" s="594"/>
      <c r="DCX7" s="594"/>
      <c r="DCY7" s="594"/>
      <c r="DCZ7" s="594"/>
      <c r="DDA7" s="594"/>
      <c r="DDB7" s="594"/>
      <c r="DDC7" s="594"/>
      <c r="DDD7" s="594"/>
      <c r="DDE7" s="594"/>
      <c r="DDF7" s="594"/>
      <c r="DDG7" s="594"/>
      <c r="DDH7" s="594"/>
      <c r="DDI7" s="594"/>
      <c r="DDJ7" s="594"/>
      <c r="DDK7" s="594"/>
      <c r="DDL7" s="594"/>
      <c r="DDM7" s="594"/>
      <c r="DDN7" s="594"/>
      <c r="DDO7" s="594"/>
      <c r="DDP7" s="594"/>
      <c r="DDQ7" s="594"/>
      <c r="DDR7" s="594"/>
      <c r="DDS7" s="594"/>
      <c r="DDT7" s="594"/>
      <c r="DDU7" s="594"/>
      <c r="DDV7" s="594"/>
      <c r="DDW7" s="594"/>
      <c r="DDX7" s="594"/>
      <c r="DDY7" s="594"/>
      <c r="DDZ7" s="594"/>
      <c r="DEA7" s="594"/>
      <c r="DEB7" s="594"/>
      <c r="DEC7" s="594"/>
      <c r="DED7" s="594"/>
      <c r="DEE7" s="594"/>
      <c r="DEF7" s="594"/>
      <c r="DEG7" s="594"/>
      <c r="DEH7" s="594"/>
      <c r="DEI7" s="594"/>
      <c r="DEJ7" s="594"/>
      <c r="DEK7" s="594"/>
      <c r="DEL7" s="594"/>
      <c r="DEM7" s="594"/>
      <c r="DEN7" s="594"/>
      <c r="DEO7" s="594"/>
      <c r="DEP7" s="594"/>
      <c r="DEQ7" s="594"/>
      <c r="DER7" s="594"/>
      <c r="DES7" s="594"/>
      <c r="DET7" s="594"/>
      <c r="DEU7" s="594"/>
      <c r="DEV7" s="594"/>
      <c r="DEW7" s="594"/>
      <c r="DEX7" s="594"/>
      <c r="DEY7" s="594"/>
      <c r="DEZ7" s="594"/>
      <c r="DFA7" s="594"/>
      <c r="DFB7" s="594"/>
      <c r="DFC7" s="594"/>
      <c r="DFD7" s="594"/>
      <c r="DFE7" s="594"/>
      <c r="DFF7" s="594"/>
      <c r="DFG7" s="594"/>
      <c r="DFH7" s="594"/>
      <c r="DFI7" s="594"/>
      <c r="DFJ7" s="594"/>
      <c r="DFK7" s="594"/>
      <c r="DFL7" s="594"/>
      <c r="DFM7" s="594"/>
      <c r="DFN7" s="594"/>
      <c r="DFO7" s="594"/>
      <c r="DFP7" s="594"/>
      <c r="DFQ7" s="594"/>
      <c r="DFR7" s="594"/>
      <c r="DFS7" s="594"/>
      <c r="DFT7" s="594"/>
      <c r="DFU7" s="594"/>
      <c r="DFV7" s="594"/>
      <c r="DFW7" s="594"/>
      <c r="DFX7" s="594"/>
      <c r="DFY7" s="594"/>
      <c r="DFZ7" s="594"/>
      <c r="DGA7" s="594"/>
      <c r="DGB7" s="594"/>
      <c r="DGC7" s="594"/>
      <c r="DGD7" s="594"/>
      <c r="DGE7" s="594"/>
      <c r="DGF7" s="594"/>
      <c r="DGG7" s="594"/>
      <c r="DGH7" s="594"/>
      <c r="DGI7" s="594"/>
      <c r="DGJ7" s="594"/>
      <c r="DGK7" s="594"/>
      <c r="DGL7" s="594"/>
      <c r="DGM7" s="594"/>
      <c r="DGN7" s="594"/>
      <c r="DGO7" s="594"/>
      <c r="DGP7" s="594"/>
      <c r="DGQ7" s="594"/>
      <c r="DGR7" s="594"/>
      <c r="DGS7" s="594"/>
      <c r="DGT7" s="594"/>
      <c r="DGU7" s="594"/>
      <c r="DGV7" s="594"/>
      <c r="DGW7" s="594"/>
      <c r="DGX7" s="594"/>
      <c r="DGY7" s="594"/>
      <c r="DGZ7" s="594"/>
      <c r="DHA7" s="594"/>
      <c r="DHB7" s="594"/>
      <c r="DHC7" s="594"/>
      <c r="DHD7" s="594"/>
      <c r="DHE7" s="594"/>
      <c r="DHF7" s="594"/>
      <c r="DHG7" s="594"/>
      <c r="DHH7" s="594"/>
      <c r="DHI7" s="594"/>
      <c r="DHJ7" s="594"/>
      <c r="DHK7" s="594"/>
      <c r="DHL7" s="594"/>
      <c r="DHM7" s="594"/>
      <c r="DHN7" s="594"/>
      <c r="DHO7" s="594"/>
      <c r="DHP7" s="594"/>
      <c r="DHQ7" s="594"/>
      <c r="DHR7" s="594"/>
      <c r="DHS7" s="594"/>
      <c r="DHT7" s="594"/>
      <c r="DHU7" s="594"/>
      <c r="DHV7" s="594"/>
      <c r="DHW7" s="594"/>
      <c r="DHX7" s="594"/>
      <c r="DHY7" s="594"/>
      <c r="DHZ7" s="594"/>
      <c r="DIA7" s="594"/>
      <c r="DIB7" s="594"/>
      <c r="DIC7" s="594"/>
      <c r="DID7" s="594"/>
      <c r="DIE7" s="594"/>
      <c r="DIF7" s="594"/>
      <c r="DIG7" s="594"/>
      <c r="DIH7" s="594"/>
      <c r="DII7" s="594"/>
      <c r="DIJ7" s="594"/>
      <c r="DIK7" s="594"/>
      <c r="DIL7" s="594"/>
      <c r="DIM7" s="594"/>
      <c r="DIN7" s="594"/>
      <c r="DIO7" s="594"/>
      <c r="DIP7" s="594"/>
      <c r="DIQ7" s="594"/>
      <c r="DIR7" s="594"/>
      <c r="DIS7" s="594"/>
      <c r="DIT7" s="594"/>
      <c r="DIU7" s="594"/>
      <c r="DIV7" s="594"/>
      <c r="DIW7" s="594"/>
      <c r="DIX7" s="594"/>
      <c r="DIY7" s="594"/>
      <c r="DIZ7" s="594"/>
      <c r="DJA7" s="594"/>
      <c r="DJB7" s="594"/>
      <c r="DJC7" s="594"/>
      <c r="DJD7" s="594"/>
      <c r="DJE7" s="594"/>
      <c r="DJF7" s="594"/>
      <c r="DJG7" s="594"/>
      <c r="DJH7" s="594"/>
      <c r="DJI7" s="594"/>
      <c r="DJJ7" s="594"/>
      <c r="DJK7" s="594"/>
      <c r="DJL7" s="594"/>
      <c r="DJM7" s="594"/>
      <c r="DJN7" s="594"/>
      <c r="DJO7" s="594"/>
      <c r="DJP7" s="594"/>
      <c r="DJQ7" s="594"/>
      <c r="DJR7" s="594"/>
      <c r="DJS7" s="594"/>
      <c r="DJT7" s="594"/>
      <c r="DJU7" s="594"/>
      <c r="DJV7" s="594"/>
      <c r="DJW7" s="594"/>
      <c r="DJX7" s="594"/>
      <c r="DJY7" s="594"/>
      <c r="DJZ7" s="594"/>
      <c r="DKA7" s="594"/>
      <c r="DKB7" s="594"/>
      <c r="DKC7" s="594"/>
      <c r="DKD7" s="594"/>
      <c r="DKE7" s="594"/>
      <c r="DKF7" s="594"/>
      <c r="DKG7" s="594"/>
      <c r="DKH7" s="594"/>
      <c r="DKI7" s="594"/>
      <c r="DKJ7" s="594"/>
      <c r="DKK7" s="594"/>
      <c r="DKL7" s="594"/>
      <c r="DKM7" s="594"/>
      <c r="DKN7" s="594"/>
      <c r="DKO7" s="594"/>
      <c r="DKP7" s="594"/>
      <c r="DKQ7" s="594"/>
      <c r="DKR7" s="594"/>
      <c r="DKS7" s="594"/>
      <c r="DKT7" s="594"/>
      <c r="DKU7" s="594"/>
      <c r="DKV7" s="594"/>
      <c r="DKW7" s="594"/>
      <c r="DKX7" s="594"/>
      <c r="DKY7" s="594"/>
      <c r="DKZ7" s="594"/>
      <c r="DLA7" s="594"/>
      <c r="DLB7" s="594"/>
      <c r="DLC7" s="594"/>
      <c r="DLD7" s="594"/>
      <c r="DLE7" s="594"/>
      <c r="DLF7" s="594"/>
      <c r="DLG7" s="594"/>
      <c r="DLH7" s="594"/>
      <c r="DLI7" s="594"/>
      <c r="DLJ7" s="594"/>
      <c r="DLK7" s="594"/>
      <c r="DLL7" s="594"/>
      <c r="DLM7" s="594"/>
      <c r="DLN7" s="594"/>
      <c r="DLO7" s="594"/>
      <c r="DLP7" s="594"/>
      <c r="DLQ7" s="594"/>
      <c r="DLR7" s="594"/>
      <c r="DLS7" s="594"/>
      <c r="DLT7" s="594"/>
      <c r="DLU7" s="594"/>
      <c r="DLV7" s="594"/>
      <c r="DLW7" s="594"/>
      <c r="DLX7" s="594"/>
      <c r="DLY7" s="594"/>
      <c r="DLZ7" s="594"/>
      <c r="DMA7" s="594"/>
      <c r="DMB7" s="594"/>
      <c r="DMC7" s="594"/>
      <c r="DMD7" s="594"/>
      <c r="DME7" s="594"/>
      <c r="DMF7" s="594"/>
      <c r="DMG7" s="594"/>
      <c r="DMH7" s="594"/>
      <c r="DMI7" s="594"/>
      <c r="DMJ7" s="594"/>
      <c r="DMK7" s="594"/>
      <c r="DML7" s="594"/>
      <c r="DMM7" s="594"/>
      <c r="DMN7" s="594"/>
      <c r="DMO7" s="594"/>
      <c r="DMP7" s="594"/>
      <c r="DMQ7" s="594"/>
      <c r="DMR7" s="594"/>
      <c r="DMS7" s="594"/>
      <c r="DMT7" s="594"/>
      <c r="DMU7" s="594"/>
      <c r="DMV7" s="594"/>
      <c r="DMW7" s="594"/>
      <c r="DMX7" s="594"/>
      <c r="DMY7" s="594"/>
      <c r="DMZ7" s="594"/>
      <c r="DNA7" s="594"/>
      <c r="DNB7" s="594"/>
      <c r="DNC7" s="594"/>
      <c r="DND7" s="594"/>
      <c r="DNE7" s="594"/>
      <c r="DNF7" s="594"/>
      <c r="DNG7" s="594"/>
      <c r="DNH7" s="594"/>
      <c r="DNI7" s="594"/>
      <c r="DNJ7" s="594"/>
      <c r="DNK7" s="594"/>
      <c r="DNL7" s="594"/>
      <c r="DNM7" s="594"/>
      <c r="DNN7" s="594"/>
      <c r="DNO7" s="594"/>
      <c r="DNP7" s="594"/>
      <c r="DNQ7" s="594"/>
      <c r="DNR7" s="594"/>
      <c r="DNS7" s="594"/>
      <c r="DNT7" s="594"/>
      <c r="DNU7" s="594"/>
      <c r="DNV7" s="594"/>
      <c r="DNW7" s="594"/>
      <c r="DNX7" s="594"/>
      <c r="DNY7" s="594"/>
      <c r="DNZ7" s="594"/>
      <c r="DOA7" s="594"/>
      <c r="DOB7" s="594"/>
      <c r="DOC7" s="594"/>
      <c r="DOD7" s="594"/>
      <c r="DOE7" s="594"/>
      <c r="DOF7" s="594"/>
      <c r="DOG7" s="594"/>
      <c r="DOH7" s="594"/>
      <c r="DOI7" s="594"/>
      <c r="DOJ7" s="594"/>
      <c r="DOK7" s="594"/>
      <c r="DOL7" s="594"/>
      <c r="DOM7" s="594"/>
      <c r="DON7" s="594"/>
      <c r="DOO7" s="594"/>
      <c r="DOP7" s="594"/>
      <c r="DOQ7" s="594"/>
      <c r="DOR7" s="594"/>
      <c r="DOS7" s="594"/>
      <c r="DOT7" s="594"/>
      <c r="DOU7" s="594"/>
      <c r="DOV7" s="594"/>
      <c r="DOW7" s="594"/>
      <c r="DOX7" s="594"/>
      <c r="DOY7" s="594"/>
      <c r="DOZ7" s="594"/>
      <c r="DPA7" s="594"/>
      <c r="DPB7" s="594"/>
      <c r="DPC7" s="594"/>
      <c r="DPD7" s="594"/>
      <c r="DPE7" s="594"/>
      <c r="DPF7" s="594"/>
      <c r="DPG7" s="594"/>
      <c r="DPH7" s="594"/>
      <c r="DPI7" s="594"/>
      <c r="DPJ7" s="594"/>
      <c r="DPK7" s="594"/>
      <c r="DPL7" s="594"/>
      <c r="DPM7" s="594"/>
      <c r="DPN7" s="594"/>
      <c r="DPO7" s="594"/>
      <c r="DPP7" s="594"/>
      <c r="DPQ7" s="594"/>
      <c r="DPR7" s="594"/>
      <c r="DPS7" s="594"/>
      <c r="DPT7" s="594"/>
      <c r="DPU7" s="594"/>
      <c r="DPV7" s="594"/>
      <c r="DPW7" s="594"/>
      <c r="DPX7" s="594"/>
      <c r="DPY7" s="594"/>
      <c r="DPZ7" s="594"/>
      <c r="DQA7" s="594"/>
      <c r="DQB7" s="594"/>
      <c r="DQC7" s="594"/>
      <c r="DQD7" s="594"/>
      <c r="DQE7" s="594"/>
      <c r="DQF7" s="594"/>
      <c r="DQG7" s="594"/>
      <c r="DQH7" s="594"/>
      <c r="DQI7" s="594"/>
      <c r="DQJ7" s="594"/>
      <c r="DQK7" s="594"/>
      <c r="DQL7" s="594"/>
      <c r="DQM7" s="594"/>
      <c r="DQN7" s="594"/>
      <c r="DQO7" s="594"/>
      <c r="DQP7" s="594"/>
      <c r="DQQ7" s="594"/>
      <c r="DQR7" s="594"/>
      <c r="DQS7" s="594"/>
      <c r="DQT7" s="594"/>
      <c r="DQU7" s="594"/>
      <c r="DQV7" s="594"/>
      <c r="DQW7" s="594"/>
      <c r="DQX7" s="594"/>
      <c r="DQY7" s="594"/>
      <c r="DQZ7" s="594"/>
      <c r="DRA7" s="594"/>
      <c r="DRB7" s="594"/>
      <c r="DRC7" s="594"/>
      <c r="DRD7" s="594"/>
      <c r="DRE7" s="594"/>
      <c r="DRF7" s="594"/>
      <c r="DRG7" s="594"/>
      <c r="DRH7" s="594"/>
      <c r="DRI7" s="594"/>
      <c r="DRJ7" s="594"/>
      <c r="DRK7" s="594"/>
      <c r="DRL7" s="594"/>
      <c r="DRM7" s="594"/>
      <c r="DRN7" s="594"/>
      <c r="DRO7" s="594"/>
      <c r="DRP7" s="594"/>
      <c r="DRQ7" s="594"/>
      <c r="DRR7" s="594"/>
      <c r="DRS7" s="594"/>
      <c r="DRT7" s="594"/>
      <c r="DRU7" s="594"/>
      <c r="DRV7" s="594"/>
      <c r="DRW7" s="594"/>
      <c r="DRX7" s="594"/>
      <c r="DRY7" s="594"/>
      <c r="DRZ7" s="594"/>
      <c r="DSA7" s="594"/>
      <c r="DSB7" s="594"/>
      <c r="DSC7" s="594"/>
      <c r="DSD7" s="594"/>
      <c r="DSE7" s="594"/>
      <c r="DSF7" s="594"/>
      <c r="DSG7" s="594"/>
      <c r="DSH7" s="594"/>
      <c r="DSI7" s="594"/>
      <c r="DSJ7" s="594"/>
      <c r="DSK7" s="594"/>
      <c r="DSL7" s="594"/>
      <c r="DSM7" s="594"/>
      <c r="DSN7" s="594"/>
      <c r="DSO7" s="594"/>
      <c r="DSP7" s="594"/>
      <c r="DSQ7" s="594"/>
      <c r="DSR7" s="594"/>
      <c r="DSS7" s="594"/>
      <c r="DST7" s="594"/>
      <c r="DSU7" s="594"/>
      <c r="DSV7" s="594"/>
      <c r="DSW7" s="594"/>
      <c r="DSX7" s="594"/>
      <c r="DSY7" s="594"/>
      <c r="DSZ7" s="594"/>
      <c r="DTA7" s="594"/>
      <c r="DTB7" s="594"/>
      <c r="DTC7" s="594"/>
      <c r="DTD7" s="594"/>
      <c r="DTE7" s="594"/>
      <c r="DTF7" s="594"/>
      <c r="DTG7" s="594"/>
      <c r="DTH7" s="594"/>
      <c r="DTI7" s="594"/>
      <c r="DTJ7" s="594"/>
      <c r="DTK7" s="594"/>
      <c r="DTL7" s="594"/>
      <c r="DTM7" s="594"/>
      <c r="DTN7" s="594"/>
      <c r="DTO7" s="594"/>
      <c r="DTP7" s="594"/>
      <c r="DTQ7" s="594"/>
      <c r="DTR7" s="594"/>
      <c r="DTS7" s="594"/>
      <c r="DTT7" s="594"/>
      <c r="DTU7" s="594"/>
      <c r="DTV7" s="594"/>
      <c r="DTW7" s="594"/>
      <c r="DTX7" s="594"/>
      <c r="DTY7" s="594"/>
      <c r="DTZ7" s="594"/>
      <c r="DUA7" s="594"/>
      <c r="DUB7" s="594"/>
      <c r="DUC7" s="594"/>
      <c r="DUD7" s="594"/>
      <c r="DUE7" s="594"/>
      <c r="DUF7" s="594"/>
      <c r="DUG7" s="594"/>
      <c r="DUH7" s="594"/>
      <c r="DUI7" s="594"/>
      <c r="DUJ7" s="594"/>
      <c r="DUK7" s="594"/>
      <c r="DUL7" s="594"/>
      <c r="DUM7" s="594"/>
      <c r="DUN7" s="594"/>
      <c r="DUO7" s="594"/>
      <c r="DUP7" s="594"/>
      <c r="DUQ7" s="594"/>
      <c r="DUR7" s="594"/>
      <c r="DUS7" s="594"/>
      <c r="DUT7" s="594"/>
      <c r="DUU7" s="594"/>
      <c r="DUV7" s="594"/>
      <c r="DUW7" s="594"/>
      <c r="DUX7" s="594"/>
      <c r="DUY7" s="594"/>
      <c r="DUZ7" s="594"/>
      <c r="DVA7" s="594"/>
      <c r="DVB7" s="594"/>
      <c r="DVC7" s="594"/>
      <c r="DVD7" s="594"/>
      <c r="DVE7" s="594"/>
      <c r="DVF7" s="594"/>
      <c r="DVG7" s="594"/>
      <c r="DVH7" s="594"/>
      <c r="DVI7" s="594"/>
      <c r="DVJ7" s="594"/>
      <c r="DVK7" s="594"/>
      <c r="DVL7" s="594"/>
      <c r="DVM7" s="594"/>
      <c r="DVN7" s="594"/>
      <c r="DVO7" s="594"/>
      <c r="DVP7" s="594"/>
      <c r="DVQ7" s="594"/>
      <c r="DVR7" s="594"/>
      <c r="DVS7" s="594"/>
      <c r="DVT7" s="594"/>
      <c r="DVU7" s="594"/>
      <c r="DVV7" s="594"/>
      <c r="DVW7" s="594"/>
      <c r="DVX7" s="594"/>
      <c r="DVY7" s="594"/>
      <c r="DVZ7" s="594"/>
      <c r="DWA7" s="594"/>
      <c r="DWB7" s="594"/>
      <c r="DWC7" s="594"/>
      <c r="DWD7" s="594"/>
      <c r="DWE7" s="594"/>
      <c r="DWF7" s="594"/>
      <c r="DWG7" s="594"/>
      <c r="DWH7" s="594"/>
      <c r="DWI7" s="594"/>
      <c r="DWJ7" s="594"/>
      <c r="DWK7" s="594"/>
      <c r="DWL7" s="594"/>
      <c r="DWM7" s="594"/>
      <c r="DWN7" s="594"/>
      <c r="DWO7" s="594"/>
      <c r="DWP7" s="594"/>
      <c r="DWQ7" s="594"/>
      <c r="DWR7" s="594"/>
      <c r="DWS7" s="594"/>
      <c r="DWT7" s="594"/>
      <c r="DWU7" s="594"/>
      <c r="DWV7" s="594"/>
      <c r="DWW7" s="594"/>
      <c r="DWX7" s="594"/>
      <c r="DWY7" s="594"/>
      <c r="DWZ7" s="594"/>
      <c r="DXA7" s="594"/>
      <c r="DXB7" s="594"/>
      <c r="DXC7" s="594"/>
      <c r="DXD7" s="594"/>
      <c r="DXE7" s="594"/>
      <c r="DXF7" s="594"/>
      <c r="DXG7" s="594"/>
      <c r="DXH7" s="594"/>
      <c r="DXI7" s="594"/>
      <c r="DXJ7" s="594"/>
      <c r="DXK7" s="594"/>
      <c r="DXL7" s="594"/>
      <c r="DXM7" s="594"/>
      <c r="DXN7" s="594"/>
      <c r="DXO7" s="594"/>
      <c r="DXP7" s="594"/>
      <c r="DXQ7" s="594"/>
      <c r="DXR7" s="594"/>
      <c r="DXS7" s="594"/>
      <c r="DXT7" s="594"/>
      <c r="DXU7" s="594"/>
      <c r="DXV7" s="594"/>
      <c r="DXW7" s="594"/>
      <c r="DXX7" s="594"/>
      <c r="DXY7" s="594"/>
      <c r="DXZ7" s="594"/>
      <c r="DYA7" s="594"/>
      <c r="DYB7" s="594"/>
      <c r="DYC7" s="594"/>
      <c r="DYD7" s="594"/>
      <c r="DYE7" s="594"/>
      <c r="DYF7" s="594"/>
      <c r="DYG7" s="594"/>
      <c r="DYH7" s="594"/>
      <c r="DYI7" s="594"/>
      <c r="DYJ7" s="594"/>
      <c r="DYK7" s="594"/>
      <c r="DYL7" s="594"/>
      <c r="DYM7" s="594"/>
      <c r="DYN7" s="594"/>
      <c r="DYO7" s="594"/>
      <c r="DYP7" s="594"/>
      <c r="DYQ7" s="594"/>
      <c r="DYR7" s="594"/>
      <c r="DYS7" s="594"/>
      <c r="DYT7" s="594"/>
      <c r="DYU7" s="594"/>
      <c r="DYV7" s="594"/>
      <c r="DYW7" s="594"/>
      <c r="DYX7" s="594"/>
      <c r="DYY7" s="594"/>
      <c r="DYZ7" s="594"/>
      <c r="DZA7" s="594"/>
      <c r="DZB7" s="594"/>
      <c r="DZC7" s="594"/>
      <c r="DZD7" s="594"/>
      <c r="DZE7" s="594"/>
      <c r="DZF7" s="594"/>
      <c r="DZG7" s="594"/>
      <c r="DZH7" s="594"/>
      <c r="DZI7" s="594"/>
      <c r="DZJ7" s="594"/>
      <c r="DZK7" s="594"/>
      <c r="DZL7" s="594"/>
      <c r="DZM7" s="594"/>
      <c r="DZN7" s="594"/>
      <c r="DZO7" s="594"/>
      <c r="DZP7" s="594"/>
      <c r="DZQ7" s="594"/>
      <c r="DZR7" s="594"/>
      <c r="DZS7" s="594"/>
      <c r="DZT7" s="594"/>
      <c r="DZU7" s="594"/>
      <c r="DZV7" s="594"/>
      <c r="DZW7" s="594"/>
      <c r="DZX7" s="594"/>
      <c r="DZY7" s="594"/>
      <c r="DZZ7" s="594"/>
      <c r="EAA7" s="594"/>
      <c r="EAB7" s="594"/>
      <c r="EAC7" s="594"/>
      <c r="EAD7" s="594"/>
      <c r="EAE7" s="594"/>
      <c r="EAF7" s="594"/>
      <c r="EAG7" s="594"/>
      <c r="EAH7" s="594"/>
      <c r="EAI7" s="594"/>
      <c r="EAJ7" s="594"/>
      <c r="EAK7" s="594"/>
      <c r="EAL7" s="594"/>
      <c r="EAM7" s="594"/>
      <c r="EAN7" s="594"/>
      <c r="EAO7" s="594"/>
      <c r="EAP7" s="594"/>
      <c r="EAQ7" s="594"/>
      <c r="EAR7" s="594"/>
      <c r="EAS7" s="594"/>
      <c r="EAT7" s="594"/>
      <c r="EAU7" s="594"/>
      <c r="EAV7" s="594"/>
      <c r="EAW7" s="594"/>
      <c r="EAX7" s="594"/>
      <c r="EAY7" s="594"/>
      <c r="EAZ7" s="594"/>
      <c r="EBA7" s="594"/>
      <c r="EBB7" s="594"/>
      <c r="EBC7" s="594"/>
      <c r="EBD7" s="594"/>
      <c r="EBE7" s="594"/>
      <c r="EBF7" s="594"/>
      <c r="EBG7" s="594"/>
      <c r="EBH7" s="594"/>
      <c r="EBI7" s="594"/>
      <c r="EBJ7" s="594"/>
      <c r="EBK7" s="594"/>
      <c r="EBL7" s="594"/>
      <c r="EBM7" s="594"/>
      <c r="EBN7" s="594"/>
      <c r="EBO7" s="594"/>
      <c r="EBP7" s="594"/>
      <c r="EBQ7" s="594"/>
      <c r="EBR7" s="594"/>
      <c r="EBS7" s="594"/>
      <c r="EBT7" s="594"/>
      <c r="EBU7" s="594"/>
      <c r="EBV7" s="594"/>
      <c r="EBW7" s="594"/>
      <c r="EBX7" s="594"/>
      <c r="EBY7" s="594"/>
      <c r="EBZ7" s="594"/>
      <c r="ECA7" s="594"/>
      <c r="ECB7" s="594"/>
      <c r="ECC7" s="594"/>
      <c r="ECD7" s="594"/>
      <c r="ECE7" s="594"/>
      <c r="ECF7" s="594"/>
      <c r="ECG7" s="594"/>
      <c r="ECH7" s="594"/>
      <c r="ECI7" s="594"/>
      <c r="ECJ7" s="594"/>
      <c r="ECK7" s="594"/>
      <c r="ECL7" s="594"/>
      <c r="ECM7" s="594"/>
      <c r="ECN7" s="594"/>
      <c r="ECO7" s="594"/>
      <c r="ECP7" s="594"/>
      <c r="ECQ7" s="594"/>
      <c r="ECR7" s="594"/>
      <c r="ECS7" s="594"/>
      <c r="ECT7" s="594"/>
      <c r="ECU7" s="594"/>
      <c r="ECV7" s="594"/>
      <c r="ECW7" s="594"/>
      <c r="ECX7" s="594"/>
      <c r="ECY7" s="594"/>
      <c r="ECZ7" s="594"/>
      <c r="EDA7" s="594"/>
      <c r="EDB7" s="594"/>
      <c r="EDC7" s="594"/>
      <c r="EDD7" s="594"/>
      <c r="EDE7" s="594"/>
      <c r="EDF7" s="594"/>
      <c r="EDG7" s="594"/>
      <c r="EDH7" s="594"/>
      <c r="EDI7" s="594"/>
      <c r="EDJ7" s="594"/>
      <c r="EDK7" s="594"/>
      <c r="EDL7" s="594"/>
      <c r="EDM7" s="594"/>
      <c r="EDN7" s="594"/>
      <c r="EDO7" s="594"/>
      <c r="EDP7" s="594"/>
      <c r="EDQ7" s="594"/>
      <c r="EDR7" s="594"/>
      <c r="EDS7" s="594"/>
      <c r="EDT7" s="594"/>
      <c r="EDU7" s="594"/>
      <c r="EDV7" s="594"/>
      <c r="EDW7" s="594"/>
      <c r="EDX7" s="594"/>
      <c r="EDY7" s="594"/>
      <c r="EDZ7" s="594"/>
      <c r="EEA7" s="594"/>
      <c r="EEB7" s="594"/>
      <c r="EEC7" s="594"/>
      <c r="EED7" s="594"/>
      <c r="EEE7" s="594"/>
      <c r="EEF7" s="594"/>
      <c r="EEG7" s="594"/>
      <c r="EEH7" s="594"/>
      <c r="EEI7" s="594"/>
      <c r="EEJ7" s="594"/>
      <c r="EEK7" s="594"/>
      <c r="EEL7" s="594"/>
      <c r="EEM7" s="594"/>
      <c r="EEN7" s="594"/>
      <c r="EEO7" s="594"/>
      <c r="EEP7" s="594"/>
      <c r="EEQ7" s="594"/>
      <c r="EER7" s="594"/>
      <c r="EES7" s="594"/>
      <c r="EET7" s="594"/>
      <c r="EEU7" s="594"/>
      <c r="EEV7" s="594"/>
      <c r="EEW7" s="594"/>
      <c r="EEX7" s="594"/>
      <c r="EEY7" s="594"/>
      <c r="EEZ7" s="594"/>
      <c r="EFA7" s="594"/>
      <c r="EFB7" s="594"/>
      <c r="EFC7" s="594"/>
      <c r="EFD7" s="594"/>
      <c r="EFE7" s="594"/>
      <c r="EFF7" s="594"/>
      <c r="EFG7" s="594"/>
      <c r="EFH7" s="594"/>
      <c r="EFI7" s="594"/>
      <c r="EFJ7" s="594"/>
      <c r="EFK7" s="594"/>
      <c r="EFL7" s="594"/>
      <c r="EFM7" s="594"/>
      <c r="EFN7" s="594"/>
      <c r="EFO7" s="594"/>
      <c r="EFP7" s="594"/>
      <c r="EFQ7" s="594"/>
      <c r="EFR7" s="594"/>
      <c r="EFS7" s="594"/>
      <c r="EFT7" s="594"/>
      <c r="EFU7" s="594"/>
      <c r="EFV7" s="594"/>
      <c r="EFW7" s="594"/>
      <c r="EFX7" s="594"/>
      <c r="EFY7" s="594"/>
      <c r="EFZ7" s="594"/>
      <c r="EGA7" s="594"/>
      <c r="EGB7" s="594"/>
      <c r="EGC7" s="594"/>
      <c r="EGD7" s="594"/>
      <c r="EGE7" s="594"/>
      <c r="EGF7" s="594"/>
      <c r="EGG7" s="594"/>
      <c r="EGH7" s="594"/>
      <c r="EGI7" s="594"/>
      <c r="EGJ7" s="594"/>
      <c r="EGK7" s="594"/>
      <c r="EGL7" s="594"/>
      <c r="EGM7" s="594"/>
      <c r="EGN7" s="594"/>
      <c r="EGO7" s="594"/>
      <c r="EGP7" s="594"/>
      <c r="EGQ7" s="594"/>
      <c r="EGR7" s="594"/>
      <c r="EGS7" s="594"/>
      <c r="EGT7" s="594"/>
      <c r="EGU7" s="594"/>
      <c r="EGV7" s="594"/>
      <c r="EGW7" s="594"/>
      <c r="EGX7" s="594"/>
      <c r="EGY7" s="594"/>
      <c r="EGZ7" s="594"/>
      <c r="EHA7" s="594"/>
      <c r="EHB7" s="594"/>
      <c r="EHC7" s="594"/>
      <c r="EHD7" s="594"/>
      <c r="EHE7" s="594"/>
      <c r="EHF7" s="594"/>
      <c r="EHG7" s="594"/>
      <c r="EHH7" s="594"/>
      <c r="EHI7" s="594"/>
      <c r="EHJ7" s="594"/>
      <c r="EHK7" s="594"/>
      <c r="EHL7" s="594"/>
      <c r="EHM7" s="594"/>
      <c r="EHN7" s="594"/>
      <c r="EHO7" s="594"/>
      <c r="EHP7" s="594"/>
      <c r="EHQ7" s="594"/>
      <c r="EHR7" s="594"/>
      <c r="EHS7" s="594"/>
      <c r="EHT7" s="594"/>
      <c r="EHU7" s="594"/>
      <c r="EHV7" s="594"/>
      <c r="EHW7" s="594"/>
      <c r="EHX7" s="594"/>
      <c r="EHY7" s="594"/>
      <c r="EHZ7" s="594"/>
      <c r="EIA7" s="594"/>
      <c r="EIB7" s="594"/>
      <c r="EIC7" s="594"/>
      <c r="EID7" s="594"/>
      <c r="EIE7" s="594"/>
      <c r="EIF7" s="594"/>
      <c r="EIG7" s="594"/>
      <c r="EIH7" s="594"/>
      <c r="EII7" s="594"/>
      <c r="EIJ7" s="594"/>
      <c r="EIK7" s="594"/>
      <c r="EIL7" s="594"/>
      <c r="EIM7" s="594"/>
      <c r="EIN7" s="594"/>
      <c r="EIO7" s="594"/>
      <c r="EIP7" s="594"/>
      <c r="EIQ7" s="594"/>
      <c r="EIR7" s="594"/>
      <c r="EIS7" s="594"/>
      <c r="EIT7" s="594"/>
      <c r="EIU7" s="594"/>
      <c r="EIV7" s="594"/>
      <c r="EIW7" s="594"/>
      <c r="EIX7" s="594"/>
      <c r="EIY7" s="594"/>
      <c r="EIZ7" s="594"/>
      <c r="EJA7" s="594"/>
      <c r="EJB7" s="594"/>
      <c r="EJC7" s="594"/>
      <c r="EJD7" s="594"/>
      <c r="EJE7" s="594"/>
      <c r="EJF7" s="594"/>
      <c r="EJG7" s="594"/>
      <c r="EJH7" s="594"/>
      <c r="EJI7" s="594"/>
      <c r="EJJ7" s="594"/>
      <c r="EJK7" s="594"/>
      <c r="EJL7" s="594"/>
      <c r="EJM7" s="594"/>
      <c r="EJN7" s="594"/>
      <c r="EJO7" s="594"/>
      <c r="EJP7" s="594"/>
      <c r="EJQ7" s="594"/>
      <c r="EJR7" s="594"/>
      <c r="EJS7" s="594"/>
      <c r="EJT7" s="594"/>
      <c r="EJU7" s="594"/>
      <c r="EJV7" s="594"/>
      <c r="EJW7" s="594"/>
      <c r="EJX7" s="594"/>
      <c r="EJY7" s="594"/>
      <c r="EJZ7" s="594"/>
      <c r="EKA7" s="594"/>
      <c r="EKB7" s="594"/>
      <c r="EKC7" s="594"/>
      <c r="EKD7" s="594"/>
      <c r="EKE7" s="594"/>
      <c r="EKF7" s="594"/>
      <c r="EKG7" s="594"/>
      <c r="EKH7" s="594"/>
      <c r="EKI7" s="594"/>
      <c r="EKJ7" s="594"/>
      <c r="EKK7" s="594"/>
      <c r="EKL7" s="594"/>
      <c r="EKM7" s="594"/>
      <c r="EKN7" s="594"/>
      <c r="EKO7" s="594"/>
      <c r="EKP7" s="594"/>
      <c r="EKQ7" s="594"/>
      <c r="EKR7" s="594"/>
      <c r="EKS7" s="594"/>
      <c r="EKT7" s="594"/>
      <c r="EKU7" s="594"/>
      <c r="EKV7" s="594"/>
      <c r="EKW7" s="594"/>
      <c r="EKX7" s="594"/>
      <c r="EKY7" s="594"/>
      <c r="EKZ7" s="594"/>
      <c r="ELA7" s="594"/>
      <c r="ELB7" s="594"/>
      <c r="ELC7" s="594"/>
      <c r="ELD7" s="594"/>
      <c r="ELE7" s="594"/>
      <c r="ELF7" s="594"/>
      <c r="ELG7" s="594"/>
      <c r="ELH7" s="594"/>
      <c r="ELI7" s="594"/>
      <c r="ELJ7" s="594"/>
      <c r="ELK7" s="594"/>
      <c r="ELL7" s="594"/>
      <c r="ELM7" s="594"/>
      <c r="ELN7" s="594"/>
      <c r="ELO7" s="594"/>
      <c r="ELP7" s="594"/>
      <c r="ELQ7" s="594"/>
      <c r="ELR7" s="594"/>
      <c r="ELS7" s="594"/>
      <c r="ELT7" s="594"/>
      <c r="ELU7" s="594"/>
      <c r="ELV7" s="594"/>
      <c r="ELW7" s="594"/>
      <c r="ELX7" s="594"/>
      <c r="ELY7" s="594"/>
      <c r="ELZ7" s="594"/>
      <c r="EMA7" s="594"/>
      <c r="EMB7" s="594"/>
      <c r="EMC7" s="594"/>
      <c r="EMD7" s="594"/>
      <c r="EME7" s="594"/>
      <c r="EMF7" s="594"/>
      <c r="EMG7" s="594"/>
      <c r="EMH7" s="594"/>
      <c r="EMI7" s="594"/>
      <c r="EMJ7" s="594"/>
      <c r="EMK7" s="594"/>
      <c r="EML7" s="594"/>
      <c r="EMM7" s="594"/>
      <c r="EMN7" s="594"/>
      <c r="EMO7" s="594"/>
      <c r="EMP7" s="594"/>
      <c r="EMQ7" s="594"/>
      <c r="EMR7" s="594"/>
      <c r="EMS7" s="594"/>
      <c r="EMT7" s="594"/>
      <c r="EMU7" s="594"/>
      <c r="EMV7" s="594"/>
      <c r="EMW7" s="594"/>
      <c r="EMX7" s="594"/>
      <c r="EMY7" s="594"/>
      <c r="EMZ7" s="594"/>
      <c r="ENA7" s="594"/>
      <c r="ENB7" s="594"/>
      <c r="ENC7" s="594"/>
      <c r="END7" s="594"/>
      <c r="ENE7" s="594"/>
      <c r="ENF7" s="594"/>
      <c r="ENG7" s="594"/>
      <c r="ENH7" s="594"/>
      <c r="ENI7" s="594"/>
      <c r="ENJ7" s="594"/>
      <c r="ENK7" s="594"/>
      <c r="ENL7" s="594"/>
      <c r="ENM7" s="594"/>
      <c r="ENN7" s="594"/>
      <c r="ENO7" s="594"/>
      <c r="ENP7" s="594"/>
      <c r="ENQ7" s="594"/>
      <c r="ENR7" s="594"/>
      <c r="ENS7" s="594"/>
      <c r="ENT7" s="594"/>
      <c r="ENU7" s="594"/>
      <c r="ENV7" s="594"/>
      <c r="ENW7" s="594"/>
      <c r="ENX7" s="594"/>
      <c r="ENY7" s="594"/>
      <c r="ENZ7" s="594"/>
      <c r="EOA7" s="594"/>
      <c r="EOB7" s="594"/>
      <c r="EOC7" s="594"/>
      <c r="EOD7" s="594"/>
      <c r="EOE7" s="594"/>
      <c r="EOF7" s="594"/>
      <c r="EOG7" s="594"/>
      <c r="EOH7" s="594"/>
      <c r="EOI7" s="594"/>
      <c r="EOJ7" s="594"/>
      <c r="EOK7" s="594"/>
      <c r="EOL7" s="594"/>
      <c r="EOM7" s="594"/>
      <c r="EON7" s="594"/>
      <c r="EOO7" s="594"/>
      <c r="EOP7" s="594"/>
      <c r="EOQ7" s="594"/>
      <c r="EOR7" s="594"/>
      <c r="EOS7" s="594"/>
      <c r="EOT7" s="594"/>
      <c r="EOU7" s="594"/>
      <c r="EOV7" s="594"/>
      <c r="EOW7" s="594"/>
      <c r="EOX7" s="594"/>
      <c r="EOY7" s="594"/>
      <c r="EOZ7" s="594"/>
      <c r="EPA7" s="594"/>
      <c r="EPB7" s="594"/>
      <c r="EPC7" s="594"/>
      <c r="EPD7" s="594"/>
      <c r="EPE7" s="594"/>
      <c r="EPF7" s="594"/>
      <c r="EPG7" s="594"/>
      <c r="EPH7" s="594"/>
      <c r="EPI7" s="594"/>
      <c r="EPJ7" s="594"/>
      <c r="EPK7" s="594"/>
      <c r="EPL7" s="594"/>
      <c r="EPM7" s="594"/>
      <c r="EPN7" s="594"/>
      <c r="EPO7" s="594"/>
      <c r="EPP7" s="594"/>
      <c r="EPQ7" s="594"/>
      <c r="EPR7" s="594"/>
      <c r="EPS7" s="594"/>
      <c r="EPT7" s="594"/>
      <c r="EPU7" s="594"/>
      <c r="EPV7" s="594"/>
      <c r="EPW7" s="594"/>
      <c r="EPX7" s="594"/>
      <c r="EPY7" s="594"/>
      <c r="EPZ7" s="594"/>
      <c r="EQA7" s="594"/>
      <c r="EQB7" s="594"/>
      <c r="EQC7" s="594"/>
      <c r="EQD7" s="594"/>
      <c r="EQE7" s="594"/>
      <c r="EQF7" s="594"/>
      <c r="EQG7" s="594"/>
      <c r="EQH7" s="594"/>
      <c r="EQI7" s="594"/>
      <c r="EQJ7" s="594"/>
      <c r="EQK7" s="594"/>
      <c r="EQL7" s="594"/>
      <c r="EQM7" s="594"/>
      <c r="EQN7" s="594"/>
      <c r="EQO7" s="594"/>
      <c r="EQP7" s="594"/>
      <c r="EQQ7" s="594"/>
      <c r="EQR7" s="594"/>
      <c r="EQS7" s="594"/>
      <c r="EQT7" s="594"/>
      <c r="EQU7" s="594"/>
      <c r="EQV7" s="594"/>
      <c r="EQW7" s="594"/>
      <c r="EQX7" s="594"/>
      <c r="EQY7" s="594"/>
      <c r="EQZ7" s="594"/>
      <c r="ERA7" s="594"/>
      <c r="ERB7" s="594"/>
      <c r="ERC7" s="594"/>
      <c r="ERD7" s="594"/>
      <c r="ERE7" s="594"/>
      <c r="ERF7" s="594"/>
      <c r="ERG7" s="594"/>
      <c r="ERH7" s="594"/>
      <c r="ERI7" s="594"/>
      <c r="ERJ7" s="594"/>
      <c r="ERK7" s="594"/>
      <c r="ERL7" s="594"/>
      <c r="ERM7" s="594"/>
      <c r="ERN7" s="594"/>
      <c r="ERO7" s="594"/>
      <c r="ERP7" s="594"/>
      <c r="ERQ7" s="594"/>
      <c r="ERR7" s="594"/>
      <c r="ERS7" s="594"/>
      <c r="ERT7" s="594"/>
      <c r="ERU7" s="594"/>
      <c r="ERV7" s="594"/>
      <c r="ERW7" s="594"/>
      <c r="ERX7" s="594"/>
      <c r="ERY7" s="594"/>
      <c r="ERZ7" s="594"/>
      <c r="ESA7" s="594"/>
      <c r="ESB7" s="594"/>
      <c r="ESC7" s="594"/>
      <c r="ESD7" s="594"/>
      <c r="ESE7" s="594"/>
      <c r="ESF7" s="594"/>
      <c r="ESG7" s="594"/>
      <c r="ESH7" s="594"/>
      <c r="ESI7" s="594"/>
      <c r="ESJ7" s="594"/>
      <c r="ESK7" s="594"/>
      <c r="ESL7" s="594"/>
      <c r="ESM7" s="594"/>
      <c r="ESN7" s="594"/>
      <c r="ESO7" s="594"/>
      <c r="ESP7" s="594"/>
      <c r="ESQ7" s="594"/>
      <c r="ESR7" s="594"/>
      <c r="ESS7" s="594"/>
      <c r="EST7" s="594"/>
      <c r="ESU7" s="594"/>
      <c r="ESV7" s="594"/>
      <c r="ESW7" s="594"/>
      <c r="ESX7" s="594"/>
      <c r="ESY7" s="594"/>
      <c r="ESZ7" s="594"/>
      <c r="ETA7" s="594"/>
      <c r="ETB7" s="594"/>
      <c r="ETC7" s="594"/>
      <c r="ETD7" s="594"/>
      <c r="ETE7" s="594"/>
      <c r="ETF7" s="594"/>
      <c r="ETG7" s="594"/>
      <c r="ETH7" s="594"/>
      <c r="ETI7" s="594"/>
      <c r="ETJ7" s="594"/>
      <c r="ETK7" s="594"/>
      <c r="ETL7" s="594"/>
      <c r="ETM7" s="594"/>
      <c r="ETN7" s="594"/>
      <c r="ETO7" s="594"/>
      <c r="ETP7" s="594"/>
      <c r="ETQ7" s="594"/>
      <c r="ETR7" s="594"/>
      <c r="ETS7" s="594"/>
      <c r="ETT7" s="594"/>
      <c r="ETU7" s="594"/>
      <c r="ETV7" s="594"/>
      <c r="ETW7" s="594"/>
      <c r="ETX7" s="594"/>
      <c r="ETY7" s="594"/>
      <c r="ETZ7" s="594"/>
      <c r="EUA7" s="594"/>
      <c r="EUB7" s="594"/>
      <c r="EUC7" s="594"/>
      <c r="EUD7" s="594"/>
      <c r="EUE7" s="594"/>
      <c r="EUF7" s="594"/>
      <c r="EUG7" s="594"/>
      <c r="EUH7" s="594"/>
      <c r="EUI7" s="594"/>
      <c r="EUJ7" s="594"/>
      <c r="EUK7" s="594"/>
      <c r="EUL7" s="594"/>
      <c r="EUM7" s="594"/>
      <c r="EUN7" s="594"/>
      <c r="EUO7" s="594"/>
      <c r="EUP7" s="594"/>
      <c r="EUQ7" s="594"/>
      <c r="EUR7" s="594"/>
      <c r="EUS7" s="594"/>
      <c r="EUT7" s="594"/>
      <c r="EUU7" s="594"/>
      <c r="EUV7" s="594"/>
      <c r="EUW7" s="594"/>
      <c r="EUX7" s="594"/>
      <c r="EUY7" s="594"/>
      <c r="EUZ7" s="594"/>
      <c r="EVA7" s="594"/>
      <c r="EVB7" s="594"/>
      <c r="EVC7" s="594"/>
      <c r="EVD7" s="594"/>
      <c r="EVE7" s="594"/>
      <c r="EVF7" s="594"/>
      <c r="EVG7" s="594"/>
      <c r="EVH7" s="594"/>
      <c r="EVI7" s="594"/>
      <c r="EVJ7" s="594"/>
      <c r="EVK7" s="594"/>
      <c r="EVL7" s="594"/>
      <c r="EVM7" s="594"/>
      <c r="EVN7" s="594"/>
      <c r="EVO7" s="594"/>
      <c r="EVP7" s="594"/>
      <c r="EVQ7" s="594"/>
      <c r="EVR7" s="594"/>
      <c r="EVS7" s="594"/>
      <c r="EVT7" s="594"/>
      <c r="EVU7" s="594"/>
      <c r="EVV7" s="594"/>
      <c r="EVW7" s="594"/>
      <c r="EVX7" s="594"/>
      <c r="EVY7" s="594"/>
      <c r="EVZ7" s="594"/>
      <c r="EWA7" s="594"/>
      <c r="EWB7" s="594"/>
      <c r="EWC7" s="594"/>
      <c r="EWD7" s="594"/>
      <c r="EWE7" s="594"/>
      <c r="EWF7" s="594"/>
      <c r="EWG7" s="594"/>
      <c r="EWH7" s="594"/>
      <c r="EWI7" s="594"/>
      <c r="EWJ7" s="594"/>
      <c r="EWK7" s="594"/>
      <c r="EWL7" s="594"/>
      <c r="EWM7" s="594"/>
      <c r="EWN7" s="594"/>
      <c r="EWO7" s="594"/>
      <c r="EWP7" s="594"/>
      <c r="EWQ7" s="594"/>
      <c r="EWR7" s="594"/>
      <c r="EWS7" s="594"/>
      <c r="EWT7" s="594"/>
      <c r="EWU7" s="594"/>
      <c r="EWV7" s="594"/>
      <c r="EWW7" s="594"/>
      <c r="EWX7" s="594"/>
      <c r="EWY7" s="594"/>
      <c r="EWZ7" s="594"/>
      <c r="EXA7" s="594"/>
      <c r="EXB7" s="594"/>
      <c r="EXC7" s="594"/>
      <c r="EXD7" s="594"/>
      <c r="EXE7" s="594"/>
      <c r="EXF7" s="594"/>
      <c r="EXG7" s="594"/>
      <c r="EXH7" s="594"/>
      <c r="EXI7" s="594"/>
      <c r="EXJ7" s="594"/>
      <c r="EXK7" s="594"/>
      <c r="EXL7" s="594"/>
      <c r="EXM7" s="594"/>
      <c r="EXN7" s="594"/>
      <c r="EXO7" s="594"/>
      <c r="EXP7" s="594"/>
      <c r="EXQ7" s="594"/>
      <c r="EXR7" s="594"/>
      <c r="EXS7" s="594"/>
      <c r="EXT7" s="594"/>
      <c r="EXU7" s="594"/>
      <c r="EXV7" s="594"/>
      <c r="EXW7" s="594"/>
      <c r="EXX7" s="594"/>
      <c r="EXY7" s="594"/>
      <c r="EXZ7" s="594"/>
      <c r="EYA7" s="594"/>
      <c r="EYB7" s="594"/>
      <c r="EYC7" s="594"/>
      <c r="EYD7" s="594"/>
      <c r="EYE7" s="594"/>
      <c r="EYF7" s="594"/>
      <c r="EYG7" s="594"/>
      <c r="EYH7" s="594"/>
      <c r="EYI7" s="594"/>
      <c r="EYJ7" s="594"/>
      <c r="EYK7" s="594"/>
      <c r="EYL7" s="594"/>
      <c r="EYM7" s="594"/>
      <c r="EYN7" s="594"/>
      <c r="EYO7" s="594"/>
      <c r="EYP7" s="594"/>
      <c r="EYQ7" s="594"/>
      <c r="EYR7" s="594"/>
      <c r="EYS7" s="594"/>
      <c r="EYT7" s="594"/>
      <c r="EYU7" s="594"/>
      <c r="EYV7" s="594"/>
      <c r="EYW7" s="594"/>
      <c r="EYX7" s="594"/>
      <c r="EYY7" s="594"/>
      <c r="EYZ7" s="594"/>
      <c r="EZA7" s="594"/>
      <c r="EZB7" s="594"/>
      <c r="EZC7" s="594"/>
      <c r="EZD7" s="594"/>
      <c r="EZE7" s="594"/>
      <c r="EZF7" s="594"/>
      <c r="EZG7" s="594"/>
      <c r="EZH7" s="594"/>
      <c r="EZI7" s="594"/>
      <c r="EZJ7" s="594"/>
      <c r="EZK7" s="594"/>
      <c r="EZL7" s="594"/>
      <c r="EZM7" s="594"/>
      <c r="EZN7" s="594"/>
      <c r="EZO7" s="594"/>
      <c r="EZP7" s="594"/>
      <c r="EZQ7" s="594"/>
      <c r="EZR7" s="594"/>
      <c r="EZS7" s="594"/>
      <c r="EZT7" s="594"/>
      <c r="EZU7" s="594"/>
      <c r="EZV7" s="594"/>
      <c r="EZW7" s="594"/>
      <c r="EZX7" s="594"/>
      <c r="EZY7" s="594"/>
      <c r="EZZ7" s="594"/>
      <c r="FAA7" s="594"/>
      <c r="FAB7" s="594"/>
      <c r="FAC7" s="594"/>
      <c r="FAD7" s="594"/>
      <c r="FAE7" s="594"/>
      <c r="FAF7" s="594"/>
      <c r="FAG7" s="594"/>
      <c r="FAH7" s="594"/>
      <c r="FAI7" s="594"/>
      <c r="FAJ7" s="594"/>
      <c r="FAK7" s="594"/>
      <c r="FAL7" s="594"/>
      <c r="FAM7" s="594"/>
      <c r="FAN7" s="594"/>
      <c r="FAO7" s="594"/>
      <c r="FAP7" s="594"/>
      <c r="FAQ7" s="594"/>
      <c r="FAR7" s="594"/>
      <c r="FAS7" s="594"/>
      <c r="FAT7" s="594"/>
      <c r="FAU7" s="594"/>
      <c r="FAV7" s="594"/>
      <c r="FAW7" s="594"/>
      <c r="FAX7" s="594"/>
      <c r="FAY7" s="594"/>
      <c r="FAZ7" s="594"/>
      <c r="FBA7" s="594"/>
      <c r="FBB7" s="594"/>
      <c r="FBC7" s="594"/>
      <c r="FBD7" s="594"/>
      <c r="FBE7" s="594"/>
      <c r="FBF7" s="594"/>
      <c r="FBG7" s="594"/>
      <c r="FBH7" s="594"/>
      <c r="FBI7" s="594"/>
      <c r="FBJ7" s="594"/>
      <c r="FBK7" s="594"/>
      <c r="FBL7" s="594"/>
      <c r="FBM7" s="594"/>
      <c r="FBN7" s="594"/>
      <c r="FBO7" s="594"/>
      <c r="FBP7" s="594"/>
      <c r="FBQ7" s="594"/>
      <c r="FBR7" s="594"/>
      <c r="FBS7" s="594"/>
      <c r="FBT7" s="594"/>
      <c r="FBU7" s="594"/>
      <c r="FBV7" s="594"/>
      <c r="FBW7" s="594"/>
      <c r="FBX7" s="594"/>
      <c r="FBY7" s="594"/>
      <c r="FBZ7" s="594"/>
      <c r="FCA7" s="594"/>
      <c r="FCB7" s="594"/>
      <c r="FCC7" s="594"/>
      <c r="FCD7" s="594"/>
      <c r="FCE7" s="594"/>
      <c r="FCF7" s="594"/>
      <c r="FCG7" s="594"/>
      <c r="FCH7" s="594"/>
      <c r="FCI7" s="594"/>
      <c r="FCJ7" s="594"/>
      <c r="FCK7" s="594"/>
      <c r="FCL7" s="594"/>
      <c r="FCM7" s="594"/>
      <c r="FCN7" s="594"/>
      <c r="FCO7" s="594"/>
      <c r="FCP7" s="594"/>
      <c r="FCQ7" s="594"/>
      <c r="FCR7" s="594"/>
      <c r="FCS7" s="594"/>
      <c r="FCT7" s="594"/>
      <c r="FCU7" s="594"/>
      <c r="FCV7" s="594"/>
      <c r="FCW7" s="594"/>
      <c r="FCX7" s="594"/>
      <c r="FCY7" s="594"/>
      <c r="FCZ7" s="594"/>
      <c r="FDA7" s="594"/>
      <c r="FDB7" s="594"/>
      <c r="FDC7" s="594"/>
      <c r="FDD7" s="594"/>
      <c r="FDE7" s="594"/>
      <c r="FDF7" s="594"/>
      <c r="FDG7" s="594"/>
      <c r="FDH7" s="594"/>
      <c r="FDI7" s="594"/>
      <c r="FDJ7" s="594"/>
      <c r="FDK7" s="594"/>
      <c r="FDL7" s="594"/>
      <c r="FDM7" s="594"/>
      <c r="FDN7" s="594"/>
      <c r="FDO7" s="594"/>
      <c r="FDP7" s="594"/>
      <c r="FDQ7" s="594"/>
      <c r="FDR7" s="594"/>
      <c r="FDS7" s="594"/>
      <c r="FDT7" s="594"/>
      <c r="FDU7" s="594"/>
      <c r="FDV7" s="594"/>
      <c r="FDW7" s="594"/>
      <c r="FDX7" s="594"/>
      <c r="FDY7" s="594"/>
      <c r="FDZ7" s="594"/>
      <c r="FEA7" s="594"/>
      <c r="FEB7" s="594"/>
      <c r="FEC7" s="594"/>
      <c r="FED7" s="594"/>
      <c r="FEE7" s="594"/>
      <c r="FEF7" s="594"/>
      <c r="FEG7" s="594"/>
      <c r="FEH7" s="594"/>
      <c r="FEI7" s="594"/>
      <c r="FEJ7" s="594"/>
      <c r="FEK7" s="594"/>
      <c r="FEL7" s="594"/>
      <c r="FEM7" s="594"/>
      <c r="FEN7" s="594"/>
      <c r="FEO7" s="594"/>
      <c r="FEP7" s="594"/>
      <c r="FEQ7" s="594"/>
      <c r="FER7" s="594"/>
      <c r="FES7" s="594"/>
      <c r="FET7" s="594"/>
      <c r="FEU7" s="594"/>
      <c r="FEV7" s="594"/>
      <c r="FEW7" s="594"/>
      <c r="FEX7" s="594"/>
      <c r="FEY7" s="594"/>
      <c r="FEZ7" s="594"/>
      <c r="FFA7" s="594"/>
      <c r="FFB7" s="594"/>
      <c r="FFC7" s="594"/>
      <c r="FFD7" s="594"/>
      <c r="FFE7" s="594"/>
      <c r="FFF7" s="594"/>
      <c r="FFG7" s="594"/>
      <c r="FFH7" s="594"/>
      <c r="FFI7" s="594"/>
      <c r="FFJ7" s="594"/>
      <c r="FFK7" s="594"/>
      <c r="FFL7" s="594"/>
      <c r="FFM7" s="594"/>
      <c r="FFN7" s="594"/>
      <c r="FFO7" s="594"/>
      <c r="FFP7" s="594"/>
      <c r="FFQ7" s="594"/>
      <c r="FFR7" s="594"/>
      <c r="FFS7" s="594"/>
      <c r="FFT7" s="594"/>
      <c r="FFU7" s="594"/>
      <c r="FFV7" s="594"/>
      <c r="FFW7" s="594"/>
      <c r="FFX7" s="594"/>
      <c r="FFY7" s="594"/>
      <c r="FFZ7" s="594"/>
      <c r="FGA7" s="594"/>
      <c r="FGB7" s="594"/>
      <c r="FGC7" s="594"/>
      <c r="FGD7" s="594"/>
      <c r="FGE7" s="594"/>
      <c r="FGF7" s="594"/>
      <c r="FGG7" s="594"/>
      <c r="FGH7" s="594"/>
      <c r="FGI7" s="594"/>
      <c r="FGJ7" s="594"/>
      <c r="FGK7" s="594"/>
      <c r="FGL7" s="594"/>
      <c r="FGM7" s="594"/>
      <c r="FGN7" s="594"/>
      <c r="FGO7" s="594"/>
      <c r="FGP7" s="594"/>
      <c r="FGQ7" s="594"/>
      <c r="FGR7" s="594"/>
      <c r="FGS7" s="594"/>
      <c r="FGT7" s="594"/>
      <c r="FGU7" s="594"/>
      <c r="FGV7" s="594"/>
      <c r="FGW7" s="594"/>
      <c r="FGX7" s="594"/>
      <c r="FGY7" s="594"/>
      <c r="FGZ7" s="594"/>
      <c r="FHA7" s="594"/>
      <c r="FHB7" s="594"/>
      <c r="FHC7" s="594"/>
      <c r="FHD7" s="594"/>
      <c r="FHE7" s="594"/>
      <c r="FHF7" s="594"/>
      <c r="FHG7" s="594"/>
      <c r="FHH7" s="594"/>
      <c r="FHI7" s="594"/>
      <c r="FHJ7" s="594"/>
      <c r="FHK7" s="594"/>
      <c r="FHL7" s="594"/>
      <c r="FHM7" s="594"/>
      <c r="FHN7" s="594"/>
      <c r="FHO7" s="594"/>
      <c r="FHP7" s="594"/>
      <c r="FHQ7" s="594"/>
      <c r="FHR7" s="594"/>
      <c r="FHS7" s="594"/>
      <c r="FHT7" s="594"/>
      <c r="FHU7" s="594"/>
      <c r="FHV7" s="594"/>
      <c r="FHW7" s="594"/>
      <c r="FHX7" s="594"/>
      <c r="FHY7" s="594"/>
      <c r="FHZ7" s="594"/>
      <c r="FIA7" s="594"/>
      <c r="FIB7" s="594"/>
      <c r="FIC7" s="594"/>
      <c r="FID7" s="594"/>
      <c r="FIE7" s="594"/>
      <c r="FIF7" s="594"/>
      <c r="FIG7" s="594"/>
      <c r="FIH7" s="594"/>
      <c r="FII7" s="594"/>
      <c r="FIJ7" s="594"/>
      <c r="FIK7" s="594"/>
      <c r="FIL7" s="594"/>
      <c r="FIM7" s="594"/>
      <c r="FIN7" s="594"/>
      <c r="FIO7" s="594"/>
      <c r="FIP7" s="594"/>
      <c r="FIQ7" s="594"/>
      <c r="FIR7" s="594"/>
      <c r="FIS7" s="594"/>
      <c r="FIT7" s="594"/>
      <c r="FIU7" s="594"/>
      <c r="FIV7" s="594"/>
      <c r="FIW7" s="594"/>
      <c r="FIX7" s="594"/>
      <c r="FIY7" s="594"/>
      <c r="FIZ7" s="594"/>
      <c r="FJA7" s="594"/>
      <c r="FJB7" s="594"/>
      <c r="FJC7" s="594"/>
      <c r="FJD7" s="594"/>
      <c r="FJE7" s="594"/>
      <c r="FJF7" s="594"/>
      <c r="FJG7" s="594"/>
      <c r="FJH7" s="594"/>
      <c r="FJI7" s="594"/>
      <c r="FJJ7" s="594"/>
      <c r="FJK7" s="594"/>
      <c r="FJL7" s="594"/>
      <c r="FJM7" s="594"/>
      <c r="FJN7" s="594"/>
      <c r="FJO7" s="594"/>
      <c r="FJP7" s="594"/>
      <c r="FJQ7" s="594"/>
      <c r="FJR7" s="594"/>
      <c r="FJS7" s="594"/>
      <c r="FJT7" s="594"/>
      <c r="FJU7" s="594"/>
      <c r="FJV7" s="594"/>
      <c r="FJW7" s="594"/>
      <c r="FJX7" s="594"/>
      <c r="FJY7" s="594"/>
      <c r="FJZ7" s="594"/>
      <c r="FKA7" s="594"/>
      <c r="FKB7" s="594"/>
      <c r="FKC7" s="594"/>
      <c r="FKD7" s="594"/>
      <c r="FKE7" s="594"/>
      <c r="FKF7" s="594"/>
      <c r="FKG7" s="594"/>
      <c r="FKH7" s="594"/>
      <c r="FKI7" s="594"/>
      <c r="FKJ7" s="594"/>
      <c r="FKK7" s="594"/>
      <c r="FKL7" s="594"/>
      <c r="FKM7" s="594"/>
      <c r="FKN7" s="594"/>
      <c r="FKO7" s="594"/>
      <c r="FKP7" s="594"/>
      <c r="FKQ7" s="594"/>
      <c r="FKR7" s="594"/>
      <c r="FKS7" s="594"/>
      <c r="FKT7" s="594"/>
      <c r="FKU7" s="594"/>
      <c r="FKV7" s="594"/>
      <c r="FKW7" s="594"/>
      <c r="FKX7" s="594"/>
      <c r="FKY7" s="594"/>
      <c r="FKZ7" s="594"/>
      <c r="FLA7" s="594"/>
      <c r="FLB7" s="594"/>
      <c r="FLC7" s="594"/>
      <c r="FLD7" s="594"/>
      <c r="FLE7" s="594"/>
      <c r="FLF7" s="594"/>
      <c r="FLG7" s="594"/>
      <c r="FLH7" s="594"/>
      <c r="FLI7" s="594"/>
      <c r="FLJ7" s="594"/>
      <c r="FLK7" s="594"/>
      <c r="FLL7" s="594"/>
      <c r="FLM7" s="594"/>
      <c r="FLN7" s="594"/>
      <c r="FLO7" s="594"/>
      <c r="FLP7" s="594"/>
      <c r="FLQ7" s="594"/>
      <c r="FLR7" s="594"/>
      <c r="FLS7" s="594"/>
      <c r="FLT7" s="594"/>
      <c r="FLU7" s="594"/>
      <c r="FLV7" s="594"/>
      <c r="FLW7" s="594"/>
      <c r="FLX7" s="594"/>
      <c r="FLY7" s="594"/>
      <c r="FLZ7" s="594"/>
      <c r="FMA7" s="594"/>
      <c r="FMB7" s="594"/>
      <c r="FMC7" s="594"/>
      <c r="FMD7" s="594"/>
      <c r="FME7" s="594"/>
      <c r="FMF7" s="594"/>
      <c r="FMG7" s="594"/>
      <c r="FMH7" s="594"/>
      <c r="FMI7" s="594"/>
      <c r="FMJ7" s="594"/>
      <c r="FMK7" s="594"/>
      <c r="FML7" s="594"/>
      <c r="FMM7" s="594"/>
      <c r="FMN7" s="594"/>
      <c r="FMO7" s="594"/>
      <c r="FMP7" s="594"/>
      <c r="FMQ7" s="594"/>
      <c r="FMR7" s="594"/>
      <c r="FMS7" s="594"/>
      <c r="FMT7" s="594"/>
      <c r="FMU7" s="594"/>
      <c r="FMV7" s="594"/>
      <c r="FMW7" s="594"/>
      <c r="FMX7" s="594"/>
      <c r="FMY7" s="594"/>
      <c r="FMZ7" s="594"/>
      <c r="FNA7" s="594"/>
      <c r="FNB7" s="594"/>
      <c r="FNC7" s="594"/>
      <c r="FND7" s="594"/>
      <c r="FNE7" s="594"/>
      <c r="FNF7" s="594"/>
      <c r="FNG7" s="594"/>
      <c r="FNH7" s="594"/>
      <c r="FNI7" s="594"/>
      <c r="FNJ7" s="594"/>
      <c r="FNK7" s="594"/>
      <c r="FNL7" s="594"/>
      <c r="FNM7" s="594"/>
      <c r="FNN7" s="594"/>
      <c r="FNO7" s="594"/>
      <c r="FNP7" s="594"/>
      <c r="FNQ7" s="594"/>
      <c r="FNR7" s="594"/>
      <c r="FNS7" s="594"/>
      <c r="FNT7" s="594"/>
      <c r="FNU7" s="594"/>
      <c r="FNV7" s="594"/>
      <c r="FNW7" s="594"/>
      <c r="FNX7" s="594"/>
      <c r="FNY7" s="594"/>
      <c r="FNZ7" s="594"/>
      <c r="FOA7" s="594"/>
      <c r="FOB7" s="594"/>
      <c r="FOC7" s="594"/>
      <c r="FOD7" s="594"/>
      <c r="FOE7" s="594"/>
      <c r="FOF7" s="594"/>
      <c r="FOG7" s="594"/>
      <c r="FOH7" s="594"/>
      <c r="FOI7" s="594"/>
      <c r="FOJ7" s="594"/>
      <c r="FOK7" s="594"/>
      <c r="FOL7" s="594"/>
      <c r="FOM7" s="594"/>
      <c r="FON7" s="594"/>
      <c r="FOO7" s="594"/>
      <c r="FOP7" s="594"/>
      <c r="FOQ7" s="594"/>
      <c r="FOR7" s="594"/>
      <c r="FOS7" s="594"/>
      <c r="FOT7" s="594"/>
      <c r="FOU7" s="594"/>
      <c r="FOV7" s="594"/>
      <c r="FOW7" s="594"/>
      <c r="FOX7" s="594"/>
      <c r="FOY7" s="594"/>
      <c r="FOZ7" s="594"/>
      <c r="FPA7" s="594"/>
      <c r="FPB7" s="594"/>
      <c r="FPC7" s="594"/>
      <c r="FPD7" s="594"/>
      <c r="FPE7" s="594"/>
      <c r="FPF7" s="594"/>
      <c r="FPG7" s="594"/>
      <c r="FPH7" s="594"/>
      <c r="FPI7" s="594"/>
      <c r="FPJ7" s="594"/>
      <c r="FPK7" s="594"/>
      <c r="FPL7" s="594"/>
      <c r="FPM7" s="594"/>
      <c r="FPN7" s="594"/>
      <c r="FPO7" s="594"/>
      <c r="FPP7" s="594"/>
      <c r="FPQ7" s="594"/>
      <c r="FPR7" s="594"/>
      <c r="FPS7" s="594"/>
      <c r="FPT7" s="594"/>
      <c r="FPU7" s="594"/>
      <c r="FPV7" s="594"/>
      <c r="FPW7" s="594"/>
      <c r="FPX7" s="594"/>
      <c r="FPY7" s="594"/>
      <c r="FPZ7" s="594"/>
      <c r="FQA7" s="594"/>
      <c r="FQB7" s="594"/>
      <c r="FQC7" s="594"/>
      <c r="FQD7" s="594"/>
      <c r="FQE7" s="594"/>
      <c r="FQF7" s="594"/>
      <c r="FQG7" s="594"/>
      <c r="FQH7" s="594"/>
      <c r="FQI7" s="594"/>
      <c r="FQJ7" s="594"/>
      <c r="FQK7" s="594"/>
      <c r="FQL7" s="594"/>
      <c r="FQM7" s="594"/>
      <c r="FQN7" s="594"/>
      <c r="FQO7" s="594"/>
      <c r="FQP7" s="594"/>
      <c r="FQQ7" s="594"/>
      <c r="FQR7" s="594"/>
      <c r="FQS7" s="594"/>
      <c r="FQT7" s="594"/>
      <c r="FQU7" s="594"/>
      <c r="FQV7" s="594"/>
      <c r="FQW7" s="594"/>
      <c r="FQX7" s="594"/>
      <c r="FQY7" s="594"/>
      <c r="FQZ7" s="594"/>
      <c r="FRA7" s="594"/>
      <c r="FRB7" s="594"/>
      <c r="FRC7" s="594"/>
      <c r="FRD7" s="594"/>
      <c r="FRE7" s="594"/>
      <c r="FRF7" s="594"/>
      <c r="FRG7" s="594"/>
      <c r="FRH7" s="594"/>
      <c r="FRI7" s="594"/>
      <c r="FRJ7" s="594"/>
      <c r="FRK7" s="594"/>
      <c r="FRL7" s="594"/>
      <c r="FRM7" s="594"/>
      <c r="FRN7" s="594"/>
      <c r="FRO7" s="594"/>
      <c r="FRP7" s="594"/>
      <c r="FRQ7" s="594"/>
      <c r="FRR7" s="594"/>
      <c r="FRS7" s="594"/>
      <c r="FRT7" s="594"/>
      <c r="FRU7" s="594"/>
      <c r="FRV7" s="594"/>
      <c r="FRW7" s="594"/>
      <c r="FRX7" s="594"/>
      <c r="FRY7" s="594"/>
      <c r="FRZ7" s="594"/>
      <c r="FSA7" s="594"/>
      <c r="FSB7" s="594"/>
      <c r="FSC7" s="594"/>
      <c r="FSD7" s="594"/>
      <c r="FSE7" s="594"/>
      <c r="FSF7" s="594"/>
      <c r="FSG7" s="594"/>
      <c r="FSH7" s="594"/>
      <c r="FSI7" s="594"/>
      <c r="FSJ7" s="594"/>
      <c r="FSK7" s="594"/>
      <c r="FSL7" s="594"/>
      <c r="FSM7" s="594"/>
      <c r="FSN7" s="594"/>
      <c r="FSO7" s="594"/>
      <c r="FSP7" s="594"/>
      <c r="FSQ7" s="594"/>
      <c r="FSR7" s="594"/>
      <c r="FSS7" s="594"/>
      <c r="FST7" s="594"/>
      <c r="FSU7" s="594"/>
      <c r="FSV7" s="594"/>
      <c r="FSW7" s="594"/>
      <c r="FSX7" s="594"/>
      <c r="FSY7" s="594"/>
      <c r="FSZ7" s="594"/>
      <c r="FTA7" s="594"/>
      <c r="FTB7" s="594"/>
      <c r="FTC7" s="594"/>
      <c r="FTD7" s="594"/>
      <c r="FTE7" s="594"/>
      <c r="FTF7" s="594"/>
      <c r="FTG7" s="594"/>
      <c r="FTH7" s="594"/>
      <c r="FTI7" s="594"/>
      <c r="FTJ7" s="594"/>
      <c r="FTK7" s="594"/>
      <c r="FTL7" s="594"/>
      <c r="FTM7" s="594"/>
      <c r="FTN7" s="594"/>
      <c r="FTO7" s="594"/>
      <c r="FTP7" s="594"/>
      <c r="FTQ7" s="594"/>
      <c r="FTR7" s="594"/>
      <c r="FTS7" s="594"/>
      <c r="FTT7" s="594"/>
      <c r="FTU7" s="594"/>
      <c r="FTV7" s="594"/>
      <c r="FTW7" s="594"/>
      <c r="FTX7" s="594"/>
      <c r="FTY7" s="594"/>
      <c r="FTZ7" s="594"/>
      <c r="FUA7" s="594"/>
      <c r="FUB7" s="594"/>
      <c r="FUC7" s="594"/>
      <c r="FUD7" s="594"/>
      <c r="FUE7" s="594"/>
      <c r="FUF7" s="594"/>
      <c r="FUG7" s="594"/>
      <c r="FUH7" s="594"/>
      <c r="FUI7" s="594"/>
      <c r="FUJ7" s="594"/>
      <c r="FUK7" s="594"/>
      <c r="FUL7" s="594"/>
      <c r="FUM7" s="594"/>
      <c r="FUN7" s="594"/>
      <c r="FUO7" s="594"/>
      <c r="FUP7" s="594"/>
      <c r="FUQ7" s="594"/>
      <c r="FUR7" s="594"/>
      <c r="FUS7" s="594"/>
      <c r="FUT7" s="594"/>
      <c r="FUU7" s="594"/>
      <c r="FUV7" s="594"/>
      <c r="FUW7" s="594"/>
      <c r="FUX7" s="594"/>
      <c r="FUY7" s="594"/>
      <c r="FUZ7" s="594"/>
      <c r="FVA7" s="594"/>
      <c r="FVB7" s="594"/>
      <c r="FVC7" s="594"/>
      <c r="FVD7" s="594"/>
      <c r="FVE7" s="594"/>
      <c r="FVF7" s="594"/>
      <c r="FVG7" s="594"/>
      <c r="FVH7" s="594"/>
      <c r="FVI7" s="594"/>
      <c r="FVJ7" s="594"/>
      <c r="FVK7" s="594"/>
      <c r="FVL7" s="594"/>
      <c r="FVM7" s="594"/>
      <c r="FVN7" s="594"/>
      <c r="FVO7" s="594"/>
      <c r="FVP7" s="594"/>
      <c r="FVQ7" s="594"/>
      <c r="FVR7" s="594"/>
      <c r="FVS7" s="594"/>
      <c r="FVT7" s="594"/>
      <c r="FVU7" s="594"/>
      <c r="FVV7" s="594"/>
      <c r="FVW7" s="594"/>
      <c r="FVX7" s="594"/>
      <c r="FVY7" s="594"/>
      <c r="FVZ7" s="594"/>
      <c r="FWA7" s="594"/>
      <c r="FWB7" s="594"/>
      <c r="FWC7" s="594"/>
      <c r="FWD7" s="594"/>
      <c r="FWE7" s="594"/>
      <c r="FWF7" s="594"/>
      <c r="FWG7" s="594"/>
      <c r="FWH7" s="594"/>
      <c r="FWI7" s="594"/>
      <c r="FWJ7" s="594"/>
      <c r="FWK7" s="594"/>
      <c r="FWL7" s="594"/>
      <c r="FWM7" s="594"/>
      <c r="FWN7" s="594"/>
      <c r="FWO7" s="594"/>
      <c r="FWP7" s="594"/>
      <c r="FWQ7" s="594"/>
      <c r="FWR7" s="594"/>
      <c r="FWS7" s="594"/>
      <c r="FWT7" s="594"/>
      <c r="FWU7" s="594"/>
      <c r="FWV7" s="594"/>
      <c r="FWW7" s="594"/>
      <c r="FWX7" s="594"/>
      <c r="FWY7" s="594"/>
      <c r="FWZ7" s="594"/>
      <c r="FXA7" s="594"/>
      <c r="FXB7" s="594"/>
      <c r="FXC7" s="594"/>
      <c r="FXD7" s="594"/>
      <c r="FXE7" s="594"/>
      <c r="FXF7" s="594"/>
      <c r="FXG7" s="594"/>
      <c r="FXH7" s="594"/>
      <c r="FXI7" s="594"/>
      <c r="FXJ7" s="594"/>
      <c r="FXK7" s="594"/>
      <c r="FXL7" s="594"/>
      <c r="FXM7" s="594"/>
      <c r="FXN7" s="594"/>
      <c r="FXO7" s="594"/>
      <c r="FXP7" s="594"/>
      <c r="FXQ7" s="594"/>
      <c r="FXR7" s="594"/>
      <c r="FXS7" s="594"/>
      <c r="FXT7" s="594"/>
      <c r="FXU7" s="594"/>
      <c r="FXV7" s="594"/>
      <c r="FXW7" s="594"/>
      <c r="FXX7" s="594"/>
      <c r="FXY7" s="594"/>
      <c r="FXZ7" s="594"/>
      <c r="FYA7" s="594"/>
      <c r="FYB7" s="594"/>
      <c r="FYC7" s="594"/>
      <c r="FYD7" s="594"/>
      <c r="FYE7" s="594"/>
      <c r="FYF7" s="594"/>
      <c r="FYG7" s="594"/>
      <c r="FYH7" s="594"/>
      <c r="FYI7" s="594"/>
      <c r="FYJ7" s="594"/>
      <c r="FYK7" s="594"/>
      <c r="FYL7" s="594"/>
      <c r="FYM7" s="594"/>
      <c r="FYN7" s="594"/>
      <c r="FYO7" s="594"/>
      <c r="FYP7" s="594"/>
      <c r="FYQ7" s="594"/>
      <c r="FYR7" s="594"/>
      <c r="FYS7" s="594"/>
      <c r="FYT7" s="594"/>
      <c r="FYU7" s="594"/>
      <c r="FYV7" s="594"/>
      <c r="FYW7" s="594"/>
      <c r="FYX7" s="594"/>
      <c r="FYY7" s="594"/>
      <c r="FYZ7" s="594"/>
      <c r="FZA7" s="594"/>
      <c r="FZB7" s="594"/>
      <c r="FZC7" s="594"/>
      <c r="FZD7" s="594"/>
      <c r="FZE7" s="594"/>
      <c r="FZF7" s="594"/>
      <c r="FZG7" s="594"/>
      <c r="FZH7" s="594"/>
      <c r="FZI7" s="594"/>
      <c r="FZJ7" s="594"/>
      <c r="FZK7" s="594"/>
      <c r="FZL7" s="594"/>
      <c r="FZM7" s="594"/>
      <c r="FZN7" s="594"/>
      <c r="FZO7" s="594"/>
      <c r="FZP7" s="594"/>
      <c r="FZQ7" s="594"/>
      <c r="FZR7" s="594"/>
      <c r="FZS7" s="594"/>
      <c r="FZT7" s="594"/>
      <c r="FZU7" s="594"/>
      <c r="FZV7" s="594"/>
      <c r="FZW7" s="594"/>
      <c r="FZX7" s="594"/>
      <c r="FZY7" s="594"/>
      <c r="FZZ7" s="594"/>
      <c r="GAA7" s="594"/>
      <c r="GAB7" s="594"/>
      <c r="GAC7" s="594"/>
      <c r="GAD7" s="594"/>
      <c r="GAE7" s="594"/>
      <c r="GAF7" s="594"/>
      <c r="GAG7" s="594"/>
      <c r="GAH7" s="594"/>
      <c r="GAI7" s="594"/>
      <c r="GAJ7" s="594"/>
      <c r="GAK7" s="594"/>
      <c r="GAL7" s="594"/>
      <c r="GAM7" s="594"/>
      <c r="GAN7" s="594"/>
      <c r="GAO7" s="594"/>
      <c r="GAP7" s="594"/>
      <c r="GAQ7" s="594"/>
      <c r="GAR7" s="594"/>
      <c r="GAS7" s="594"/>
      <c r="GAT7" s="594"/>
      <c r="GAU7" s="594"/>
      <c r="GAV7" s="594"/>
      <c r="GAW7" s="594"/>
      <c r="GAX7" s="594"/>
      <c r="GAY7" s="594"/>
      <c r="GAZ7" s="594"/>
      <c r="GBA7" s="594"/>
      <c r="GBB7" s="594"/>
      <c r="GBC7" s="594"/>
      <c r="GBD7" s="594"/>
      <c r="GBE7" s="594"/>
      <c r="GBF7" s="594"/>
      <c r="GBG7" s="594"/>
      <c r="GBH7" s="594"/>
      <c r="GBI7" s="594"/>
      <c r="GBJ7" s="594"/>
      <c r="GBK7" s="594"/>
      <c r="GBL7" s="594"/>
      <c r="GBM7" s="594"/>
      <c r="GBN7" s="594"/>
      <c r="GBO7" s="594"/>
      <c r="GBP7" s="594"/>
      <c r="GBQ7" s="594"/>
      <c r="GBR7" s="594"/>
      <c r="GBS7" s="594"/>
      <c r="GBT7" s="594"/>
      <c r="GBU7" s="594"/>
      <c r="GBV7" s="594"/>
      <c r="GBW7" s="594"/>
      <c r="GBX7" s="594"/>
      <c r="GBY7" s="594"/>
      <c r="GBZ7" s="594"/>
      <c r="GCA7" s="594"/>
      <c r="GCB7" s="594"/>
      <c r="GCC7" s="594"/>
      <c r="GCD7" s="594"/>
      <c r="GCE7" s="594"/>
      <c r="GCF7" s="594"/>
      <c r="GCG7" s="594"/>
      <c r="GCH7" s="594"/>
      <c r="GCI7" s="594"/>
      <c r="GCJ7" s="594"/>
      <c r="GCK7" s="594"/>
      <c r="GCL7" s="594"/>
      <c r="GCM7" s="594"/>
      <c r="GCN7" s="594"/>
      <c r="GCO7" s="594"/>
      <c r="GCP7" s="594"/>
      <c r="GCQ7" s="594"/>
      <c r="GCR7" s="594"/>
      <c r="GCS7" s="594"/>
      <c r="GCT7" s="594"/>
      <c r="GCU7" s="594"/>
      <c r="GCV7" s="594"/>
      <c r="GCW7" s="594"/>
      <c r="GCX7" s="594"/>
      <c r="GCY7" s="594"/>
      <c r="GCZ7" s="594"/>
      <c r="GDA7" s="594"/>
      <c r="GDB7" s="594"/>
      <c r="GDC7" s="594"/>
      <c r="GDD7" s="594"/>
      <c r="GDE7" s="594"/>
      <c r="GDF7" s="594"/>
      <c r="GDG7" s="594"/>
      <c r="GDH7" s="594"/>
      <c r="GDI7" s="594"/>
      <c r="GDJ7" s="594"/>
      <c r="GDK7" s="594"/>
      <c r="GDL7" s="594"/>
      <c r="GDM7" s="594"/>
      <c r="GDN7" s="594"/>
      <c r="GDO7" s="594"/>
      <c r="GDP7" s="594"/>
      <c r="GDQ7" s="594"/>
      <c r="GDR7" s="594"/>
      <c r="GDS7" s="594"/>
      <c r="GDT7" s="594"/>
      <c r="GDU7" s="594"/>
      <c r="GDV7" s="594"/>
      <c r="GDW7" s="594"/>
      <c r="GDX7" s="594"/>
      <c r="GDY7" s="594"/>
      <c r="GDZ7" s="594"/>
      <c r="GEA7" s="594"/>
      <c r="GEB7" s="594"/>
      <c r="GEC7" s="594"/>
      <c r="GED7" s="594"/>
      <c r="GEE7" s="594"/>
      <c r="GEF7" s="594"/>
      <c r="GEG7" s="594"/>
      <c r="GEH7" s="594"/>
      <c r="GEI7" s="594"/>
      <c r="GEJ7" s="594"/>
      <c r="GEK7" s="594"/>
      <c r="GEL7" s="594"/>
      <c r="GEM7" s="594"/>
      <c r="GEN7" s="594"/>
      <c r="GEO7" s="594"/>
      <c r="GEP7" s="594"/>
      <c r="GEQ7" s="594"/>
      <c r="GER7" s="594"/>
      <c r="GES7" s="594"/>
      <c r="GET7" s="594"/>
      <c r="GEU7" s="594"/>
      <c r="GEV7" s="594"/>
      <c r="GEW7" s="594"/>
      <c r="GEX7" s="594"/>
      <c r="GEY7" s="594"/>
      <c r="GEZ7" s="594"/>
      <c r="GFA7" s="594"/>
      <c r="GFB7" s="594"/>
      <c r="GFC7" s="594"/>
      <c r="GFD7" s="594"/>
      <c r="GFE7" s="594"/>
      <c r="GFF7" s="594"/>
      <c r="GFG7" s="594"/>
      <c r="GFH7" s="594"/>
      <c r="GFI7" s="594"/>
      <c r="GFJ7" s="594"/>
      <c r="GFK7" s="594"/>
      <c r="GFL7" s="594"/>
      <c r="GFM7" s="594"/>
      <c r="GFN7" s="594"/>
      <c r="GFO7" s="594"/>
      <c r="GFP7" s="594"/>
      <c r="GFQ7" s="594"/>
      <c r="GFR7" s="594"/>
      <c r="GFS7" s="594"/>
      <c r="GFT7" s="594"/>
      <c r="GFU7" s="594"/>
      <c r="GFV7" s="594"/>
      <c r="GFW7" s="594"/>
      <c r="GFX7" s="594"/>
      <c r="GFY7" s="594"/>
      <c r="GFZ7" s="594"/>
      <c r="GGA7" s="594"/>
      <c r="GGB7" s="594"/>
      <c r="GGC7" s="594"/>
      <c r="GGD7" s="594"/>
      <c r="GGE7" s="594"/>
      <c r="GGF7" s="594"/>
      <c r="GGG7" s="594"/>
      <c r="GGH7" s="594"/>
      <c r="GGI7" s="594"/>
      <c r="GGJ7" s="594"/>
      <c r="GGK7" s="594"/>
      <c r="GGL7" s="594"/>
      <c r="GGM7" s="594"/>
      <c r="GGN7" s="594"/>
      <c r="GGO7" s="594"/>
      <c r="GGP7" s="594"/>
      <c r="GGQ7" s="594"/>
      <c r="GGR7" s="594"/>
      <c r="GGS7" s="594"/>
      <c r="GGT7" s="594"/>
      <c r="GGU7" s="594"/>
      <c r="GGV7" s="594"/>
      <c r="GGW7" s="594"/>
      <c r="GGX7" s="594"/>
      <c r="GGY7" s="594"/>
      <c r="GGZ7" s="594"/>
      <c r="GHA7" s="594"/>
      <c r="GHB7" s="594"/>
      <c r="GHC7" s="594"/>
      <c r="GHD7" s="594"/>
      <c r="GHE7" s="594"/>
      <c r="GHF7" s="594"/>
      <c r="GHG7" s="594"/>
      <c r="GHH7" s="594"/>
      <c r="GHI7" s="594"/>
      <c r="GHJ7" s="594"/>
      <c r="GHK7" s="594"/>
      <c r="GHL7" s="594"/>
      <c r="GHM7" s="594"/>
      <c r="GHN7" s="594"/>
      <c r="GHO7" s="594"/>
      <c r="GHP7" s="594"/>
      <c r="GHQ7" s="594"/>
      <c r="GHR7" s="594"/>
      <c r="GHS7" s="594"/>
      <c r="GHT7" s="594"/>
      <c r="GHU7" s="594"/>
      <c r="GHV7" s="594"/>
      <c r="GHW7" s="594"/>
      <c r="GHX7" s="594"/>
      <c r="GHY7" s="594"/>
      <c r="GHZ7" s="594"/>
      <c r="GIA7" s="594"/>
      <c r="GIB7" s="594"/>
      <c r="GIC7" s="594"/>
      <c r="GID7" s="594"/>
      <c r="GIE7" s="594"/>
      <c r="GIF7" s="594"/>
      <c r="GIG7" s="594"/>
      <c r="GIH7" s="594"/>
      <c r="GII7" s="594"/>
      <c r="GIJ7" s="594"/>
      <c r="GIK7" s="594"/>
      <c r="GIL7" s="594"/>
      <c r="GIM7" s="594"/>
      <c r="GIN7" s="594"/>
      <c r="GIO7" s="594"/>
      <c r="GIP7" s="594"/>
      <c r="GIQ7" s="594"/>
      <c r="GIR7" s="594"/>
      <c r="GIS7" s="594"/>
      <c r="GIT7" s="594"/>
      <c r="GIU7" s="594"/>
      <c r="GIV7" s="594"/>
      <c r="GIW7" s="594"/>
      <c r="GIX7" s="594"/>
      <c r="GIY7" s="594"/>
      <c r="GIZ7" s="594"/>
      <c r="GJA7" s="594"/>
      <c r="GJB7" s="594"/>
      <c r="GJC7" s="594"/>
      <c r="GJD7" s="594"/>
      <c r="GJE7" s="594"/>
      <c r="GJF7" s="594"/>
      <c r="GJG7" s="594"/>
      <c r="GJH7" s="594"/>
      <c r="GJI7" s="594"/>
      <c r="GJJ7" s="594"/>
      <c r="GJK7" s="594"/>
      <c r="GJL7" s="594"/>
      <c r="GJM7" s="594"/>
      <c r="GJN7" s="594"/>
      <c r="GJO7" s="594"/>
      <c r="GJP7" s="594"/>
      <c r="GJQ7" s="594"/>
      <c r="GJR7" s="594"/>
      <c r="GJS7" s="594"/>
      <c r="GJT7" s="594"/>
      <c r="GJU7" s="594"/>
      <c r="GJV7" s="594"/>
      <c r="GJW7" s="594"/>
      <c r="GJX7" s="594"/>
      <c r="GJY7" s="594"/>
      <c r="GJZ7" s="594"/>
      <c r="GKA7" s="594"/>
      <c r="GKB7" s="594"/>
      <c r="GKC7" s="594"/>
      <c r="GKD7" s="594"/>
      <c r="GKE7" s="594"/>
      <c r="GKF7" s="594"/>
      <c r="GKG7" s="594"/>
      <c r="GKH7" s="594"/>
      <c r="GKI7" s="594"/>
      <c r="GKJ7" s="594"/>
      <c r="GKK7" s="594"/>
      <c r="GKL7" s="594"/>
      <c r="GKM7" s="594"/>
      <c r="GKN7" s="594"/>
      <c r="GKO7" s="594"/>
      <c r="GKP7" s="594"/>
      <c r="GKQ7" s="594"/>
      <c r="GKR7" s="594"/>
      <c r="GKS7" s="594"/>
      <c r="GKT7" s="594"/>
      <c r="GKU7" s="594"/>
      <c r="GKV7" s="594"/>
      <c r="GKW7" s="594"/>
      <c r="GKX7" s="594"/>
      <c r="GKY7" s="594"/>
      <c r="GKZ7" s="594"/>
      <c r="GLA7" s="594"/>
      <c r="GLB7" s="594"/>
      <c r="GLC7" s="594"/>
      <c r="GLD7" s="594"/>
      <c r="GLE7" s="594"/>
      <c r="GLF7" s="594"/>
      <c r="GLG7" s="594"/>
      <c r="GLH7" s="594"/>
      <c r="GLI7" s="594"/>
      <c r="GLJ7" s="594"/>
      <c r="GLK7" s="594"/>
      <c r="GLL7" s="594"/>
      <c r="GLM7" s="594"/>
      <c r="GLN7" s="594"/>
      <c r="GLO7" s="594"/>
      <c r="GLP7" s="594"/>
      <c r="GLQ7" s="594"/>
      <c r="GLR7" s="594"/>
      <c r="GLS7" s="594"/>
      <c r="GLT7" s="594"/>
      <c r="GLU7" s="594"/>
      <c r="GLV7" s="594"/>
      <c r="GLW7" s="594"/>
      <c r="GLX7" s="594"/>
      <c r="GLY7" s="594"/>
      <c r="GLZ7" s="594"/>
      <c r="GMA7" s="594"/>
      <c r="GMB7" s="594"/>
      <c r="GMC7" s="594"/>
      <c r="GMD7" s="594"/>
      <c r="GME7" s="594"/>
      <c r="GMF7" s="594"/>
      <c r="GMG7" s="594"/>
      <c r="GMH7" s="594"/>
      <c r="GMI7" s="594"/>
      <c r="GMJ7" s="594"/>
      <c r="GMK7" s="594"/>
      <c r="GML7" s="594"/>
      <c r="GMM7" s="594"/>
      <c r="GMN7" s="594"/>
      <c r="GMO7" s="594"/>
      <c r="GMP7" s="594"/>
      <c r="GMQ7" s="594"/>
      <c r="GMR7" s="594"/>
      <c r="GMS7" s="594"/>
      <c r="GMT7" s="594"/>
      <c r="GMU7" s="594"/>
      <c r="GMV7" s="594"/>
      <c r="GMW7" s="594"/>
      <c r="GMX7" s="594"/>
      <c r="GMY7" s="594"/>
      <c r="GMZ7" s="594"/>
      <c r="GNA7" s="594"/>
      <c r="GNB7" s="594"/>
      <c r="GNC7" s="594"/>
      <c r="GND7" s="594"/>
      <c r="GNE7" s="594"/>
      <c r="GNF7" s="594"/>
      <c r="GNG7" s="594"/>
      <c r="GNH7" s="594"/>
      <c r="GNI7" s="594"/>
      <c r="GNJ7" s="594"/>
      <c r="GNK7" s="594"/>
      <c r="GNL7" s="594"/>
      <c r="GNM7" s="594"/>
      <c r="GNN7" s="594"/>
      <c r="GNO7" s="594"/>
      <c r="GNP7" s="594"/>
      <c r="GNQ7" s="594"/>
      <c r="GNR7" s="594"/>
      <c r="GNS7" s="594"/>
      <c r="GNT7" s="594"/>
      <c r="GNU7" s="594"/>
      <c r="GNV7" s="594"/>
      <c r="GNW7" s="594"/>
      <c r="GNX7" s="594"/>
      <c r="GNY7" s="594"/>
      <c r="GNZ7" s="594"/>
      <c r="GOA7" s="594"/>
      <c r="GOB7" s="594"/>
      <c r="GOC7" s="594"/>
      <c r="GOD7" s="594"/>
      <c r="GOE7" s="594"/>
      <c r="GOF7" s="594"/>
      <c r="GOG7" s="594"/>
      <c r="GOH7" s="594"/>
      <c r="GOI7" s="594"/>
      <c r="GOJ7" s="594"/>
      <c r="GOK7" s="594"/>
      <c r="GOL7" s="594"/>
      <c r="GOM7" s="594"/>
      <c r="GON7" s="594"/>
      <c r="GOO7" s="594"/>
      <c r="GOP7" s="594"/>
      <c r="GOQ7" s="594"/>
      <c r="GOR7" s="594"/>
      <c r="GOS7" s="594"/>
      <c r="GOT7" s="594"/>
      <c r="GOU7" s="594"/>
      <c r="GOV7" s="594"/>
      <c r="GOW7" s="594"/>
      <c r="GOX7" s="594"/>
      <c r="GOY7" s="594"/>
      <c r="GOZ7" s="594"/>
      <c r="GPA7" s="594"/>
      <c r="GPB7" s="594"/>
      <c r="GPC7" s="594"/>
      <c r="GPD7" s="594"/>
      <c r="GPE7" s="594"/>
      <c r="GPF7" s="594"/>
      <c r="GPG7" s="594"/>
      <c r="GPH7" s="594"/>
      <c r="GPI7" s="594"/>
      <c r="GPJ7" s="594"/>
      <c r="GPK7" s="594"/>
      <c r="GPL7" s="594"/>
      <c r="GPM7" s="594"/>
      <c r="GPN7" s="594"/>
      <c r="GPO7" s="594"/>
      <c r="GPP7" s="594"/>
      <c r="GPQ7" s="594"/>
      <c r="GPR7" s="594"/>
      <c r="GPS7" s="594"/>
      <c r="GPT7" s="594"/>
      <c r="GPU7" s="594"/>
      <c r="GPV7" s="594"/>
      <c r="GPW7" s="594"/>
      <c r="GPX7" s="594"/>
      <c r="GPY7" s="594"/>
      <c r="GPZ7" s="594"/>
      <c r="GQA7" s="594"/>
      <c r="GQB7" s="594"/>
      <c r="GQC7" s="594"/>
      <c r="GQD7" s="594"/>
      <c r="GQE7" s="594"/>
      <c r="GQF7" s="594"/>
      <c r="GQG7" s="594"/>
      <c r="GQH7" s="594"/>
      <c r="GQI7" s="594"/>
      <c r="GQJ7" s="594"/>
      <c r="GQK7" s="594"/>
      <c r="GQL7" s="594"/>
      <c r="GQM7" s="594"/>
      <c r="GQN7" s="594"/>
      <c r="GQO7" s="594"/>
      <c r="GQP7" s="594"/>
      <c r="GQQ7" s="594"/>
      <c r="GQR7" s="594"/>
      <c r="GQS7" s="594"/>
      <c r="GQT7" s="594"/>
      <c r="GQU7" s="594"/>
      <c r="GQV7" s="594"/>
      <c r="GQW7" s="594"/>
      <c r="GQX7" s="594"/>
      <c r="GQY7" s="594"/>
      <c r="GQZ7" s="594"/>
      <c r="GRA7" s="594"/>
      <c r="GRB7" s="594"/>
      <c r="GRC7" s="594"/>
      <c r="GRD7" s="594"/>
      <c r="GRE7" s="594"/>
      <c r="GRF7" s="594"/>
      <c r="GRG7" s="594"/>
      <c r="GRH7" s="594"/>
      <c r="GRI7" s="594"/>
      <c r="GRJ7" s="594"/>
      <c r="GRK7" s="594"/>
      <c r="GRL7" s="594"/>
      <c r="GRM7" s="594"/>
      <c r="GRN7" s="594"/>
      <c r="GRO7" s="594"/>
      <c r="GRP7" s="594"/>
      <c r="GRQ7" s="594"/>
      <c r="GRR7" s="594"/>
      <c r="GRS7" s="594"/>
      <c r="GRT7" s="594"/>
      <c r="GRU7" s="594"/>
      <c r="GRV7" s="594"/>
      <c r="GRW7" s="594"/>
      <c r="GRX7" s="594"/>
      <c r="GRY7" s="594"/>
      <c r="GRZ7" s="594"/>
      <c r="GSA7" s="594"/>
      <c r="GSB7" s="594"/>
      <c r="GSC7" s="594"/>
      <c r="GSD7" s="594"/>
      <c r="GSE7" s="594"/>
      <c r="GSF7" s="594"/>
      <c r="GSG7" s="594"/>
      <c r="GSH7" s="594"/>
      <c r="GSI7" s="594"/>
      <c r="GSJ7" s="594"/>
      <c r="GSK7" s="594"/>
      <c r="GSL7" s="594"/>
      <c r="GSM7" s="594"/>
      <c r="GSN7" s="594"/>
      <c r="GSO7" s="594"/>
      <c r="GSP7" s="594"/>
      <c r="GSQ7" s="594"/>
      <c r="GSR7" s="594"/>
      <c r="GSS7" s="594"/>
      <c r="GST7" s="594"/>
      <c r="GSU7" s="594"/>
      <c r="GSV7" s="594"/>
      <c r="GSW7" s="594"/>
      <c r="GSX7" s="594"/>
      <c r="GSY7" s="594"/>
      <c r="GSZ7" s="594"/>
      <c r="GTA7" s="594"/>
      <c r="GTB7" s="594"/>
      <c r="GTC7" s="594"/>
      <c r="GTD7" s="594"/>
      <c r="GTE7" s="594"/>
      <c r="GTF7" s="594"/>
      <c r="GTG7" s="594"/>
      <c r="GTH7" s="594"/>
      <c r="GTI7" s="594"/>
      <c r="GTJ7" s="594"/>
      <c r="GTK7" s="594"/>
      <c r="GTL7" s="594"/>
      <c r="GTM7" s="594"/>
      <c r="GTN7" s="594"/>
      <c r="GTO7" s="594"/>
      <c r="GTP7" s="594"/>
      <c r="GTQ7" s="594"/>
      <c r="GTR7" s="594"/>
      <c r="GTS7" s="594"/>
      <c r="GTT7" s="594"/>
      <c r="GTU7" s="594"/>
      <c r="GTV7" s="594"/>
      <c r="GTW7" s="594"/>
      <c r="GTX7" s="594"/>
      <c r="GTY7" s="594"/>
      <c r="GTZ7" s="594"/>
      <c r="GUA7" s="594"/>
      <c r="GUB7" s="594"/>
      <c r="GUC7" s="594"/>
      <c r="GUD7" s="594"/>
      <c r="GUE7" s="594"/>
      <c r="GUF7" s="594"/>
      <c r="GUG7" s="594"/>
      <c r="GUH7" s="594"/>
      <c r="GUI7" s="594"/>
      <c r="GUJ7" s="594"/>
      <c r="GUK7" s="594"/>
      <c r="GUL7" s="594"/>
      <c r="GUM7" s="594"/>
      <c r="GUN7" s="594"/>
      <c r="GUO7" s="594"/>
      <c r="GUP7" s="594"/>
      <c r="GUQ7" s="594"/>
      <c r="GUR7" s="594"/>
      <c r="GUS7" s="594"/>
      <c r="GUT7" s="594"/>
      <c r="GUU7" s="594"/>
      <c r="GUV7" s="594"/>
      <c r="GUW7" s="594"/>
      <c r="GUX7" s="594"/>
      <c r="GUY7" s="594"/>
      <c r="GUZ7" s="594"/>
      <c r="GVA7" s="594"/>
      <c r="GVB7" s="594"/>
      <c r="GVC7" s="594"/>
      <c r="GVD7" s="594"/>
      <c r="GVE7" s="594"/>
      <c r="GVF7" s="594"/>
      <c r="GVG7" s="594"/>
      <c r="GVH7" s="594"/>
      <c r="GVI7" s="594"/>
      <c r="GVJ7" s="594"/>
      <c r="GVK7" s="594"/>
      <c r="GVL7" s="594"/>
      <c r="GVM7" s="594"/>
      <c r="GVN7" s="594"/>
      <c r="GVO7" s="594"/>
      <c r="GVP7" s="594"/>
      <c r="GVQ7" s="594"/>
      <c r="GVR7" s="594"/>
      <c r="GVS7" s="594"/>
      <c r="GVT7" s="594"/>
      <c r="GVU7" s="594"/>
      <c r="GVV7" s="594"/>
      <c r="GVW7" s="594"/>
      <c r="GVX7" s="594"/>
      <c r="GVY7" s="594"/>
      <c r="GVZ7" s="594"/>
      <c r="GWA7" s="594"/>
      <c r="GWB7" s="594"/>
      <c r="GWC7" s="594"/>
      <c r="GWD7" s="594"/>
      <c r="GWE7" s="594"/>
      <c r="GWF7" s="594"/>
      <c r="GWG7" s="594"/>
      <c r="GWH7" s="594"/>
      <c r="GWI7" s="594"/>
      <c r="GWJ7" s="594"/>
      <c r="GWK7" s="594"/>
      <c r="GWL7" s="594"/>
      <c r="GWM7" s="594"/>
      <c r="GWN7" s="594"/>
      <c r="GWO7" s="594"/>
      <c r="GWP7" s="594"/>
      <c r="GWQ7" s="594"/>
      <c r="GWR7" s="594"/>
      <c r="GWS7" s="594"/>
      <c r="GWT7" s="594"/>
      <c r="GWU7" s="594"/>
      <c r="GWV7" s="594"/>
      <c r="GWW7" s="594"/>
      <c r="GWX7" s="594"/>
      <c r="GWY7" s="594"/>
      <c r="GWZ7" s="594"/>
      <c r="GXA7" s="594"/>
      <c r="GXB7" s="594"/>
      <c r="GXC7" s="594"/>
      <c r="GXD7" s="594"/>
      <c r="GXE7" s="594"/>
      <c r="GXF7" s="594"/>
      <c r="GXG7" s="594"/>
      <c r="GXH7" s="594"/>
      <c r="GXI7" s="594"/>
      <c r="GXJ7" s="594"/>
      <c r="GXK7" s="594"/>
      <c r="GXL7" s="594"/>
      <c r="GXM7" s="594"/>
      <c r="GXN7" s="594"/>
      <c r="GXO7" s="594"/>
      <c r="GXP7" s="594"/>
      <c r="GXQ7" s="594"/>
      <c r="GXR7" s="594"/>
      <c r="GXS7" s="594"/>
      <c r="GXT7" s="594"/>
      <c r="GXU7" s="594"/>
      <c r="GXV7" s="594"/>
      <c r="GXW7" s="594"/>
      <c r="GXX7" s="594"/>
      <c r="GXY7" s="594"/>
      <c r="GXZ7" s="594"/>
      <c r="GYA7" s="594"/>
      <c r="GYB7" s="594"/>
      <c r="GYC7" s="594"/>
      <c r="GYD7" s="594"/>
      <c r="GYE7" s="594"/>
      <c r="GYF7" s="594"/>
      <c r="GYG7" s="594"/>
      <c r="GYH7" s="594"/>
      <c r="GYI7" s="594"/>
      <c r="GYJ7" s="594"/>
      <c r="GYK7" s="594"/>
      <c r="GYL7" s="594"/>
      <c r="GYM7" s="594"/>
      <c r="GYN7" s="594"/>
      <c r="GYO7" s="594"/>
      <c r="GYP7" s="594"/>
      <c r="GYQ7" s="594"/>
      <c r="GYR7" s="594"/>
      <c r="GYS7" s="594"/>
      <c r="GYT7" s="594"/>
      <c r="GYU7" s="594"/>
      <c r="GYV7" s="594"/>
      <c r="GYW7" s="594"/>
      <c r="GYX7" s="594"/>
      <c r="GYY7" s="594"/>
      <c r="GYZ7" s="594"/>
      <c r="GZA7" s="594"/>
      <c r="GZB7" s="594"/>
      <c r="GZC7" s="594"/>
      <c r="GZD7" s="594"/>
      <c r="GZE7" s="594"/>
      <c r="GZF7" s="594"/>
      <c r="GZG7" s="594"/>
      <c r="GZH7" s="594"/>
      <c r="GZI7" s="594"/>
      <c r="GZJ7" s="594"/>
      <c r="GZK7" s="594"/>
      <c r="GZL7" s="594"/>
      <c r="GZM7" s="594"/>
      <c r="GZN7" s="594"/>
      <c r="GZO7" s="594"/>
      <c r="GZP7" s="594"/>
      <c r="GZQ7" s="594"/>
      <c r="GZR7" s="594"/>
      <c r="GZS7" s="594"/>
      <c r="GZT7" s="594"/>
      <c r="GZU7" s="594"/>
      <c r="GZV7" s="594"/>
      <c r="GZW7" s="594"/>
      <c r="GZX7" s="594"/>
      <c r="GZY7" s="594"/>
      <c r="GZZ7" s="594"/>
      <c r="HAA7" s="594"/>
      <c r="HAB7" s="594"/>
      <c r="HAC7" s="594"/>
      <c r="HAD7" s="594"/>
      <c r="HAE7" s="594"/>
      <c r="HAF7" s="594"/>
      <c r="HAG7" s="594"/>
      <c r="HAH7" s="594"/>
      <c r="HAI7" s="594"/>
      <c r="HAJ7" s="594"/>
      <c r="HAK7" s="594"/>
      <c r="HAL7" s="594"/>
      <c r="HAM7" s="594"/>
      <c r="HAN7" s="594"/>
      <c r="HAO7" s="594"/>
      <c r="HAP7" s="594"/>
      <c r="HAQ7" s="594"/>
      <c r="HAR7" s="594"/>
      <c r="HAS7" s="594"/>
      <c r="HAT7" s="594"/>
      <c r="HAU7" s="594"/>
      <c r="HAV7" s="594"/>
      <c r="HAW7" s="594"/>
      <c r="HAX7" s="594"/>
      <c r="HAY7" s="594"/>
      <c r="HAZ7" s="594"/>
      <c r="HBA7" s="594"/>
      <c r="HBB7" s="594"/>
      <c r="HBC7" s="594"/>
      <c r="HBD7" s="594"/>
      <c r="HBE7" s="594"/>
      <c r="HBF7" s="594"/>
      <c r="HBG7" s="594"/>
      <c r="HBH7" s="594"/>
      <c r="HBI7" s="594"/>
      <c r="HBJ7" s="594"/>
      <c r="HBK7" s="594"/>
      <c r="HBL7" s="594"/>
      <c r="HBM7" s="594"/>
      <c r="HBN7" s="594"/>
      <c r="HBO7" s="594"/>
      <c r="HBP7" s="594"/>
      <c r="HBQ7" s="594"/>
      <c r="HBR7" s="594"/>
      <c r="HBS7" s="594"/>
      <c r="HBT7" s="594"/>
      <c r="HBU7" s="594"/>
      <c r="HBV7" s="594"/>
      <c r="HBW7" s="594"/>
      <c r="HBX7" s="594"/>
      <c r="HBY7" s="594"/>
      <c r="HBZ7" s="594"/>
      <c r="HCA7" s="594"/>
      <c r="HCB7" s="594"/>
      <c r="HCC7" s="594"/>
      <c r="HCD7" s="594"/>
      <c r="HCE7" s="594"/>
      <c r="HCF7" s="594"/>
      <c r="HCG7" s="594"/>
      <c r="HCH7" s="594"/>
      <c r="HCI7" s="594"/>
      <c r="HCJ7" s="594"/>
      <c r="HCK7" s="594"/>
      <c r="HCL7" s="594"/>
      <c r="HCM7" s="594"/>
      <c r="HCN7" s="594"/>
      <c r="HCO7" s="594"/>
      <c r="HCP7" s="594"/>
      <c r="HCQ7" s="594"/>
      <c r="HCR7" s="594"/>
      <c r="HCS7" s="594"/>
      <c r="HCT7" s="594"/>
      <c r="HCU7" s="594"/>
      <c r="HCV7" s="594"/>
      <c r="HCW7" s="594"/>
      <c r="HCX7" s="594"/>
      <c r="HCY7" s="594"/>
      <c r="HCZ7" s="594"/>
      <c r="HDA7" s="594"/>
      <c r="HDB7" s="594"/>
      <c r="HDC7" s="594"/>
      <c r="HDD7" s="594"/>
      <c r="HDE7" s="594"/>
      <c r="HDF7" s="594"/>
      <c r="HDG7" s="594"/>
      <c r="HDH7" s="594"/>
      <c r="HDI7" s="594"/>
      <c r="HDJ7" s="594"/>
      <c r="HDK7" s="594"/>
      <c r="HDL7" s="594"/>
      <c r="HDM7" s="594"/>
      <c r="HDN7" s="594"/>
      <c r="HDO7" s="594"/>
      <c r="HDP7" s="594"/>
      <c r="HDQ7" s="594"/>
      <c r="HDR7" s="594"/>
      <c r="HDS7" s="594"/>
      <c r="HDT7" s="594"/>
      <c r="HDU7" s="594"/>
      <c r="HDV7" s="594"/>
      <c r="HDW7" s="594"/>
      <c r="HDX7" s="594"/>
      <c r="HDY7" s="594"/>
      <c r="HDZ7" s="594"/>
      <c r="HEA7" s="594"/>
      <c r="HEB7" s="594"/>
      <c r="HEC7" s="594"/>
      <c r="HED7" s="594"/>
      <c r="HEE7" s="594"/>
      <c r="HEF7" s="594"/>
      <c r="HEG7" s="594"/>
      <c r="HEH7" s="594"/>
      <c r="HEI7" s="594"/>
      <c r="HEJ7" s="594"/>
      <c r="HEK7" s="594"/>
      <c r="HEL7" s="594"/>
      <c r="HEM7" s="594"/>
      <c r="HEN7" s="594"/>
      <c r="HEO7" s="594"/>
      <c r="HEP7" s="594"/>
      <c r="HEQ7" s="594"/>
      <c r="HER7" s="594"/>
      <c r="HES7" s="594"/>
      <c r="HET7" s="594"/>
      <c r="HEU7" s="594"/>
      <c r="HEV7" s="594"/>
      <c r="HEW7" s="594"/>
      <c r="HEX7" s="594"/>
      <c r="HEY7" s="594"/>
      <c r="HEZ7" s="594"/>
      <c r="HFA7" s="594"/>
      <c r="HFB7" s="594"/>
      <c r="HFC7" s="594"/>
      <c r="HFD7" s="594"/>
      <c r="HFE7" s="594"/>
      <c r="HFF7" s="594"/>
      <c r="HFG7" s="594"/>
      <c r="HFH7" s="594"/>
      <c r="HFI7" s="594"/>
      <c r="HFJ7" s="594"/>
      <c r="HFK7" s="594"/>
      <c r="HFL7" s="594"/>
      <c r="HFM7" s="594"/>
      <c r="HFN7" s="594"/>
      <c r="HFO7" s="594"/>
      <c r="HFP7" s="594"/>
      <c r="HFQ7" s="594"/>
      <c r="HFR7" s="594"/>
      <c r="HFS7" s="594"/>
      <c r="HFT7" s="594"/>
      <c r="HFU7" s="594"/>
      <c r="HFV7" s="594"/>
      <c r="HFW7" s="594"/>
      <c r="HFX7" s="594"/>
      <c r="HFY7" s="594"/>
      <c r="HFZ7" s="594"/>
      <c r="HGA7" s="594"/>
      <c r="HGB7" s="594"/>
      <c r="HGC7" s="594"/>
      <c r="HGD7" s="594"/>
      <c r="HGE7" s="594"/>
      <c r="HGF7" s="594"/>
      <c r="HGG7" s="594"/>
      <c r="HGH7" s="594"/>
      <c r="HGI7" s="594"/>
      <c r="HGJ7" s="594"/>
      <c r="HGK7" s="594"/>
      <c r="HGL7" s="594"/>
      <c r="HGM7" s="594"/>
      <c r="HGN7" s="594"/>
      <c r="HGO7" s="594"/>
      <c r="HGP7" s="594"/>
      <c r="HGQ7" s="594"/>
      <c r="HGR7" s="594"/>
      <c r="HGS7" s="594"/>
      <c r="HGT7" s="594"/>
      <c r="HGU7" s="594"/>
      <c r="HGV7" s="594"/>
      <c r="HGW7" s="594"/>
      <c r="HGX7" s="594"/>
      <c r="HGY7" s="594"/>
      <c r="HGZ7" s="594"/>
      <c r="HHA7" s="594"/>
      <c r="HHB7" s="594"/>
      <c r="HHC7" s="594"/>
      <c r="HHD7" s="594"/>
      <c r="HHE7" s="594"/>
      <c r="HHF7" s="594"/>
      <c r="HHG7" s="594"/>
      <c r="HHH7" s="594"/>
      <c r="HHI7" s="594"/>
      <c r="HHJ7" s="594"/>
      <c r="HHK7" s="594"/>
      <c r="HHL7" s="594"/>
      <c r="HHM7" s="594"/>
      <c r="HHN7" s="594"/>
      <c r="HHO7" s="594"/>
      <c r="HHP7" s="594"/>
      <c r="HHQ7" s="594"/>
      <c r="HHR7" s="594"/>
      <c r="HHS7" s="594"/>
      <c r="HHT7" s="594"/>
      <c r="HHU7" s="594"/>
      <c r="HHV7" s="594"/>
      <c r="HHW7" s="594"/>
      <c r="HHX7" s="594"/>
      <c r="HHY7" s="594"/>
      <c r="HHZ7" s="594"/>
      <c r="HIA7" s="594"/>
      <c r="HIB7" s="594"/>
      <c r="HIC7" s="594"/>
      <c r="HID7" s="594"/>
      <c r="HIE7" s="594"/>
      <c r="HIF7" s="594"/>
      <c r="HIG7" s="594"/>
      <c r="HIH7" s="594"/>
      <c r="HII7" s="594"/>
      <c r="HIJ7" s="594"/>
      <c r="HIK7" s="594"/>
      <c r="HIL7" s="594"/>
      <c r="HIM7" s="594"/>
      <c r="HIN7" s="594"/>
      <c r="HIO7" s="594"/>
      <c r="HIP7" s="594"/>
      <c r="HIQ7" s="594"/>
      <c r="HIR7" s="594"/>
      <c r="HIS7" s="594"/>
      <c r="HIT7" s="594"/>
      <c r="HIU7" s="594"/>
      <c r="HIV7" s="594"/>
      <c r="HIW7" s="594"/>
      <c r="HIX7" s="594"/>
      <c r="HIY7" s="594"/>
      <c r="HIZ7" s="594"/>
      <c r="HJA7" s="594"/>
      <c r="HJB7" s="594"/>
      <c r="HJC7" s="594"/>
      <c r="HJD7" s="594"/>
      <c r="HJE7" s="594"/>
      <c r="HJF7" s="594"/>
      <c r="HJG7" s="594"/>
      <c r="HJH7" s="594"/>
      <c r="HJI7" s="594"/>
      <c r="HJJ7" s="594"/>
      <c r="HJK7" s="594"/>
      <c r="HJL7" s="594"/>
      <c r="HJM7" s="594"/>
      <c r="HJN7" s="594"/>
      <c r="HJO7" s="594"/>
      <c r="HJP7" s="594"/>
      <c r="HJQ7" s="594"/>
      <c r="HJR7" s="594"/>
      <c r="HJS7" s="594"/>
      <c r="HJT7" s="594"/>
      <c r="HJU7" s="594"/>
      <c r="HJV7" s="594"/>
      <c r="HJW7" s="594"/>
      <c r="HJX7" s="594"/>
      <c r="HJY7" s="594"/>
      <c r="HJZ7" s="594"/>
      <c r="HKA7" s="594"/>
      <c r="HKB7" s="594"/>
      <c r="HKC7" s="594"/>
      <c r="HKD7" s="594"/>
      <c r="HKE7" s="594"/>
      <c r="HKF7" s="594"/>
      <c r="HKG7" s="594"/>
      <c r="HKH7" s="594"/>
      <c r="HKI7" s="594"/>
      <c r="HKJ7" s="594"/>
      <c r="HKK7" s="594"/>
      <c r="HKL7" s="594"/>
      <c r="HKM7" s="594"/>
      <c r="HKN7" s="594"/>
      <c r="HKO7" s="594"/>
      <c r="HKP7" s="594"/>
      <c r="HKQ7" s="594"/>
      <c r="HKR7" s="594"/>
      <c r="HKS7" s="594"/>
      <c r="HKT7" s="594"/>
      <c r="HKU7" s="594"/>
      <c r="HKV7" s="594"/>
      <c r="HKW7" s="594"/>
      <c r="HKX7" s="594"/>
      <c r="HKY7" s="594"/>
      <c r="HKZ7" s="594"/>
      <c r="HLA7" s="594"/>
      <c r="HLB7" s="594"/>
      <c r="HLC7" s="594"/>
      <c r="HLD7" s="594"/>
      <c r="HLE7" s="594"/>
      <c r="HLF7" s="594"/>
      <c r="HLG7" s="594"/>
      <c r="HLH7" s="594"/>
      <c r="HLI7" s="594"/>
      <c r="HLJ7" s="594"/>
      <c r="HLK7" s="594"/>
      <c r="HLL7" s="594"/>
      <c r="HLM7" s="594"/>
      <c r="HLN7" s="594"/>
      <c r="HLO7" s="594"/>
      <c r="HLP7" s="594"/>
      <c r="HLQ7" s="594"/>
      <c r="HLR7" s="594"/>
      <c r="HLS7" s="594"/>
      <c r="HLT7" s="594"/>
      <c r="HLU7" s="594"/>
      <c r="HLV7" s="594"/>
      <c r="HLW7" s="594"/>
      <c r="HLX7" s="594"/>
      <c r="HLY7" s="594"/>
      <c r="HLZ7" s="594"/>
      <c r="HMA7" s="594"/>
      <c r="HMB7" s="594"/>
      <c r="HMC7" s="594"/>
      <c r="HMD7" s="594"/>
      <c r="HME7" s="594"/>
      <c r="HMF7" s="594"/>
      <c r="HMG7" s="594"/>
      <c r="HMH7" s="594"/>
      <c r="HMI7" s="594"/>
      <c r="HMJ7" s="594"/>
      <c r="HMK7" s="594"/>
      <c r="HML7" s="594"/>
      <c r="HMM7" s="594"/>
      <c r="HMN7" s="594"/>
      <c r="HMO7" s="594"/>
      <c r="HMP7" s="594"/>
      <c r="HMQ7" s="594"/>
      <c r="HMR7" s="594"/>
      <c r="HMS7" s="594"/>
      <c r="HMT7" s="594"/>
      <c r="HMU7" s="594"/>
      <c r="HMV7" s="594"/>
      <c r="HMW7" s="594"/>
      <c r="HMX7" s="594"/>
      <c r="HMY7" s="594"/>
      <c r="HMZ7" s="594"/>
      <c r="HNA7" s="594"/>
      <c r="HNB7" s="594"/>
      <c r="HNC7" s="594"/>
      <c r="HND7" s="594"/>
      <c r="HNE7" s="594"/>
      <c r="HNF7" s="594"/>
      <c r="HNG7" s="594"/>
      <c r="HNH7" s="594"/>
      <c r="HNI7" s="594"/>
      <c r="HNJ7" s="594"/>
      <c r="HNK7" s="594"/>
      <c r="HNL7" s="594"/>
      <c r="HNM7" s="594"/>
      <c r="HNN7" s="594"/>
      <c r="HNO7" s="594"/>
      <c r="HNP7" s="594"/>
      <c r="HNQ7" s="594"/>
      <c r="HNR7" s="594"/>
      <c r="HNS7" s="594"/>
      <c r="HNT7" s="594"/>
      <c r="HNU7" s="594"/>
      <c r="HNV7" s="594"/>
      <c r="HNW7" s="594"/>
      <c r="HNX7" s="594"/>
      <c r="HNY7" s="594"/>
      <c r="HNZ7" s="594"/>
      <c r="HOA7" s="594"/>
      <c r="HOB7" s="594"/>
      <c r="HOC7" s="594"/>
      <c r="HOD7" s="594"/>
      <c r="HOE7" s="594"/>
      <c r="HOF7" s="594"/>
      <c r="HOG7" s="594"/>
      <c r="HOH7" s="594"/>
      <c r="HOI7" s="594"/>
      <c r="HOJ7" s="594"/>
      <c r="HOK7" s="594"/>
      <c r="HOL7" s="594"/>
      <c r="HOM7" s="594"/>
      <c r="HON7" s="594"/>
      <c r="HOO7" s="594"/>
      <c r="HOP7" s="594"/>
      <c r="HOQ7" s="594"/>
      <c r="HOR7" s="594"/>
      <c r="HOS7" s="594"/>
      <c r="HOT7" s="594"/>
      <c r="HOU7" s="594"/>
      <c r="HOV7" s="594"/>
      <c r="HOW7" s="594"/>
      <c r="HOX7" s="594"/>
      <c r="HOY7" s="594"/>
      <c r="HOZ7" s="594"/>
      <c r="HPA7" s="594"/>
      <c r="HPB7" s="594"/>
      <c r="HPC7" s="594"/>
      <c r="HPD7" s="594"/>
      <c r="HPE7" s="594"/>
      <c r="HPF7" s="594"/>
      <c r="HPG7" s="594"/>
      <c r="HPH7" s="594"/>
      <c r="HPI7" s="594"/>
      <c r="HPJ7" s="594"/>
      <c r="HPK7" s="594"/>
      <c r="HPL7" s="594"/>
      <c r="HPM7" s="594"/>
      <c r="HPN7" s="594"/>
      <c r="HPO7" s="594"/>
      <c r="HPP7" s="594"/>
      <c r="HPQ7" s="594"/>
      <c r="HPR7" s="594"/>
      <c r="HPS7" s="594"/>
      <c r="HPT7" s="594"/>
      <c r="HPU7" s="594"/>
      <c r="HPV7" s="594"/>
      <c r="HPW7" s="594"/>
      <c r="HPX7" s="594"/>
      <c r="HPY7" s="594"/>
      <c r="HPZ7" s="594"/>
      <c r="HQA7" s="594"/>
      <c r="HQB7" s="594"/>
      <c r="HQC7" s="594"/>
      <c r="HQD7" s="594"/>
      <c r="HQE7" s="594"/>
      <c r="HQF7" s="594"/>
      <c r="HQG7" s="594"/>
      <c r="HQH7" s="594"/>
      <c r="HQI7" s="594"/>
      <c r="HQJ7" s="594"/>
      <c r="HQK7" s="594"/>
      <c r="HQL7" s="594"/>
      <c r="HQM7" s="594"/>
      <c r="HQN7" s="594"/>
      <c r="HQO7" s="594"/>
      <c r="HQP7" s="594"/>
      <c r="HQQ7" s="594"/>
      <c r="HQR7" s="594"/>
      <c r="HQS7" s="594"/>
      <c r="HQT7" s="594"/>
      <c r="HQU7" s="594"/>
      <c r="HQV7" s="594"/>
      <c r="HQW7" s="594"/>
      <c r="HQX7" s="594"/>
      <c r="HQY7" s="594"/>
      <c r="HQZ7" s="594"/>
      <c r="HRA7" s="594"/>
      <c r="HRB7" s="594"/>
      <c r="HRC7" s="594"/>
      <c r="HRD7" s="594"/>
      <c r="HRE7" s="594"/>
      <c r="HRF7" s="594"/>
      <c r="HRG7" s="594"/>
      <c r="HRH7" s="594"/>
      <c r="HRI7" s="594"/>
      <c r="HRJ7" s="594"/>
      <c r="HRK7" s="594"/>
      <c r="HRL7" s="594"/>
      <c r="HRM7" s="594"/>
      <c r="HRN7" s="594"/>
      <c r="HRO7" s="594"/>
      <c r="HRP7" s="594"/>
      <c r="HRQ7" s="594"/>
      <c r="HRR7" s="594"/>
      <c r="HRS7" s="594"/>
      <c r="HRT7" s="594"/>
      <c r="HRU7" s="594"/>
      <c r="HRV7" s="594"/>
      <c r="HRW7" s="594"/>
      <c r="HRX7" s="594"/>
      <c r="HRY7" s="594"/>
      <c r="HRZ7" s="594"/>
      <c r="HSA7" s="594"/>
      <c r="HSB7" s="594"/>
      <c r="HSC7" s="594"/>
      <c r="HSD7" s="594"/>
      <c r="HSE7" s="594"/>
      <c r="HSF7" s="594"/>
      <c r="HSG7" s="594"/>
      <c r="HSH7" s="594"/>
      <c r="HSI7" s="594"/>
      <c r="HSJ7" s="594"/>
      <c r="HSK7" s="594"/>
      <c r="HSL7" s="594"/>
      <c r="HSM7" s="594"/>
      <c r="HSN7" s="594"/>
      <c r="HSO7" s="594"/>
      <c r="HSP7" s="594"/>
      <c r="HSQ7" s="594"/>
      <c r="HSR7" s="594"/>
      <c r="HSS7" s="594"/>
      <c r="HST7" s="594"/>
      <c r="HSU7" s="594"/>
      <c r="HSV7" s="594"/>
      <c r="HSW7" s="594"/>
      <c r="HSX7" s="594"/>
      <c r="HSY7" s="594"/>
      <c r="HSZ7" s="594"/>
      <c r="HTA7" s="594"/>
      <c r="HTB7" s="594"/>
      <c r="HTC7" s="594"/>
      <c r="HTD7" s="594"/>
      <c r="HTE7" s="594"/>
      <c r="HTF7" s="594"/>
      <c r="HTG7" s="594"/>
      <c r="HTH7" s="594"/>
      <c r="HTI7" s="594"/>
      <c r="HTJ7" s="594"/>
      <c r="HTK7" s="594"/>
      <c r="HTL7" s="594"/>
      <c r="HTM7" s="594"/>
      <c r="HTN7" s="594"/>
      <c r="HTO7" s="594"/>
      <c r="HTP7" s="594"/>
      <c r="HTQ7" s="594"/>
      <c r="HTR7" s="594"/>
      <c r="HTS7" s="594"/>
      <c r="HTT7" s="594"/>
      <c r="HTU7" s="594"/>
      <c r="HTV7" s="594"/>
      <c r="HTW7" s="594"/>
      <c r="HTX7" s="594"/>
      <c r="HTY7" s="594"/>
      <c r="HTZ7" s="594"/>
      <c r="HUA7" s="594"/>
      <c r="HUB7" s="594"/>
      <c r="HUC7" s="594"/>
      <c r="HUD7" s="594"/>
      <c r="HUE7" s="594"/>
      <c r="HUF7" s="594"/>
      <c r="HUG7" s="594"/>
      <c r="HUH7" s="594"/>
      <c r="HUI7" s="594"/>
      <c r="HUJ7" s="594"/>
      <c r="HUK7" s="594"/>
      <c r="HUL7" s="594"/>
      <c r="HUM7" s="594"/>
      <c r="HUN7" s="594"/>
      <c r="HUO7" s="594"/>
      <c r="HUP7" s="594"/>
      <c r="HUQ7" s="594"/>
      <c r="HUR7" s="594"/>
      <c r="HUS7" s="594"/>
      <c r="HUT7" s="594"/>
      <c r="HUU7" s="594"/>
      <c r="HUV7" s="594"/>
      <c r="HUW7" s="594"/>
      <c r="HUX7" s="594"/>
      <c r="HUY7" s="594"/>
      <c r="HUZ7" s="594"/>
      <c r="HVA7" s="594"/>
      <c r="HVB7" s="594"/>
      <c r="HVC7" s="594"/>
      <c r="HVD7" s="594"/>
      <c r="HVE7" s="594"/>
      <c r="HVF7" s="594"/>
      <c r="HVG7" s="594"/>
      <c r="HVH7" s="594"/>
      <c r="HVI7" s="594"/>
      <c r="HVJ7" s="594"/>
      <c r="HVK7" s="594"/>
      <c r="HVL7" s="594"/>
      <c r="HVM7" s="594"/>
      <c r="HVN7" s="594"/>
      <c r="HVO7" s="594"/>
      <c r="HVP7" s="594"/>
      <c r="HVQ7" s="594"/>
      <c r="HVR7" s="594"/>
      <c r="HVS7" s="594"/>
      <c r="HVT7" s="594"/>
      <c r="HVU7" s="594"/>
      <c r="HVV7" s="594"/>
      <c r="HVW7" s="594"/>
      <c r="HVX7" s="594"/>
      <c r="HVY7" s="594"/>
      <c r="HVZ7" s="594"/>
      <c r="HWA7" s="594"/>
      <c r="HWB7" s="594"/>
      <c r="HWC7" s="594"/>
      <c r="HWD7" s="594"/>
      <c r="HWE7" s="594"/>
      <c r="HWF7" s="594"/>
      <c r="HWG7" s="594"/>
      <c r="HWH7" s="594"/>
      <c r="HWI7" s="594"/>
      <c r="HWJ7" s="594"/>
      <c r="HWK7" s="594"/>
      <c r="HWL7" s="594"/>
      <c r="HWM7" s="594"/>
      <c r="HWN7" s="594"/>
      <c r="HWO7" s="594"/>
      <c r="HWP7" s="594"/>
      <c r="HWQ7" s="594"/>
      <c r="HWR7" s="594"/>
      <c r="HWS7" s="594"/>
      <c r="HWT7" s="594"/>
      <c r="HWU7" s="594"/>
      <c r="HWV7" s="594"/>
      <c r="HWW7" s="594"/>
      <c r="HWX7" s="594"/>
      <c r="HWY7" s="594"/>
      <c r="HWZ7" s="594"/>
      <c r="HXA7" s="594"/>
      <c r="HXB7" s="594"/>
      <c r="HXC7" s="594"/>
      <c r="HXD7" s="594"/>
      <c r="HXE7" s="594"/>
      <c r="HXF7" s="594"/>
      <c r="HXG7" s="594"/>
      <c r="HXH7" s="594"/>
      <c r="HXI7" s="594"/>
      <c r="HXJ7" s="594"/>
      <c r="HXK7" s="594"/>
      <c r="HXL7" s="594"/>
      <c r="HXM7" s="594"/>
      <c r="HXN7" s="594"/>
      <c r="HXO7" s="594"/>
      <c r="HXP7" s="594"/>
      <c r="HXQ7" s="594"/>
      <c r="HXR7" s="594"/>
      <c r="HXS7" s="594"/>
      <c r="HXT7" s="594"/>
      <c r="HXU7" s="594"/>
      <c r="HXV7" s="594"/>
      <c r="HXW7" s="594"/>
      <c r="HXX7" s="594"/>
      <c r="HXY7" s="594"/>
      <c r="HXZ7" s="594"/>
      <c r="HYA7" s="594"/>
      <c r="HYB7" s="594"/>
      <c r="HYC7" s="594"/>
      <c r="HYD7" s="594"/>
      <c r="HYE7" s="594"/>
      <c r="HYF7" s="594"/>
      <c r="HYG7" s="594"/>
      <c r="HYH7" s="594"/>
      <c r="HYI7" s="594"/>
      <c r="HYJ7" s="594"/>
      <c r="HYK7" s="594"/>
      <c r="HYL7" s="594"/>
      <c r="HYM7" s="594"/>
      <c r="HYN7" s="594"/>
      <c r="HYO7" s="594"/>
      <c r="HYP7" s="594"/>
      <c r="HYQ7" s="594"/>
      <c r="HYR7" s="594"/>
      <c r="HYS7" s="594"/>
      <c r="HYT7" s="594"/>
      <c r="HYU7" s="594"/>
      <c r="HYV7" s="594"/>
      <c r="HYW7" s="594"/>
      <c r="HYX7" s="594"/>
      <c r="HYY7" s="594"/>
      <c r="HYZ7" s="594"/>
      <c r="HZA7" s="594"/>
      <c r="HZB7" s="594"/>
      <c r="HZC7" s="594"/>
      <c r="HZD7" s="594"/>
      <c r="HZE7" s="594"/>
      <c r="HZF7" s="594"/>
      <c r="HZG7" s="594"/>
      <c r="HZH7" s="594"/>
      <c r="HZI7" s="594"/>
      <c r="HZJ7" s="594"/>
      <c r="HZK7" s="594"/>
      <c r="HZL7" s="594"/>
      <c r="HZM7" s="594"/>
      <c r="HZN7" s="594"/>
      <c r="HZO7" s="594"/>
      <c r="HZP7" s="594"/>
      <c r="HZQ7" s="594"/>
      <c r="HZR7" s="594"/>
      <c r="HZS7" s="594"/>
      <c r="HZT7" s="594"/>
      <c r="HZU7" s="594"/>
      <c r="HZV7" s="594"/>
      <c r="HZW7" s="594"/>
      <c r="HZX7" s="594"/>
      <c r="HZY7" s="594"/>
      <c r="HZZ7" s="594"/>
      <c r="IAA7" s="594"/>
      <c r="IAB7" s="594"/>
      <c r="IAC7" s="594"/>
      <c r="IAD7" s="594"/>
      <c r="IAE7" s="594"/>
      <c r="IAF7" s="594"/>
      <c r="IAG7" s="594"/>
      <c r="IAH7" s="594"/>
      <c r="IAI7" s="594"/>
      <c r="IAJ7" s="594"/>
      <c r="IAK7" s="594"/>
      <c r="IAL7" s="594"/>
      <c r="IAM7" s="594"/>
      <c r="IAN7" s="594"/>
      <c r="IAO7" s="594"/>
      <c r="IAP7" s="594"/>
      <c r="IAQ7" s="594"/>
      <c r="IAR7" s="594"/>
      <c r="IAS7" s="594"/>
      <c r="IAT7" s="594"/>
      <c r="IAU7" s="594"/>
      <c r="IAV7" s="594"/>
      <c r="IAW7" s="594"/>
      <c r="IAX7" s="594"/>
      <c r="IAY7" s="594"/>
      <c r="IAZ7" s="594"/>
      <c r="IBA7" s="594"/>
      <c r="IBB7" s="594"/>
      <c r="IBC7" s="594"/>
      <c r="IBD7" s="594"/>
      <c r="IBE7" s="594"/>
      <c r="IBF7" s="594"/>
      <c r="IBG7" s="594"/>
      <c r="IBH7" s="594"/>
      <c r="IBI7" s="594"/>
      <c r="IBJ7" s="594"/>
      <c r="IBK7" s="594"/>
      <c r="IBL7" s="594"/>
      <c r="IBM7" s="594"/>
      <c r="IBN7" s="594"/>
      <c r="IBO7" s="594"/>
      <c r="IBP7" s="594"/>
      <c r="IBQ7" s="594"/>
      <c r="IBR7" s="594"/>
      <c r="IBS7" s="594"/>
      <c r="IBT7" s="594"/>
      <c r="IBU7" s="594"/>
      <c r="IBV7" s="594"/>
      <c r="IBW7" s="594"/>
      <c r="IBX7" s="594"/>
      <c r="IBY7" s="594"/>
      <c r="IBZ7" s="594"/>
      <c r="ICA7" s="594"/>
      <c r="ICB7" s="594"/>
      <c r="ICC7" s="594"/>
      <c r="ICD7" s="594"/>
      <c r="ICE7" s="594"/>
      <c r="ICF7" s="594"/>
      <c r="ICG7" s="594"/>
      <c r="ICH7" s="594"/>
      <c r="ICI7" s="594"/>
      <c r="ICJ7" s="594"/>
      <c r="ICK7" s="594"/>
      <c r="ICL7" s="594"/>
      <c r="ICM7" s="594"/>
      <c r="ICN7" s="594"/>
      <c r="ICO7" s="594"/>
      <c r="ICP7" s="594"/>
      <c r="ICQ7" s="594"/>
      <c r="ICR7" s="594"/>
      <c r="ICS7" s="594"/>
      <c r="ICT7" s="594"/>
      <c r="ICU7" s="594"/>
      <c r="ICV7" s="594"/>
      <c r="ICW7" s="594"/>
      <c r="ICX7" s="594"/>
      <c r="ICY7" s="594"/>
      <c r="ICZ7" s="594"/>
      <c r="IDA7" s="594"/>
      <c r="IDB7" s="594"/>
      <c r="IDC7" s="594"/>
      <c r="IDD7" s="594"/>
      <c r="IDE7" s="594"/>
      <c r="IDF7" s="594"/>
      <c r="IDG7" s="594"/>
      <c r="IDH7" s="594"/>
      <c r="IDI7" s="594"/>
      <c r="IDJ7" s="594"/>
      <c r="IDK7" s="594"/>
      <c r="IDL7" s="594"/>
      <c r="IDM7" s="594"/>
      <c r="IDN7" s="594"/>
      <c r="IDO7" s="594"/>
      <c r="IDP7" s="594"/>
      <c r="IDQ7" s="594"/>
      <c r="IDR7" s="594"/>
      <c r="IDS7" s="594"/>
      <c r="IDT7" s="594"/>
      <c r="IDU7" s="594"/>
      <c r="IDV7" s="594"/>
      <c r="IDW7" s="594"/>
      <c r="IDX7" s="594"/>
      <c r="IDY7" s="594"/>
      <c r="IDZ7" s="594"/>
      <c r="IEA7" s="594"/>
      <c r="IEB7" s="594"/>
      <c r="IEC7" s="594"/>
      <c r="IED7" s="594"/>
      <c r="IEE7" s="594"/>
      <c r="IEF7" s="594"/>
      <c r="IEG7" s="594"/>
      <c r="IEH7" s="594"/>
      <c r="IEI7" s="594"/>
      <c r="IEJ7" s="594"/>
      <c r="IEK7" s="594"/>
      <c r="IEL7" s="594"/>
      <c r="IEM7" s="594"/>
      <c r="IEN7" s="594"/>
      <c r="IEO7" s="594"/>
      <c r="IEP7" s="594"/>
      <c r="IEQ7" s="594"/>
      <c r="IER7" s="594"/>
      <c r="IES7" s="594"/>
      <c r="IET7" s="594"/>
      <c r="IEU7" s="594"/>
      <c r="IEV7" s="594"/>
      <c r="IEW7" s="594"/>
      <c r="IEX7" s="594"/>
      <c r="IEY7" s="594"/>
      <c r="IEZ7" s="594"/>
      <c r="IFA7" s="594"/>
      <c r="IFB7" s="594"/>
      <c r="IFC7" s="594"/>
      <c r="IFD7" s="594"/>
      <c r="IFE7" s="594"/>
      <c r="IFF7" s="594"/>
      <c r="IFG7" s="594"/>
      <c r="IFH7" s="594"/>
      <c r="IFI7" s="594"/>
      <c r="IFJ7" s="594"/>
      <c r="IFK7" s="594"/>
      <c r="IFL7" s="594"/>
      <c r="IFM7" s="594"/>
      <c r="IFN7" s="594"/>
      <c r="IFO7" s="594"/>
      <c r="IFP7" s="594"/>
      <c r="IFQ7" s="594"/>
      <c r="IFR7" s="594"/>
      <c r="IFS7" s="594"/>
      <c r="IFT7" s="594"/>
      <c r="IFU7" s="594"/>
      <c r="IFV7" s="594"/>
      <c r="IFW7" s="594"/>
      <c r="IFX7" s="594"/>
      <c r="IFY7" s="594"/>
      <c r="IFZ7" s="594"/>
      <c r="IGA7" s="594"/>
      <c r="IGB7" s="594"/>
      <c r="IGC7" s="594"/>
      <c r="IGD7" s="594"/>
      <c r="IGE7" s="594"/>
      <c r="IGF7" s="594"/>
      <c r="IGG7" s="594"/>
      <c r="IGH7" s="594"/>
      <c r="IGI7" s="594"/>
      <c r="IGJ7" s="594"/>
      <c r="IGK7" s="594"/>
      <c r="IGL7" s="594"/>
      <c r="IGM7" s="594"/>
      <c r="IGN7" s="594"/>
      <c r="IGO7" s="594"/>
      <c r="IGP7" s="594"/>
      <c r="IGQ7" s="594"/>
      <c r="IGR7" s="594"/>
      <c r="IGS7" s="594"/>
      <c r="IGT7" s="594"/>
      <c r="IGU7" s="594"/>
      <c r="IGV7" s="594"/>
      <c r="IGW7" s="594"/>
      <c r="IGX7" s="594"/>
      <c r="IGY7" s="594"/>
      <c r="IGZ7" s="594"/>
      <c r="IHA7" s="594"/>
      <c r="IHB7" s="594"/>
      <c r="IHC7" s="594"/>
      <c r="IHD7" s="594"/>
      <c r="IHE7" s="594"/>
      <c r="IHF7" s="594"/>
      <c r="IHG7" s="594"/>
      <c r="IHH7" s="594"/>
      <c r="IHI7" s="594"/>
      <c r="IHJ7" s="594"/>
      <c r="IHK7" s="594"/>
      <c r="IHL7" s="594"/>
      <c r="IHM7" s="594"/>
      <c r="IHN7" s="594"/>
      <c r="IHO7" s="594"/>
      <c r="IHP7" s="594"/>
      <c r="IHQ7" s="594"/>
      <c r="IHR7" s="594"/>
      <c r="IHS7" s="594"/>
      <c r="IHT7" s="594"/>
      <c r="IHU7" s="594"/>
      <c r="IHV7" s="594"/>
      <c r="IHW7" s="594"/>
      <c r="IHX7" s="594"/>
      <c r="IHY7" s="594"/>
      <c r="IHZ7" s="594"/>
      <c r="IIA7" s="594"/>
      <c r="IIB7" s="594"/>
      <c r="IIC7" s="594"/>
      <c r="IID7" s="594"/>
      <c r="IIE7" s="594"/>
      <c r="IIF7" s="594"/>
      <c r="IIG7" s="594"/>
      <c r="IIH7" s="594"/>
      <c r="III7" s="594"/>
      <c r="IIJ7" s="594"/>
      <c r="IIK7" s="594"/>
      <c r="IIL7" s="594"/>
      <c r="IIM7" s="594"/>
      <c r="IIN7" s="594"/>
      <c r="IIO7" s="594"/>
      <c r="IIP7" s="594"/>
      <c r="IIQ7" s="594"/>
      <c r="IIR7" s="594"/>
      <c r="IIS7" s="594"/>
      <c r="IIT7" s="594"/>
      <c r="IIU7" s="594"/>
      <c r="IIV7" s="594"/>
      <c r="IIW7" s="594"/>
      <c r="IIX7" s="594"/>
      <c r="IIY7" s="594"/>
      <c r="IIZ7" s="594"/>
      <c r="IJA7" s="594"/>
      <c r="IJB7" s="594"/>
      <c r="IJC7" s="594"/>
      <c r="IJD7" s="594"/>
      <c r="IJE7" s="594"/>
      <c r="IJF7" s="594"/>
      <c r="IJG7" s="594"/>
      <c r="IJH7" s="594"/>
      <c r="IJI7" s="594"/>
      <c r="IJJ7" s="594"/>
      <c r="IJK7" s="594"/>
      <c r="IJL7" s="594"/>
      <c r="IJM7" s="594"/>
      <c r="IJN7" s="594"/>
      <c r="IJO7" s="594"/>
      <c r="IJP7" s="594"/>
      <c r="IJQ7" s="594"/>
      <c r="IJR7" s="594"/>
      <c r="IJS7" s="594"/>
      <c r="IJT7" s="594"/>
      <c r="IJU7" s="594"/>
      <c r="IJV7" s="594"/>
      <c r="IJW7" s="594"/>
      <c r="IJX7" s="594"/>
      <c r="IJY7" s="594"/>
      <c r="IJZ7" s="594"/>
      <c r="IKA7" s="594"/>
      <c r="IKB7" s="594"/>
      <c r="IKC7" s="594"/>
      <c r="IKD7" s="594"/>
      <c r="IKE7" s="594"/>
      <c r="IKF7" s="594"/>
      <c r="IKG7" s="594"/>
      <c r="IKH7" s="594"/>
      <c r="IKI7" s="594"/>
      <c r="IKJ7" s="594"/>
      <c r="IKK7" s="594"/>
      <c r="IKL7" s="594"/>
      <c r="IKM7" s="594"/>
      <c r="IKN7" s="594"/>
      <c r="IKO7" s="594"/>
      <c r="IKP7" s="594"/>
      <c r="IKQ7" s="594"/>
      <c r="IKR7" s="594"/>
      <c r="IKS7" s="594"/>
      <c r="IKT7" s="594"/>
      <c r="IKU7" s="594"/>
      <c r="IKV7" s="594"/>
      <c r="IKW7" s="594"/>
      <c r="IKX7" s="594"/>
      <c r="IKY7" s="594"/>
      <c r="IKZ7" s="594"/>
      <c r="ILA7" s="594"/>
      <c r="ILB7" s="594"/>
      <c r="ILC7" s="594"/>
      <c r="ILD7" s="594"/>
      <c r="ILE7" s="594"/>
      <c r="ILF7" s="594"/>
      <c r="ILG7" s="594"/>
      <c r="ILH7" s="594"/>
      <c r="ILI7" s="594"/>
      <c r="ILJ7" s="594"/>
      <c r="ILK7" s="594"/>
      <c r="ILL7" s="594"/>
      <c r="ILM7" s="594"/>
      <c r="ILN7" s="594"/>
      <c r="ILO7" s="594"/>
      <c r="ILP7" s="594"/>
      <c r="ILQ7" s="594"/>
      <c r="ILR7" s="594"/>
      <c r="ILS7" s="594"/>
      <c r="ILT7" s="594"/>
      <c r="ILU7" s="594"/>
      <c r="ILV7" s="594"/>
      <c r="ILW7" s="594"/>
      <c r="ILX7" s="594"/>
      <c r="ILY7" s="594"/>
      <c r="ILZ7" s="594"/>
      <c r="IMA7" s="594"/>
      <c r="IMB7" s="594"/>
      <c r="IMC7" s="594"/>
      <c r="IMD7" s="594"/>
      <c r="IME7" s="594"/>
      <c r="IMF7" s="594"/>
      <c r="IMG7" s="594"/>
      <c r="IMH7" s="594"/>
      <c r="IMI7" s="594"/>
      <c r="IMJ7" s="594"/>
      <c r="IMK7" s="594"/>
      <c r="IML7" s="594"/>
      <c r="IMM7" s="594"/>
      <c r="IMN7" s="594"/>
      <c r="IMO7" s="594"/>
      <c r="IMP7" s="594"/>
      <c r="IMQ7" s="594"/>
      <c r="IMR7" s="594"/>
      <c r="IMS7" s="594"/>
      <c r="IMT7" s="594"/>
      <c r="IMU7" s="594"/>
      <c r="IMV7" s="594"/>
      <c r="IMW7" s="594"/>
      <c r="IMX7" s="594"/>
      <c r="IMY7" s="594"/>
      <c r="IMZ7" s="594"/>
      <c r="INA7" s="594"/>
      <c r="INB7" s="594"/>
      <c r="INC7" s="594"/>
      <c r="IND7" s="594"/>
      <c r="INE7" s="594"/>
      <c r="INF7" s="594"/>
      <c r="ING7" s="594"/>
      <c r="INH7" s="594"/>
      <c r="INI7" s="594"/>
      <c r="INJ7" s="594"/>
      <c r="INK7" s="594"/>
      <c r="INL7" s="594"/>
      <c r="INM7" s="594"/>
      <c r="INN7" s="594"/>
      <c r="INO7" s="594"/>
      <c r="INP7" s="594"/>
      <c r="INQ7" s="594"/>
      <c r="INR7" s="594"/>
      <c r="INS7" s="594"/>
      <c r="INT7" s="594"/>
      <c r="INU7" s="594"/>
      <c r="INV7" s="594"/>
      <c r="INW7" s="594"/>
      <c r="INX7" s="594"/>
      <c r="INY7" s="594"/>
      <c r="INZ7" s="594"/>
      <c r="IOA7" s="594"/>
      <c r="IOB7" s="594"/>
      <c r="IOC7" s="594"/>
      <c r="IOD7" s="594"/>
      <c r="IOE7" s="594"/>
      <c r="IOF7" s="594"/>
      <c r="IOG7" s="594"/>
      <c r="IOH7" s="594"/>
      <c r="IOI7" s="594"/>
      <c r="IOJ7" s="594"/>
      <c r="IOK7" s="594"/>
      <c r="IOL7" s="594"/>
      <c r="IOM7" s="594"/>
      <c r="ION7" s="594"/>
      <c r="IOO7" s="594"/>
      <c r="IOP7" s="594"/>
      <c r="IOQ7" s="594"/>
      <c r="IOR7" s="594"/>
      <c r="IOS7" s="594"/>
      <c r="IOT7" s="594"/>
      <c r="IOU7" s="594"/>
      <c r="IOV7" s="594"/>
      <c r="IOW7" s="594"/>
      <c r="IOX7" s="594"/>
      <c r="IOY7" s="594"/>
      <c r="IOZ7" s="594"/>
      <c r="IPA7" s="594"/>
      <c r="IPB7" s="594"/>
      <c r="IPC7" s="594"/>
      <c r="IPD7" s="594"/>
      <c r="IPE7" s="594"/>
      <c r="IPF7" s="594"/>
      <c r="IPG7" s="594"/>
      <c r="IPH7" s="594"/>
      <c r="IPI7" s="594"/>
      <c r="IPJ7" s="594"/>
      <c r="IPK7" s="594"/>
      <c r="IPL7" s="594"/>
      <c r="IPM7" s="594"/>
      <c r="IPN7" s="594"/>
      <c r="IPO7" s="594"/>
      <c r="IPP7" s="594"/>
      <c r="IPQ7" s="594"/>
      <c r="IPR7" s="594"/>
      <c r="IPS7" s="594"/>
      <c r="IPT7" s="594"/>
      <c r="IPU7" s="594"/>
      <c r="IPV7" s="594"/>
      <c r="IPW7" s="594"/>
      <c r="IPX7" s="594"/>
      <c r="IPY7" s="594"/>
      <c r="IPZ7" s="594"/>
      <c r="IQA7" s="594"/>
      <c r="IQB7" s="594"/>
      <c r="IQC7" s="594"/>
      <c r="IQD7" s="594"/>
      <c r="IQE7" s="594"/>
      <c r="IQF7" s="594"/>
      <c r="IQG7" s="594"/>
      <c r="IQH7" s="594"/>
      <c r="IQI7" s="594"/>
      <c r="IQJ7" s="594"/>
      <c r="IQK7" s="594"/>
      <c r="IQL7" s="594"/>
      <c r="IQM7" s="594"/>
      <c r="IQN7" s="594"/>
      <c r="IQO7" s="594"/>
      <c r="IQP7" s="594"/>
      <c r="IQQ7" s="594"/>
      <c r="IQR7" s="594"/>
      <c r="IQS7" s="594"/>
      <c r="IQT7" s="594"/>
      <c r="IQU7" s="594"/>
      <c r="IQV7" s="594"/>
      <c r="IQW7" s="594"/>
      <c r="IQX7" s="594"/>
      <c r="IQY7" s="594"/>
      <c r="IQZ7" s="594"/>
      <c r="IRA7" s="594"/>
      <c r="IRB7" s="594"/>
      <c r="IRC7" s="594"/>
      <c r="IRD7" s="594"/>
      <c r="IRE7" s="594"/>
      <c r="IRF7" s="594"/>
      <c r="IRG7" s="594"/>
      <c r="IRH7" s="594"/>
      <c r="IRI7" s="594"/>
      <c r="IRJ7" s="594"/>
      <c r="IRK7" s="594"/>
      <c r="IRL7" s="594"/>
      <c r="IRM7" s="594"/>
      <c r="IRN7" s="594"/>
      <c r="IRO7" s="594"/>
      <c r="IRP7" s="594"/>
      <c r="IRQ7" s="594"/>
      <c r="IRR7" s="594"/>
      <c r="IRS7" s="594"/>
      <c r="IRT7" s="594"/>
      <c r="IRU7" s="594"/>
      <c r="IRV7" s="594"/>
      <c r="IRW7" s="594"/>
      <c r="IRX7" s="594"/>
      <c r="IRY7" s="594"/>
      <c r="IRZ7" s="594"/>
      <c r="ISA7" s="594"/>
      <c r="ISB7" s="594"/>
      <c r="ISC7" s="594"/>
      <c r="ISD7" s="594"/>
      <c r="ISE7" s="594"/>
      <c r="ISF7" s="594"/>
      <c r="ISG7" s="594"/>
      <c r="ISH7" s="594"/>
      <c r="ISI7" s="594"/>
      <c r="ISJ7" s="594"/>
      <c r="ISK7" s="594"/>
      <c r="ISL7" s="594"/>
      <c r="ISM7" s="594"/>
      <c r="ISN7" s="594"/>
      <c r="ISO7" s="594"/>
      <c r="ISP7" s="594"/>
      <c r="ISQ7" s="594"/>
      <c r="ISR7" s="594"/>
      <c r="ISS7" s="594"/>
      <c r="IST7" s="594"/>
      <c r="ISU7" s="594"/>
      <c r="ISV7" s="594"/>
      <c r="ISW7" s="594"/>
      <c r="ISX7" s="594"/>
      <c r="ISY7" s="594"/>
      <c r="ISZ7" s="594"/>
      <c r="ITA7" s="594"/>
      <c r="ITB7" s="594"/>
      <c r="ITC7" s="594"/>
      <c r="ITD7" s="594"/>
      <c r="ITE7" s="594"/>
      <c r="ITF7" s="594"/>
      <c r="ITG7" s="594"/>
      <c r="ITH7" s="594"/>
      <c r="ITI7" s="594"/>
      <c r="ITJ7" s="594"/>
      <c r="ITK7" s="594"/>
      <c r="ITL7" s="594"/>
      <c r="ITM7" s="594"/>
      <c r="ITN7" s="594"/>
      <c r="ITO7" s="594"/>
      <c r="ITP7" s="594"/>
      <c r="ITQ7" s="594"/>
      <c r="ITR7" s="594"/>
      <c r="ITS7" s="594"/>
      <c r="ITT7" s="594"/>
      <c r="ITU7" s="594"/>
      <c r="ITV7" s="594"/>
      <c r="ITW7" s="594"/>
      <c r="ITX7" s="594"/>
      <c r="ITY7" s="594"/>
      <c r="ITZ7" s="594"/>
      <c r="IUA7" s="594"/>
      <c r="IUB7" s="594"/>
      <c r="IUC7" s="594"/>
      <c r="IUD7" s="594"/>
      <c r="IUE7" s="594"/>
      <c r="IUF7" s="594"/>
      <c r="IUG7" s="594"/>
      <c r="IUH7" s="594"/>
      <c r="IUI7" s="594"/>
      <c r="IUJ7" s="594"/>
      <c r="IUK7" s="594"/>
      <c r="IUL7" s="594"/>
      <c r="IUM7" s="594"/>
      <c r="IUN7" s="594"/>
      <c r="IUO7" s="594"/>
      <c r="IUP7" s="594"/>
      <c r="IUQ7" s="594"/>
      <c r="IUR7" s="594"/>
      <c r="IUS7" s="594"/>
      <c r="IUT7" s="594"/>
      <c r="IUU7" s="594"/>
      <c r="IUV7" s="594"/>
      <c r="IUW7" s="594"/>
      <c r="IUX7" s="594"/>
      <c r="IUY7" s="594"/>
      <c r="IUZ7" s="594"/>
      <c r="IVA7" s="594"/>
      <c r="IVB7" s="594"/>
      <c r="IVC7" s="594"/>
      <c r="IVD7" s="594"/>
      <c r="IVE7" s="594"/>
      <c r="IVF7" s="594"/>
      <c r="IVG7" s="594"/>
      <c r="IVH7" s="594"/>
      <c r="IVI7" s="594"/>
      <c r="IVJ7" s="594"/>
      <c r="IVK7" s="594"/>
      <c r="IVL7" s="594"/>
      <c r="IVM7" s="594"/>
      <c r="IVN7" s="594"/>
      <c r="IVO7" s="594"/>
      <c r="IVP7" s="594"/>
      <c r="IVQ7" s="594"/>
      <c r="IVR7" s="594"/>
      <c r="IVS7" s="594"/>
      <c r="IVT7" s="594"/>
      <c r="IVU7" s="594"/>
      <c r="IVV7" s="594"/>
      <c r="IVW7" s="594"/>
      <c r="IVX7" s="594"/>
      <c r="IVY7" s="594"/>
      <c r="IVZ7" s="594"/>
      <c r="IWA7" s="594"/>
      <c r="IWB7" s="594"/>
      <c r="IWC7" s="594"/>
      <c r="IWD7" s="594"/>
      <c r="IWE7" s="594"/>
      <c r="IWF7" s="594"/>
      <c r="IWG7" s="594"/>
      <c r="IWH7" s="594"/>
      <c r="IWI7" s="594"/>
      <c r="IWJ7" s="594"/>
      <c r="IWK7" s="594"/>
      <c r="IWL7" s="594"/>
      <c r="IWM7" s="594"/>
      <c r="IWN7" s="594"/>
      <c r="IWO7" s="594"/>
      <c r="IWP7" s="594"/>
      <c r="IWQ7" s="594"/>
      <c r="IWR7" s="594"/>
      <c r="IWS7" s="594"/>
      <c r="IWT7" s="594"/>
      <c r="IWU7" s="594"/>
      <c r="IWV7" s="594"/>
      <c r="IWW7" s="594"/>
      <c r="IWX7" s="594"/>
      <c r="IWY7" s="594"/>
      <c r="IWZ7" s="594"/>
      <c r="IXA7" s="594"/>
      <c r="IXB7" s="594"/>
      <c r="IXC7" s="594"/>
      <c r="IXD7" s="594"/>
      <c r="IXE7" s="594"/>
      <c r="IXF7" s="594"/>
      <c r="IXG7" s="594"/>
      <c r="IXH7" s="594"/>
      <c r="IXI7" s="594"/>
      <c r="IXJ7" s="594"/>
      <c r="IXK7" s="594"/>
      <c r="IXL7" s="594"/>
      <c r="IXM7" s="594"/>
      <c r="IXN7" s="594"/>
      <c r="IXO7" s="594"/>
      <c r="IXP7" s="594"/>
      <c r="IXQ7" s="594"/>
      <c r="IXR7" s="594"/>
      <c r="IXS7" s="594"/>
      <c r="IXT7" s="594"/>
      <c r="IXU7" s="594"/>
      <c r="IXV7" s="594"/>
      <c r="IXW7" s="594"/>
      <c r="IXX7" s="594"/>
      <c r="IXY7" s="594"/>
      <c r="IXZ7" s="594"/>
      <c r="IYA7" s="594"/>
      <c r="IYB7" s="594"/>
      <c r="IYC7" s="594"/>
      <c r="IYD7" s="594"/>
      <c r="IYE7" s="594"/>
      <c r="IYF7" s="594"/>
      <c r="IYG7" s="594"/>
      <c r="IYH7" s="594"/>
      <c r="IYI7" s="594"/>
      <c r="IYJ7" s="594"/>
      <c r="IYK7" s="594"/>
      <c r="IYL7" s="594"/>
      <c r="IYM7" s="594"/>
      <c r="IYN7" s="594"/>
      <c r="IYO7" s="594"/>
      <c r="IYP7" s="594"/>
      <c r="IYQ7" s="594"/>
      <c r="IYR7" s="594"/>
      <c r="IYS7" s="594"/>
      <c r="IYT7" s="594"/>
      <c r="IYU7" s="594"/>
      <c r="IYV7" s="594"/>
      <c r="IYW7" s="594"/>
      <c r="IYX7" s="594"/>
      <c r="IYY7" s="594"/>
      <c r="IYZ7" s="594"/>
      <c r="IZA7" s="594"/>
      <c r="IZB7" s="594"/>
      <c r="IZC7" s="594"/>
      <c r="IZD7" s="594"/>
      <c r="IZE7" s="594"/>
      <c r="IZF7" s="594"/>
      <c r="IZG7" s="594"/>
      <c r="IZH7" s="594"/>
      <c r="IZI7" s="594"/>
      <c r="IZJ7" s="594"/>
      <c r="IZK7" s="594"/>
      <c r="IZL7" s="594"/>
      <c r="IZM7" s="594"/>
      <c r="IZN7" s="594"/>
      <c r="IZO7" s="594"/>
      <c r="IZP7" s="594"/>
      <c r="IZQ7" s="594"/>
      <c r="IZR7" s="594"/>
      <c r="IZS7" s="594"/>
      <c r="IZT7" s="594"/>
      <c r="IZU7" s="594"/>
      <c r="IZV7" s="594"/>
      <c r="IZW7" s="594"/>
      <c r="IZX7" s="594"/>
      <c r="IZY7" s="594"/>
      <c r="IZZ7" s="594"/>
      <c r="JAA7" s="594"/>
      <c r="JAB7" s="594"/>
      <c r="JAC7" s="594"/>
      <c r="JAD7" s="594"/>
      <c r="JAE7" s="594"/>
      <c r="JAF7" s="594"/>
      <c r="JAG7" s="594"/>
      <c r="JAH7" s="594"/>
      <c r="JAI7" s="594"/>
      <c r="JAJ7" s="594"/>
      <c r="JAK7" s="594"/>
      <c r="JAL7" s="594"/>
      <c r="JAM7" s="594"/>
      <c r="JAN7" s="594"/>
      <c r="JAO7" s="594"/>
      <c r="JAP7" s="594"/>
      <c r="JAQ7" s="594"/>
      <c r="JAR7" s="594"/>
      <c r="JAS7" s="594"/>
      <c r="JAT7" s="594"/>
      <c r="JAU7" s="594"/>
      <c r="JAV7" s="594"/>
      <c r="JAW7" s="594"/>
      <c r="JAX7" s="594"/>
      <c r="JAY7" s="594"/>
      <c r="JAZ7" s="594"/>
      <c r="JBA7" s="594"/>
      <c r="JBB7" s="594"/>
      <c r="JBC7" s="594"/>
      <c r="JBD7" s="594"/>
      <c r="JBE7" s="594"/>
      <c r="JBF7" s="594"/>
      <c r="JBG7" s="594"/>
      <c r="JBH7" s="594"/>
      <c r="JBI7" s="594"/>
      <c r="JBJ7" s="594"/>
      <c r="JBK7" s="594"/>
      <c r="JBL7" s="594"/>
      <c r="JBM7" s="594"/>
      <c r="JBN7" s="594"/>
      <c r="JBO7" s="594"/>
      <c r="JBP7" s="594"/>
      <c r="JBQ7" s="594"/>
      <c r="JBR7" s="594"/>
      <c r="JBS7" s="594"/>
      <c r="JBT7" s="594"/>
      <c r="JBU7" s="594"/>
      <c r="JBV7" s="594"/>
      <c r="JBW7" s="594"/>
      <c r="JBX7" s="594"/>
      <c r="JBY7" s="594"/>
      <c r="JBZ7" s="594"/>
      <c r="JCA7" s="594"/>
      <c r="JCB7" s="594"/>
      <c r="JCC7" s="594"/>
      <c r="JCD7" s="594"/>
      <c r="JCE7" s="594"/>
      <c r="JCF7" s="594"/>
      <c r="JCG7" s="594"/>
      <c r="JCH7" s="594"/>
      <c r="JCI7" s="594"/>
      <c r="JCJ7" s="594"/>
      <c r="JCK7" s="594"/>
      <c r="JCL7" s="594"/>
      <c r="JCM7" s="594"/>
      <c r="JCN7" s="594"/>
      <c r="JCO7" s="594"/>
      <c r="JCP7" s="594"/>
      <c r="JCQ7" s="594"/>
      <c r="JCR7" s="594"/>
      <c r="JCS7" s="594"/>
      <c r="JCT7" s="594"/>
      <c r="JCU7" s="594"/>
      <c r="JCV7" s="594"/>
      <c r="JCW7" s="594"/>
      <c r="JCX7" s="594"/>
      <c r="JCY7" s="594"/>
      <c r="JCZ7" s="594"/>
      <c r="JDA7" s="594"/>
      <c r="JDB7" s="594"/>
      <c r="JDC7" s="594"/>
      <c r="JDD7" s="594"/>
      <c r="JDE7" s="594"/>
      <c r="JDF7" s="594"/>
      <c r="JDG7" s="594"/>
      <c r="JDH7" s="594"/>
      <c r="JDI7" s="594"/>
      <c r="JDJ7" s="594"/>
      <c r="JDK7" s="594"/>
      <c r="JDL7" s="594"/>
      <c r="JDM7" s="594"/>
      <c r="JDN7" s="594"/>
      <c r="JDO7" s="594"/>
      <c r="JDP7" s="594"/>
      <c r="JDQ7" s="594"/>
      <c r="JDR7" s="594"/>
      <c r="JDS7" s="594"/>
      <c r="JDT7" s="594"/>
      <c r="JDU7" s="594"/>
      <c r="JDV7" s="594"/>
      <c r="JDW7" s="594"/>
      <c r="JDX7" s="594"/>
      <c r="JDY7" s="594"/>
      <c r="JDZ7" s="594"/>
      <c r="JEA7" s="594"/>
      <c r="JEB7" s="594"/>
      <c r="JEC7" s="594"/>
      <c r="JED7" s="594"/>
      <c r="JEE7" s="594"/>
      <c r="JEF7" s="594"/>
      <c r="JEG7" s="594"/>
      <c r="JEH7" s="594"/>
      <c r="JEI7" s="594"/>
      <c r="JEJ7" s="594"/>
      <c r="JEK7" s="594"/>
      <c r="JEL7" s="594"/>
      <c r="JEM7" s="594"/>
      <c r="JEN7" s="594"/>
      <c r="JEO7" s="594"/>
      <c r="JEP7" s="594"/>
      <c r="JEQ7" s="594"/>
      <c r="JER7" s="594"/>
      <c r="JES7" s="594"/>
      <c r="JET7" s="594"/>
      <c r="JEU7" s="594"/>
      <c r="JEV7" s="594"/>
      <c r="JEW7" s="594"/>
      <c r="JEX7" s="594"/>
      <c r="JEY7" s="594"/>
      <c r="JEZ7" s="594"/>
      <c r="JFA7" s="594"/>
      <c r="JFB7" s="594"/>
      <c r="JFC7" s="594"/>
      <c r="JFD7" s="594"/>
      <c r="JFE7" s="594"/>
      <c r="JFF7" s="594"/>
      <c r="JFG7" s="594"/>
      <c r="JFH7" s="594"/>
      <c r="JFI7" s="594"/>
      <c r="JFJ7" s="594"/>
      <c r="JFK7" s="594"/>
      <c r="JFL7" s="594"/>
      <c r="JFM7" s="594"/>
      <c r="JFN7" s="594"/>
      <c r="JFO7" s="594"/>
      <c r="JFP7" s="594"/>
      <c r="JFQ7" s="594"/>
      <c r="JFR7" s="594"/>
      <c r="JFS7" s="594"/>
      <c r="JFT7" s="594"/>
      <c r="JFU7" s="594"/>
      <c r="JFV7" s="594"/>
      <c r="JFW7" s="594"/>
      <c r="JFX7" s="594"/>
      <c r="JFY7" s="594"/>
      <c r="JFZ7" s="594"/>
      <c r="JGA7" s="594"/>
      <c r="JGB7" s="594"/>
      <c r="JGC7" s="594"/>
      <c r="JGD7" s="594"/>
      <c r="JGE7" s="594"/>
      <c r="JGF7" s="594"/>
      <c r="JGG7" s="594"/>
      <c r="JGH7" s="594"/>
      <c r="JGI7" s="594"/>
      <c r="JGJ7" s="594"/>
      <c r="JGK7" s="594"/>
      <c r="JGL7" s="594"/>
      <c r="JGM7" s="594"/>
      <c r="JGN7" s="594"/>
      <c r="JGO7" s="594"/>
      <c r="JGP7" s="594"/>
      <c r="JGQ7" s="594"/>
      <c r="JGR7" s="594"/>
      <c r="JGS7" s="594"/>
      <c r="JGT7" s="594"/>
      <c r="JGU7" s="594"/>
      <c r="JGV7" s="594"/>
      <c r="JGW7" s="594"/>
      <c r="JGX7" s="594"/>
      <c r="JGY7" s="594"/>
      <c r="JGZ7" s="594"/>
      <c r="JHA7" s="594"/>
      <c r="JHB7" s="594"/>
      <c r="JHC7" s="594"/>
      <c r="JHD7" s="594"/>
      <c r="JHE7" s="594"/>
      <c r="JHF7" s="594"/>
      <c r="JHG7" s="594"/>
      <c r="JHH7" s="594"/>
      <c r="JHI7" s="594"/>
      <c r="JHJ7" s="594"/>
      <c r="JHK7" s="594"/>
      <c r="JHL7" s="594"/>
      <c r="JHM7" s="594"/>
      <c r="JHN7" s="594"/>
      <c r="JHO7" s="594"/>
      <c r="JHP7" s="594"/>
      <c r="JHQ7" s="594"/>
      <c r="JHR7" s="594"/>
      <c r="JHS7" s="594"/>
      <c r="JHT7" s="594"/>
      <c r="JHU7" s="594"/>
      <c r="JHV7" s="594"/>
      <c r="JHW7" s="594"/>
      <c r="JHX7" s="594"/>
      <c r="JHY7" s="594"/>
      <c r="JHZ7" s="594"/>
      <c r="JIA7" s="594"/>
      <c r="JIB7" s="594"/>
      <c r="JIC7" s="594"/>
      <c r="JID7" s="594"/>
      <c r="JIE7" s="594"/>
      <c r="JIF7" s="594"/>
      <c r="JIG7" s="594"/>
      <c r="JIH7" s="594"/>
      <c r="JII7" s="594"/>
      <c r="JIJ7" s="594"/>
      <c r="JIK7" s="594"/>
      <c r="JIL7" s="594"/>
      <c r="JIM7" s="594"/>
      <c r="JIN7" s="594"/>
      <c r="JIO7" s="594"/>
      <c r="JIP7" s="594"/>
      <c r="JIQ7" s="594"/>
      <c r="JIR7" s="594"/>
      <c r="JIS7" s="594"/>
      <c r="JIT7" s="594"/>
      <c r="JIU7" s="594"/>
      <c r="JIV7" s="594"/>
      <c r="JIW7" s="594"/>
      <c r="JIX7" s="594"/>
      <c r="JIY7" s="594"/>
      <c r="JIZ7" s="594"/>
      <c r="JJA7" s="594"/>
      <c r="JJB7" s="594"/>
      <c r="JJC7" s="594"/>
      <c r="JJD7" s="594"/>
      <c r="JJE7" s="594"/>
      <c r="JJF7" s="594"/>
      <c r="JJG7" s="594"/>
      <c r="JJH7" s="594"/>
      <c r="JJI7" s="594"/>
      <c r="JJJ7" s="594"/>
      <c r="JJK7" s="594"/>
      <c r="JJL7" s="594"/>
      <c r="JJM7" s="594"/>
      <c r="JJN7" s="594"/>
      <c r="JJO7" s="594"/>
      <c r="JJP7" s="594"/>
      <c r="JJQ7" s="594"/>
      <c r="JJR7" s="594"/>
      <c r="JJS7" s="594"/>
      <c r="JJT7" s="594"/>
      <c r="JJU7" s="594"/>
      <c r="JJV7" s="594"/>
      <c r="JJW7" s="594"/>
      <c r="JJX7" s="594"/>
      <c r="JJY7" s="594"/>
      <c r="JJZ7" s="594"/>
      <c r="JKA7" s="594"/>
      <c r="JKB7" s="594"/>
      <c r="JKC7" s="594"/>
      <c r="JKD7" s="594"/>
      <c r="JKE7" s="594"/>
      <c r="JKF7" s="594"/>
      <c r="JKG7" s="594"/>
      <c r="JKH7" s="594"/>
      <c r="JKI7" s="594"/>
      <c r="JKJ7" s="594"/>
      <c r="JKK7" s="594"/>
      <c r="JKL7" s="594"/>
      <c r="JKM7" s="594"/>
      <c r="JKN7" s="594"/>
      <c r="JKO7" s="594"/>
      <c r="JKP7" s="594"/>
      <c r="JKQ7" s="594"/>
      <c r="JKR7" s="594"/>
      <c r="JKS7" s="594"/>
      <c r="JKT7" s="594"/>
      <c r="JKU7" s="594"/>
      <c r="JKV7" s="594"/>
      <c r="JKW7" s="594"/>
      <c r="JKX7" s="594"/>
      <c r="JKY7" s="594"/>
      <c r="JKZ7" s="594"/>
      <c r="JLA7" s="594"/>
      <c r="JLB7" s="594"/>
      <c r="JLC7" s="594"/>
      <c r="JLD7" s="594"/>
      <c r="JLE7" s="594"/>
      <c r="JLF7" s="594"/>
      <c r="JLG7" s="594"/>
      <c r="JLH7" s="594"/>
      <c r="JLI7" s="594"/>
      <c r="JLJ7" s="594"/>
      <c r="JLK7" s="594"/>
      <c r="JLL7" s="594"/>
      <c r="JLM7" s="594"/>
      <c r="JLN7" s="594"/>
      <c r="JLO7" s="594"/>
      <c r="JLP7" s="594"/>
      <c r="JLQ7" s="594"/>
      <c r="JLR7" s="594"/>
      <c r="JLS7" s="594"/>
      <c r="JLT7" s="594"/>
      <c r="JLU7" s="594"/>
      <c r="JLV7" s="594"/>
      <c r="JLW7" s="594"/>
      <c r="JLX7" s="594"/>
      <c r="JLY7" s="594"/>
      <c r="JLZ7" s="594"/>
      <c r="JMA7" s="594"/>
      <c r="JMB7" s="594"/>
      <c r="JMC7" s="594"/>
      <c r="JMD7" s="594"/>
      <c r="JME7" s="594"/>
      <c r="JMF7" s="594"/>
      <c r="JMG7" s="594"/>
      <c r="JMH7" s="594"/>
      <c r="JMI7" s="594"/>
      <c r="JMJ7" s="594"/>
      <c r="JMK7" s="594"/>
      <c r="JML7" s="594"/>
      <c r="JMM7" s="594"/>
      <c r="JMN7" s="594"/>
      <c r="JMO7" s="594"/>
      <c r="JMP7" s="594"/>
      <c r="JMQ7" s="594"/>
      <c r="JMR7" s="594"/>
      <c r="JMS7" s="594"/>
      <c r="JMT7" s="594"/>
      <c r="JMU7" s="594"/>
      <c r="JMV7" s="594"/>
      <c r="JMW7" s="594"/>
      <c r="JMX7" s="594"/>
      <c r="JMY7" s="594"/>
      <c r="JMZ7" s="594"/>
      <c r="JNA7" s="594"/>
      <c r="JNB7" s="594"/>
      <c r="JNC7" s="594"/>
      <c r="JND7" s="594"/>
      <c r="JNE7" s="594"/>
      <c r="JNF7" s="594"/>
      <c r="JNG7" s="594"/>
      <c r="JNH7" s="594"/>
      <c r="JNI7" s="594"/>
      <c r="JNJ7" s="594"/>
      <c r="JNK7" s="594"/>
      <c r="JNL7" s="594"/>
      <c r="JNM7" s="594"/>
      <c r="JNN7" s="594"/>
      <c r="JNO7" s="594"/>
      <c r="JNP7" s="594"/>
      <c r="JNQ7" s="594"/>
      <c r="JNR7" s="594"/>
      <c r="JNS7" s="594"/>
      <c r="JNT7" s="594"/>
      <c r="JNU7" s="594"/>
      <c r="JNV7" s="594"/>
      <c r="JNW7" s="594"/>
      <c r="JNX7" s="594"/>
      <c r="JNY7" s="594"/>
      <c r="JNZ7" s="594"/>
      <c r="JOA7" s="594"/>
      <c r="JOB7" s="594"/>
      <c r="JOC7" s="594"/>
      <c r="JOD7" s="594"/>
      <c r="JOE7" s="594"/>
      <c r="JOF7" s="594"/>
      <c r="JOG7" s="594"/>
      <c r="JOH7" s="594"/>
      <c r="JOI7" s="594"/>
      <c r="JOJ7" s="594"/>
      <c r="JOK7" s="594"/>
      <c r="JOL7" s="594"/>
      <c r="JOM7" s="594"/>
      <c r="JON7" s="594"/>
      <c r="JOO7" s="594"/>
      <c r="JOP7" s="594"/>
      <c r="JOQ7" s="594"/>
      <c r="JOR7" s="594"/>
      <c r="JOS7" s="594"/>
      <c r="JOT7" s="594"/>
      <c r="JOU7" s="594"/>
      <c r="JOV7" s="594"/>
      <c r="JOW7" s="594"/>
      <c r="JOX7" s="594"/>
      <c r="JOY7" s="594"/>
      <c r="JOZ7" s="594"/>
      <c r="JPA7" s="594"/>
      <c r="JPB7" s="594"/>
      <c r="JPC7" s="594"/>
      <c r="JPD7" s="594"/>
      <c r="JPE7" s="594"/>
      <c r="JPF7" s="594"/>
      <c r="JPG7" s="594"/>
      <c r="JPH7" s="594"/>
      <c r="JPI7" s="594"/>
      <c r="JPJ7" s="594"/>
      <c r="JPK7" s="594"/>
      <c r="JPL7" s="594"/>
      <c r="JPM7" s="594"/>
      <c r="JPN7" s="594"/>
      <c r="JPO7" s="594"/>
      <c r="JPP7" s="594"/>
      <c r="JPQ7" s="594"/>
      <c r="JPR7" s="594"/>
      <c r="JPS7" s="594"/>
      <c r="JPT7" s="594"/>
      <c r="JPU7" s="594"/>
      <c r="JPV7" s="594"/>
      <c r="JPW7" s="594"/>
      <c r="JPX7" s="594"/>
      <c r="JPY7" s="594"/>
      <c r="JPZ7" s="594"/>
      <c r="JQA7" s="594"/>
      <c r="JQB7" s="594"/>
      <c r="JQC7" s="594"/>
      <c r="JQD7" s="594"/>
      <c r="JQE7" s="594"/>
      <c r="JQF7" s="594"/>
      <c r="JQG7" s="594"/>
      <c r="JQH7" s="594"/>
      <c r="JQI7" s="594"/>
      <c r="JQJ7" s="594"/>
      <c r="JQK7" s="594"/>
      <c r="JQL7" s="594"/>
      <c r="JQM7" s="594"/>
      <c r="JQN7" s="594"/>
      <c r="JQO7" s="594"/>
      <c r="JQP7" s="594"/>
      <c r="JQQ7" s="594"/>
      <c r="JQR7" s="594"/>
      <c r="JQS7" s="594"/>
      <c r="JQT7" s="594"/>
      <c r="JQU7" s="594"/>
      <c r="JQV7" s="594"/>
      <c r="JQW7" s="594"/>
      <c r="JQX7" s="594"/>
      <c r="JQY7" s="594"/>
      <c r="JQZ7" s="594"/>
      <c r="JRA7" s="594"/>
      <c r="JRB7" s="594"/>
      <c r="JRC7" s="594"/>
      <c r="JRD7" s="594"/>
      <c r="JRE7" s="594"/>
      <c r="JRF7" s="594"/>
      <c r="JRG7" s="594"/>
      <c r="JRH7" s="594"/>
      <c r="JRI7" s="594"/>
      <c r="JRJ7" s="594"/>
      <c r="JRK7" s="594"/>
      <c r="JRL7" s="594"/>
      <c r="JRM7" s="594"/>
      <c r="JRN7" s="594"/>
      <c r="JRO7" s="594"/>
      <c r="JRP7" s="594"/>
      <c r="JRQ7" s="594"/>
      <c r="JRR7" s="594"/>
      <c r="JRS7" s="594"/>
      <c r="JRT7" s="594"/>
      <c r="JRU7" s="594"/>
      <c r="JRV7" s="594"/>
      <c r="JRW7" s="594"/>
      <c r="JRX7" s="594"/>
      <c r="JRY7" s="594"/>
      <c r="JRZ7" s="594"/>
      <c r="JSA7" s="594"/>
      <c r="JSB7" s="594"/>
      <c r="JSC7" s="594"/>
      <c r="JSD7" s="594"/>
      <c r="JSE7" s="594"/>
      <c r="JSF7" s="594"/>
      <c r="JSG7" s="594"/>
      <c r="JSH7" s="594"/>
      <c r="JSI7" s="594"/>
      <c r="JSJ7" s="594"/>
      <c r="JSK7" s="594"/>
      <c r="JSL7" s="594"/>
      <c r="JSM7" s="594"/>
      <c r="JSN7" s="594"/>
      <c r="JSO7" s="594"/>
      <c r="JSP7" s="594"/>
      <c r="JSQ7" s="594"/>
      <c r="JSR7" s="594"/>
      <c r="JSS7" s="594"/>
      <c r="JST7" s="594"/>
      <c r="JSU7" s="594"/>
      <c r="JSV7" s="594"/>
      <c r="JSW7" s="594"/>
      <c r="JSX7" s="594"/>
      <c r="JSY7" s="594"/>
      <c r="JSZ7" s="594"/>
      <c r="JTA7" s="594"/>
      <c r="JTB7" s="594"/>
      <c r="JTC7" s="594"/>
      <c r="JTD7" s="594"/>
      <c r="JTE7" s="594"/>
      <c r="JTF7" s="594"/>
      <c r="JTG7" s="594"/>
      <c r="JTH7" s="594"/>
      <c r="JTI7" s="594"/>
      <c r="JTJ7" s="594"/>
      <c r="JTK7" s="594"/>
      <c r="JTL7" s="594"/>
      <c r="JTM7" s="594"/>
      <c r="JTN7" s="594"/>
      <c r="JTO7" s="594"/>
      <c r="JTP7" s="594"/>
      <c r="JTQ7" s="594"/>
      <c r="JTR7" s="594"/>
      <c r="JTS7" s="594"/>
      <c r="JTT7" s="594"/>
      <c r="JTU7" s="594"/>
      <c r="JTV7" s="594"/>
      <c r="JTW7" s="594"/>
      <c r="JTX7" s="594"/>
      <c r="JTY7" s="594"/>
      <c r="JTZ7" s="594"/>
      <c r="JUA7" s="594"/>
      <c r="JUB7" s="594"/>
      <c r="JUC7" s="594"/>
      <c r="JUD7" s="594"/>
      <c r="JUE7" s="594"/>
      <c r="JUF7" s="594"/>
      <c r="JUG7" s="594"/>
      <c r="JUH7" s="594"/>
      <c r="JUI7" s="594"/>
      <c r="JUJ7" s="594"/>
      <c r="JUK7" s="594"/>
      <c r="JUL7" s="594"/>
      <c r="JUM7" s="594"/>
      <c r="JUN7" s="594"/>
      <c r="JUO7" s="594"/>
      <c r="JUP7" s="594"/>
      <c r="JUQ7" s="594"/>
      <c r="JUR7" s="594"/>
      <c r="JUS7" s="594"/>
      <c r="JUT7" s="594"/>
      <c r="JUU7" s="594"/>
      <c r="JUV7" s="594"/>
      <c r="JUW7" s="594"/>
      <c r="JUX7" s="594"/>
      <c r="JUY7" s="594"/>
      <c r="JUZ7" s="594"/>
      <c r="JVA7" s="594"/>
      <c r="JVB7" s="594"/>
      <c r="JVC7" s="594"/>
      <c r="JVD7" s="594"/>
      <c r="JVE7" s="594"/>
      <c r="JVF7" s="594"/>
      <c r="JVG7" s="594"/>
      <c r="JVH7" s="594"/>
      <c r="JVI7" s="594"/>
      <c r="JVJ7" s="594"/>
      <c r="JVK7" s="594"/>
      <c r="JVL7" s="594"/>
      <c r="JVM7" s="594"/>
      <c r="JVN7" s="594"/>
      <c r="JVO7" s="594"/>
      <c r="JVP7" s="594"/>
      <c r="JVQ7" s="594"/>
      <c r="JVR7" s="594"/>
      <c r="JVS7" s="594"/>
      <c r="JVT7" s="594"/>
      <c r="JVU7" s="594"/>
      <c r="JVV7" s="594"/>
      <c r="JVW7" s="594"/>
      <c r="JVX7" s="594"/>
      <c r="JVY7" s="594"/>
      <c r="JVZ7" s="594"/>
      <c r="JWA7" s="594"/>
      <c r="JWB7" s="594"/>
      <c r="JWC7" s="594"/>
      <c r="JWD7" s="594"/>
      <c r="JWE7" s="594"/>
      <c r="JWF7" s="594"/>
      <c r="JWG7" s="594"/>
      <c r="JWH7" s="594"/>
      <c r="JWI7" s="594"/>
      <c r="JWJ7" s="594"/>
      <c r="JWK7" s="594"/>
      <c r="JWL7" s="594"/>
      <c r="JWM7" s="594"/>
      <c r="JWN7" s="594"/>
      <c r="JWO7" s="594"/>
      <c r="JWP7" s="594"/>
      <c r="JWQ7" s="594"/>
      <c r="JWR7" s="594"/>
      <c r="JWS7" s="594"/>
      <c r="JWT7" s="594"/>
      <c r="JWU7" s="594"/>
      <c r="JWV7" s="594"/>
      <c r="JWW7" s="594"/>
      <c r="JWX7" s="594"/>
      <c r="JWY7" s="594"/>
      <c r="JWZ7" s="594"/>
      <c r="JXA7" s="594"/>
      <c r="JXB7" s="594"/>
      <c r="JXC7" s="594"/>
      <c r="JXD7" s="594"/>
      <c r="JXE7" s="594"/>
      <c r="JXF7" s="594"/>
      <c r="JXG7" s="594"/>
      <c r="JXH7" s="594"/>
      <c r="JXI7" s="594"/>
      <c r="JXJ7" s="594"/>
      <c r="JXK7" s="594"/>
      <c r="JXL7" s="594"/>
      <c r="JXM7" s="594"/>
      <c r="JXN7" s="594"/>
      <c r="JXO7" s="594"/>
      <c r="JXP7" s="594"/>
      <c r="JXQ7" s="594"/>
      <c r="JXR7" s="594"/>
      <c r="JXS7" s="594"/>
      <c r="JXT7" s="594"/>
      <c r="JXU7" s="594"/>
      <c r="JXV7" s="594"/>
      <c r="JXW7" s="594"/>
      <c r="JXX7" s="594"/>
      <c r="JXY7" s="594"/>
      <c r="JXZ7" s="594"/>
      <c r="JYA7" s="594"/>
      <c r="JYB7" s="594"/>
      <c r="JYC7" s="594"/>
      <c r="JYD7" s="594"/>
      <c r="JYE7" s="594"/>
      <c r="JYF7" s="594"/>
      <c r="JYG7" s="594"/>
      <c r="JYH7" s="594"/>
      <c r="JYI7" s="594"/>
      <c r="JYJ7" s="594"/>
      <c r="JYK7" s="594"/>
      <c r="JYL7" s="594"/>
      <c r="JYM7" s="594"/>
      <c r="JYN7" s="594"/>
      <c r="JYO7" s="594"/>
      <c r="JYP7" s="594"/>
      <c r="JYQ7" s="594"/>
      <c r="JYR7" s="594"/>
      <c r="JYS7" s="594"/>
      <c r="JYT7" s="594"/>
      <c r="JYU7" s="594"/>
      <c r="JYV7" s="594"/>
      <c r="JYW7" s="594"/>
      <c r="JYX7" s="594"/>
      <c r="JYY7" s="594"/>
      <c r="JYZ7" s="594"/>
      <c r="JZA7" s="594"/>
      <c r="JZB7" s="594"/>
      <c r="JZC7" s="594"/>
      <c r="JZD7" s="594"/>
      <c r="JZE7" s="594"/>
      <c r="JZF7" s="594"/>
      <c r="JZG7" s="594"/>
      <c r="JZH7" s="594"/>
      <c r="JZI7" s="594"/>
      <c r="JZJ7" s="594"/>
      <c r="JZK7" s="594"/>
      <c r="JZL7" s="594"/>
      <c r="JZM7" s="594"/>
      <c r="JZN7" s="594"/>
      <c r="JZO7" s="594"/>
      <c r="JZP7" s="594"/>
      <c r="JZQ7" s="594"/>
      <c r="JZR7" s="594"/>
      <c r="JZS7" s="594"/>
      <c r="JZT7" s="594"/>
      <c r="JZU7" s="594"/>
      <c r="JZV7" s="594"/>
      <c r="JZW7" s="594"/>
      <c r="JZX7" s="594"/>
      <c r="JZY7" s="594"/>
      <c r="JZZ7" s="594"/>
      <c r="KAA7" s="594"/>
      <c r="KAB7" s="594"/>
      <c r="KAC7" s="594"/>
      <c r="KAD7" s="594"/>
      <c r="KAE7" s="594"/>
      <c r="KAF7" s="594"/>
      <c r="KAG7" s="594"/>
      <c r="KAH7" s="594"/>
      <c r="KAI7" s="594"/>
      <c r="KAJ7" s="594"/>
      <c r="KAK7" s="594"/>
      <c r="KAL7" s="594"/>
      <c r="KAM7" s="594"/>
      <c r="KAN7" s="594"/>
      <c r="KAO7" s="594"/>
      <c r="KAP7" s="594"/>
      <c r="KAQ7" s="594"/>
      <c r="KAR7" s="594"/>
      <c r="KAS7" s="594"/>
      <c r="KAT7" s="594"/>
      <c r="KAU7" s="594"/>
      <c r="KAV7" s="594"/>
      <c r="KAW7" s="594"/>
      <c r="KAX7" s="594"/>
      <c r="KAY7" s="594"/>
      <c r="KAZ7" s="594"/>
      <c r="KBA7" s="594"/>
      <c r="KBB7" s="594"/>
      <c r="KBC7" s="594"/>
      <c r="KBD7" s="594"/>
      <c r="KBE7" s="594"/>
      <c r="KBF7" s="594"/>
      <c r="KBG7" s="594"/>
      <c r="KBH7" s="594"/>
      <c r="KBI7" s="594"/>
      <c r="KBJ7" s="594"/>
      <c r="KBK7" s="594"/>
      <c r="KBL7" s="594"/>
      <c r="KBM7" s="594"/>
      <c r="KBN7" s="594"/>
      <c r="KBO7" s="594"/>
      <c r="KBP7" s="594"/>
      <c r="KBQ7" s="594"/>
      <c r="KBR7" s="594"/>
      <c r="KBS7" s="594"/>
      <c r="KBT7" s="594"/>
      <c r="KBU7" s="594"/>
      <c r="KBV7" s="594"/>
      <c r="KBW7" s="594"/>
      <c r="KBX7" s="594"/>
      <c r="KBY7" s="594"/>
      <c r="KBZ7" s="594"/>
      <c r="KCA7" s="594"/>
      <c r="KCB7" s="594"/>
      <c r="KCC7" s="594"/>
      <c r="KCD7" s="594"/>
      <c r="KCE7" s="594"/>
      <c r="KCF7" s="594"/>
      <c r="KCG7" s="594"/>
      <c r="KCH7" s="594"/>
      <c r="KCI7" s="594"/>
      <c r="KCJ7" s="594"/>
      <c r="KCK7" s="594"/>
      <c r="KCL7" s="594"/>
      <c r="KCM7" s="594"/>
      <c r="KCN7" s="594"/>
      <c r="KCO7" s="594"/>
      <c r="KCP7" s="594"/>
      <c r="KCQ7" s="594"/>
      <c r="KCR7" s="594"/>
      <c r="KCS7" s="594"/>
      <c r="KCT7" s="594"/>
      <c r="KCU7" s="594"/>
      <c r="KCV7" s="594"/>
      <c r="KCW7" s="594"/>
      <c r="KCX7" s="594"/>
      <c r="KCY7" s="594"/>
      <c r="KCZ7" s="594"/>
      <c r="KDA7" s="594"/>
      <c r="KDB7" s="594"/>
      <c r="KDC7" s="594"/>
      <c r="KDD7" s="594"/>
      <c r="KDE7" s="594"/>
      <c r="KDF7" s="594"/>
      <c r="KDG7" s="594"/>
      <c r="KDH7" s="594"/>
      <c r="KDI7" s="594"/>
      <c r="KDJ7" s="594"/>
      <c r="KDK7" s="594"/>
      <c r="KDL7" s="594"/>
      <c r="KDM7" s="594"/>
      <c r="KDN7" s="594"/>
      <c r="KDO7" s="594"/>
      <c r="KDP7" s="594"/>
      <c r="KDQ7" s="594"/>
      <c r="KDR7" s="594"/>
      <c r="KDS7" s="594"/>
      <c r="KDT7" s="594"/>
      <c r="KDU7" s="594"/>
      <c r="KDV7" s="594"/>
      <c r="KDW7" s="594"/>
      <c r="KDX7" s="594"/>
      <c r="KDY7" s="594"/>
      <c r="KDZ7" s="594"/>
      <c r="KEA7" s="594"/>
      <c r="KEB7" s="594"/>
      <c r="KEC7" s="594"/>
      <c r="KED7" s="594"/>
      <c r="KEE7" s="594"/>
      <c r="KEF7" s="594"/>
      <c r="KEG7" s="594"/>
      <c r="KEH7" s="594"/>
      <c r="KEI7" s="594"/>
      <c r="KEJ7" s="594"/>
      <c r="KEK7" s="594"/>
      <c r="KEL7" s="594"/>
      <c r="KEM7" s="594"/>
      <c r="KEN7" s="594"/>
      <c r="KEO7" s="594"/>
      <c r="KEP7" s="594"/>
      <c r="KEQ7" s="594"/>
      <c r="KER7" s="594"/>
      <c r="KES7" s="594"/>
      <c r="KET7" s="594"/>
      <c r="KEU7" s="594"/>
      <c r="KEV7" s="594"/>
      <c r="KEW7" s="594"/>
      <c r="KEX7" s="594"/>
      <c r="KEY7" s="594"/>
      <c r="KEZ7" s="594"/>
      <c r="KFA7" s="594"/>
      <c r="KFB7" s="594"/>
      <c r="KFC7" s="594"/>
      <c r="KFD7" s="594"/>
      <c r="KFE7" s="594"/>
      <c r="KFF7" s="594"/>
      <c r="KFG7" s="594"/>
      <c r="KFH7" s="594"/>
      <c r="KFI7" s="594"/>
      <c r="KFJ7" s="594"/>
      <c r="KFK7" s="594"/>
      <c r="KFL7" s="594"/>
      <c r="KFM7" s="594"/>
      <c r="KFN7" s="594"/>
      <c r="KFO7" s="594"/>
      <c r="KFP7" s="594"/>
      <c r="KFQ7" s="594"/>
      <c r="KFR7" s="594"/>
      <c r="KFS7" s="594"/>
      <c r="KFT7" s="594"/>
      <c r="KFU7" s="594"/>
      <c r="KFV7" s="594"/>
      <c r="KFW7" s="594"/>
      <c r="KFX7" s="594"/>
      <c r="KFY7" s="594"/>
      <c r="KFZ7" s="594"/>
      <c r="KGA7" s="594"/>
      <c r="KGB7" s="594"/>
      <c r="KGC7" s="594"/>
      <c r="KGD7" s="594"/>
      <c r="KGE7" s="594"/>
      <c r="KGF7" s="594"/>
      <c r="KGG7" s="594"/>
      <c r="KGH7" s="594"/>
      <c r="KGI7" s="594"/>
      <c r="KGJ7" s="594"/>
      <c r="KGK7" s="594"/>
      <c r="KGL7" s="594"/>
      <c r="KGM7" s="594"/>
      <c r="KGN7" s="594"/>
      <c r="KGO7" s="594"/>
      <c r="KGP7" s="594"/>
      <c r="KGQ7" s="594"/>
      <c r="KGR7" s="594"/>
      <c r="KGS7" s="594"/>
      <c r="KGT7" s="594"/>
      <c r="KGU7" s="594"/>
      <c r="KGV7" s="594"/>
      <c r="KGW7" s="594"/>
      <c r="KGX7" s="594"/>
      <c r="KGY7" s="594"/>
      <c r="KGZ7" s="594"/>
      <c r="KHA7" s="594"/>
      <c r="KHB7" s="594"/>
      <c r="KHC7" s="594"/>
      <c r="KHD7" s="594"/>
      <c r="KHE7" s="594"/>
      <c r="KHF7" s="594"/>
      <c r="KHG7" s="594"/>
      <c r="KHH7" s="594"/>
      <c r="KHI7" s="594"/>
      <c r="KHJ7" s="594"/>
      <c r="KHK7" s="594"/>
      <c r="KHL7" s="594"/>
      <c r="KHM7" s="594"/>
      <c r="KHN7" s="594"/>
      <c r="KHO7" s="594"/>
      <c r="KHP7" s="594"/>
      <c r="KHQ7" s="594"/>
      <c r="KHR7" s="594"/>
      <c r="KHS7" s="594"/>
      <c r="KHT7" s="594"/>
      <c r="KHU7" s="594"/>
      <c r="KHV7" s="594"/>
      <c r="KHW7" s="594"/>
      <c r="KHX7" s="594"/>
      <c r="KHY7" s="594"/>
      <c r="KHZ7" s="594"/>
      <c r="KIA7" s="594"/>
      <c r="KIB7" s="594"/>
      <c r="KIC7" s="594"/>
      <c r="KID7" s="594"/>
      <c r="KIE7" s="594"/>
      <c r="KIF7" s="594"/>
      <c r="KIG7" s="594"/>
      <c r="KIH7" s="594"/>
      <c r="KII7" s="594"/>
      <c r="KIJ7" s="594"/>
      <c r="KIK7" s="594"/>
      <c r="KIL7" s="594"/>
      <c r="KIM7" s="594"/>
      <c r="KIN7" s="594"/>
      <c r="KIO7" s="594"/>
      <c r="KIP7" s="594"/>
      <c r="KIQ7" s="594"/>
      <c r="KIR7" s="594"/>
      <c r="KIS7" s="594"/>
      <c r="KIT7" s="594"/>
      <c r="KIU7" s="594"/>
      <c r="KIV7" s="594"/>
      <c r="KIW7" s="594"/>
      <c r="KIX7" s="594"/>
      <c r="KIY7" s="594"/>
      <c r="KIZ7" s="594"/>
      <c r="KJA7" s="594"/>
      <c r="KJB7" s="594"/>
      <c r="KJC7" s="594"/>
      <c r="KJD7" s="594"/>
      <c r="KJE7" s="594"/>
      <c r="KJF7" s="594"/>
      <c r="KJG7" s="594"/>
      <c r="KJH7" s="594"/>
      <c r="KJI7" s="594"/>
      <c r="KJJ7" s="594"/>
      <c r="KJK7" s="594"/>
      <c r="KJL7" s="594"/>
      <c r="KJM7" s="594"/>
      <c r="KJN7" s="594"/>
      <c r="KJO7" s="594"/>
      <c r="KJP7" s="594"/>
      <c r="KJQ7" s="594"/>
      <c r="KJR7" s="594"/>
      <c r="KJS7" s="594"/>
      <c r="KJT7" s="594"/>
      <c r="KJU7" s="594"/>
      <c r="KJV7" s="594"/>
      <c r="KJW7" s="594"/>
      <c r="KJX7" s="594"/>
      <c r="KJY7" s="594"/>
      <c r="KJZ7" s="594"/>
      <c r="KKA7" s="594"/>
      <c r="KKB7" s="594"/>
      <c r="KKC7" s="594"/>
      <c r="KKD7" s="594"/>
      <c r="KKE7" s="594"/>
      <c r="KKF7" s="594"/>
      <c r="KKG7" s="594"/>
      <c r="KKH7" s="594"/>
      <c r="KKI7" s="594"/>
      <c r="KKJ7" s="594"/>
      <c r="KKK7" s="594"/>
      <c r="KKL7" s="594"/>
      <c r="KKM7" s="594"/>
      <c r="KKN7" s="594"/>
      <c r="KKO7" s="594"/>
      <c r="KKP7" s="594"/>
      <c r="KKQ7" s="594"/>
      <c r="KKR7" s="594"/>
      <c r="KKS7" s="594"/>
      <c r="KKT7" s="594"/>
      <c r="KKU7" s="594"/>
      <c r="KKV7" s="594"/>
      <c r="KKW7" s="594"/>
      <c r="KKX7" s="594"/>
      <c r="KKY7" s="594"/>
      <c r="KKZ7" s="594"/>
      <c r="KLA7" s="594"/>
      <c r="KLB7" s="594"/>
      <c r="KLC7" s="594"/>
      <c r="KLD7" s="594"/>
      <c r="KLE7" s="594"/>
      <c r="KLF7" s="594"/>
      <c r="KLG7" s="594"/>
      <c r="KLH7" s="594"/>
      <c r="KLI7" s="594"/>
      <c r="KLJ7" s="594"/>
      <c r="KLK7" s="594"/>
      <c r="KLL7" s="594"/>
      <c r="KLM7" s="594"/>
      <c r="KLN7" s="594"/>
      <c r="KLO7" s="594"/>
      <c r="KLP7" s="594"/>
      <c r="KLQ7" s="594"/>
      <c r="KLR7" s="594"/>
      <c r="KLS7" s="594"/>
      <c r="KLT7" s="594"/>
      <c r="KLU7" s="594"/>
      <c r="KLV7" s="594"/>
      <c r="KLW7" s="594"/>
      <c r="KLX7" s="594"/>
      <c r="KLY7" s="594"/>
      <c r="KLZ7" s="594"/>
      <c r="KMA7" s="594"/>
      <c r="KMB7" s="594"/>
      <c r="KMC7" s="594"/>
      <c r="KMD7" s="594"/>
      <c r="KME7" s="594"/>
      <c r="KMF7" s="594"/>
      <c r="KMG7" s="594"/>
      <c r="KMH7" s="594"/>
      <c r="KMI7" s="594"/>
      <c r="KMJ7" s="594"/>
      <c r="KMK7" s="594"/>
      <c r="KML7" s="594"/>
      <c r="KMM7" s="594"/>
      <c r="KMN7" s="594"/>
      <c r="KMO7" s="594"/>
      <c r="KMP7" s="594"/>
      <c r="KMQ7" s="594"/>
      <c r="KMR7" s="594"/>
      <c r="KMS7" s="594"/>
      <c r="KMT7" s="594"/>
      <c r="KMU7" s="594"/>
      <c r="KMV7" s="594"/>
      <c r="KMW7" s="594"/>
      <c r="KMX7" s="594"/>
      <c r="KMY7" s="594"/>
      <c r="KMZ7" s="594"/>
      <c r="KNA7" s="594"/>
      <c r="KNB7" s="594"/>
      <c r="KNC7" s="594"/>
      <c r="KND7" s="594"/>
      <c r="KNE7" s="594"/>
      <c r="KNF7" s="594"/>
      <c r="KNG7" s="594"/>
      <c r="KNH7" s="594"/>
      <c r="KNI7" s="594"/>
      <c r="KNJ7" s="594"/>
      <c r="KNK7" s="594"/>
      <c r="KNL7" s="594"/>
      <c r="KNM7" s="594"/>
      <c r="KNN7" s="594"/>
      <c r="KNO7" s="594"/>
      <c r="KNP7" s="594"/>
      <c r="KNQ7" s="594"/>
      <c r="KNR7" s="594"/>
      <c r="KNS7" s="594"/>
      <c r="KNT7" s="594"/>
      <c r="KNU7" s="594"/>
      <c r="KNV7" s="594"/>
      <c r="KNW7" s="594"/>
      <c r="KNX7" s="594"/>
      <c r="KNY7" s="594"/>
      <c r="KNZ7" s="594"/>
      <c r="KOA7" s="594"/>
      <c r="KOB7" s="594"/>
      <c r="KOC7" s="594"/>
      <c r="KOD7" s="594"/>
      <c r="KOE7" s="594"/>
      <c r="KOF7" s="594"/>
      <c r="KOG7" s="594"/>
      <c r="KOH7" s="594"/>
      <c r="KOI7" s="594"/>
      <c r="KOJ7" s="594"/>
      <c r="KOK7" s="594"/>
      <c r="KOL7" s="594"/>
      <c r="KOM7" s="594"/>
      <c r="KON7" s="594"/>
      <c r="KOO7" s="594"/>
      <c r="KOP7" s="594"/>
      <c r="KOQ7" s="594"/>
      <c r="KOR7" s="594"/>
      <c r="KOS7" s="594"/>
      <c r="KOT7" s="594"/>
      <c r="KOU7" s="594"/>
      <c r="KOV7" s="594"/>
      <c r="KOW7" s="594"/>
      <c r="KOX7" s="594"/>
      <c r="KOY7" s="594"/>
      <c r="KOZ7" s="594"/>
      <c r="KPA7" s="594"/>
      <c r="KPB7" s="594"/>
      <c r="KPC7" s="594"/>
      <c r="KPD7" s="594"/>
      <c r="KPE7" s="594"/>
      <c r="KPF7" s="594"/>
      <c r="KPG7" s="594"/>
      <c r="KPH7" s="594"/>
      <c r="KPI7" s="594"/>
      <c r="KPJ7" s="594"/>
      <c r="KPK7" s="594"/>
      <c r="KPL7" s="594"/>
      <c r="KPM7" s="594"/>
      <c r="KPN7" s="594"/>
      <c r="KPO7" s="594"/>
      <c r="KPP7" s="594"/>
      <c r="KPQ7" s="594"/>
      <c r="KPR7" s="594"/>
      <c r="KPS7" s="594"/>
      <c r="KPT7" s="594"/>
      <c r="KPU7" s="594"/>
      <c r="KPV7" s="594"/>
      <c r="KPW7" s="594"/>
      <c r="KPX7" s="594"/>
      <c r="KPY7" s="594"/>
      <c r="KPZ7" s="594"/>
      <c r="KQA7" s="594"/>
      <c r="KQB7" s="594"/>
      <c r="KQC7" s="594"/>
      <c r="KQD7" s="594"/>
      <c r="KQE7" s="594"/>
      <c r="KQF7" s="594"/>
      <c r="KQG7" s="594"/>
      <c r="KQH7" s="594"/>
      <c r="KQI7" s="594"/>
      <c r="KQJ7" s="594"/>
      <c r="KQK7" s="594"/>
      <c r="KQL7" s="594"/>
      <c r="KQM7" s="594"/>
      <c r="KQN7" s="594"/>
      <c r="KQO7" s="594"/>
      <c r="KQP7" s="594"/>
      <c r="KQQ7" s="594"/>
      <c r="KQR7" s="594"/>
      <c r="KQS7" s="594"/>
      <c r="KQT7" s="594"/>
      <c r="KQU7" s="594"/>
      <c r="KQV7" s="594"/>
      <c r="KQW7" s="594"/>
      <c r="KQX7" s="594"/>
      <c r="KQY7" s="594"/>
      <c r="KQZ7" s="594"/>
      <c r="KRA7" s="594"/>
      <c r="KRB7" s="594"/>
      <c r="KRC7" s="594"/>
      <c r="KRD7" s="594"/>
      <c r="KRE7" s="594"/>
      <c r="KRF7" s="594"/>
      <c r="KRG7" s="594"/>
      <c r="KRH7" s="594"/>
      <c r="KRI7" s="594"/>
      <c r="KRJ7" s="594"/>
      <c r="KRK7" s="594"/>
      <c r="KRL7" s="594"/>
      <c r="KRM7" s="594"/>
      <c r="KRN7" s="594"/>
      <c r="KRO7" s="594"/>
      <c r="KRP7" s="594"/>
      <c r="KRQ7" s="594"/>
      <c r="KRR7" s="594"/>
      <c r="KRS7" s="594"/>
      <c r="KRT7" s="594"/>
      <c r="KRU7" s="594"/>
      <c r="KRV7" s="594"/>
      <c r="KRW7" s="594"/>
      <c r="KRX7" s="594"/>
      <c r="KRY7" s="594"/>
      <c r="KRZ7" s="594"/>
      <c r="KSA7" s="594"/>
      <c r="KSB7" s="594"/>
      <c r="KSC7" s="594"/>
      <c r="KSD7" s="594"/>
      <c r="KSE7" s="594"/>
      <c r="KSF7" s="594"/>
      <c r="KSG7" s="594"/>
      <c r="KSH7" s="594"/>
      <c r="KSI7" s="594"/>
      <c r="KSJ7" s="594"/>
      <c r="KSK7" s="594"/>
      <c r="KSL7" s="594"/>
      <c r="KSM7" s="594"/>
      <c r="KSN7" s="594"/>
      <c r="KSO7" s="594"/>
      <c r="KSP7" s="594"/>
      <c r="KSQ7" s="594"/>
      <c r="KSR7" s="594"/>
      <c r="KSS7" s="594"/>
      <c r="KST7" s="594"/>
      <c r="KSU7" s="594"/>
      <c r="KSV7" s="594"/>
      <c r="KSW7" s="594"/>
      <c r="KSX7" s="594"/>
      <c r="KSY7" s="594"/>
      <c r="KSZ7" s="594"/>
      <c r="KTA7" s="594"/>
      <c r="KTB7" s="594"/>
      <c r="KTC7" s="594"/>
      <c r="KTD7" s="594"/>
      <c r="KTE7" s="594"/>
      <c r="KTF7" s="594"/>
      <c r="KTG7" s="594"/>
      <c r="KTH7" s="594"/>
      <c r="KTI7" s="594"/>
      <c r="KTJ7" s="594"/>
      <c r="KTK7" s="594"/>
      <c r="KTL7" s="594"/>
      <c r="KTM7" s="594"/>
      <c r="KTN7" s="594"/>
      <c r="KTO7" s="594"/>
      <c r="KTP7" s="594"/>
      <c r="KTQ7" s="594"/>
      <c r="KTR7" s="594"/>
      <c r="KTS7" s="594"/>
      <c r="KTT7" s="594"/>
      <c r="KTU7" s="594"/>
      <c r="KTV7" s="594"/>
      <c r="KTW7" s="594"/>
      <c r="KTX7" s="594"/>
      <c r="KTY7" s="594"/>
      <c r="KTZ7" s="594"/>
      <c r="KUA7" s="594"/>
      <c r="KUB7" s="594"/>
      <c r="KUC7" s="594"/>
      <c r="KUD7" s="594"/>
      <c r="KUE7" s="594"/>
      <c r="KUF7" s="594"/>
      <c r="KUG7" s="594"/>
      <c r="KUH7" s="594"/>
      <c r="KUI7" s="594"/>
      <c r="KUJ7" s="594"/>
      <c r="KUK7" s="594"/>
      <c r="KUL7" s="594"/>
      <c r="KUM7" s="594"/>
      <c r="KUN7" s="594"/>
      <c r="KUO7" s="594"/>
      <c r="KUP7" s="594"/>
      <c r="KUQ7" s="594"/>
      <c r="KUR7" s="594"/>
      <c r="KUS7" s="594"/>
      <c r="KUT7" s="594"/>
      <c r="KUU7" s="594"/>
      <c r="KUV7" s="594"/>
      <c r="KUW7" s="594"/>
      <c r="KUX7" s="594"/>
      <c r="KUY7" s="594"/>
      <c r="KUZ7" s="594"/>
      <c r="KVA7" s="594"/>
      <c r="KVB7" s="594"/>
      <c r="KVC7" s="594"/>
      <c r="KVD7" s="594"/>
      <c r="KVE7" s="594"/>
      <c r="KVF7" s="594"/>
      <c r="KVG7" s="594"/>
      <c r="KVH7" s="594"/>
      <c r="KVI7" s="594"/>
      <c r="KVJ7" s="594"/>
      <c r="KVK7" s="594"/>
      <c r="KVL7" s="594"/>
      <c r="KVM7" s="594"/>
      <c r="KVN7" s="594"/>
      <c r="KVO7" s="594"/>
      <c r="KVP7" s="594"/>
      <c r="KVQ7" s="594"/>
      <c r="KVR7" s="594"/>
      <c r="KVS7" s="594"/>
      <c r="KVT7" s="594"/>
      <c r="KVU7" s="594"/>
      <c r="KVV7" s="594"/>
      <c r="KVW7" s="594"/>
      <c r="KVX7" s="594"/>
      <c r="KVY7" s="594"/>
      <c r="KVZ7" s="594"/>
      <c r="KWA7" s="594"/>
      <c r="KWB7" s="594"/>
      <c r="KWC7" s="594"/>
      <c r="KWD7" s="594"/>
      <c r="KWE7" s="594"/>
      <c r="KWF7" s="594"/>
      <c r="KWG7" s="594"/>
      <c r="KWH7" s="594"/>
      <c r="KWI7" s="594"/>
      <c r="KWJ7" s="594"/>
      <c r="KWK7" s="594"/>
      <c r="KWL7" s="594"/>
      <c r="KWM7" s="594"/>
      <c r="KWN7" s="594"/>
      <c r="KWO7" s="594"/>
      <c r="KWP7" s="594"/>
      <c r="KWQ7" s="594"/>
      <c r="KWR7" s="594"/>
      <c r="KWS7" s="594"/>
      <c r="KWT7" s="594"/>
      <c r="KWU7" s="594"/>
      <c r="KWV7" s="594"/>
      <c r="KWW7" s="594"/>
      <c r="KWX7" s="594"/>
      <c r="KWY7" s="594"/>
      <c r="KWZ7" s="594"/>
      <c r="KXA7" s="594"/>
      <c r="KXB7" s="594"/>
      <c r="KXC7" s="594"/>
      <c r="KXD7" s="594"/>
      <c r="KXE7" s="594"/>
      <c r="KXF7" s="594"/>
      <c r="KXG7" s="594"/>
      <c r="KXH7" s="594"/>
      <c r="KXI7" s="594"/>
      <c r="KXJ7" s="594"/>
      <c r="KXK7" s="594"/>
      <c r="KXL7" s="594"/>
      <c r="KXM7" s="594"/>
      <c r="KXN7" s="594"/>
      <c r="KXO7" s="594"/>
      <c r="KXP7" s="594"/>
      <c r="KXQ7" s="594"/>
      <c r="KXR7" s="594"/>
      <c r="KXS7" s="594"/>
      <c r="KXT7" s="594"/>
      <c r="KXU7" s="594"/>
      <c r="KXV7" s="594"/>
      <c r="KXW7" s="594"/>
      <c r="KXX7" s="594"/>
      <c r="KXY7" s="594"/>
      <c r="KXZ7" s="594"/>
      <c r="KYA7" s="594"/>
      <c r="KYB7" s="594"/>
      <c r="KYC7" s="594"/>
      <c r="KYD7" s="594"/>
      <c r="KYE7" s="594"/>
      <c r="KYF7" s="594"/>
      <c r="KYG7" s="594"/>
      <c r="KYH7" s="594"/>
      <c r="KYI7" s="594"/>
      <c r="KYJ7" s="594"/>
      <c r="KYK7" s="594"/>
      <c r="KYL7" s="594"/>
      <c r="KYM7" s="594"/>
      <c r="KYN7" s="594"/>
      <c r="KYO7" s="594"/>
      <c r="KYP7" s="594"/>
      <c r="KYQ7" s="594"/>
      <c r="KYR7" s="594"/>
      <c r="KYS7" s="594"/>
      <c r="KYT7" s="594"/>
      <c r="KYU7" s="594"/>
      <c r="KYV7" s="594"/>
      <c r="KYW7" s="594"/>
      <c r="KYX7" s="594"/>
      <c r="KYY7" s="594"/>
      <c r="KYZ7" s="594"/>
      <c r="KZA7" s="594"/>
      <c r="KZB7" s="594"/>
      <c r="KZC7" s="594"/>
      <c r="KZD7" s="594"/>
      <c r="KZE7" s="594"/>
      <c r="KZF7" s="594"/>
      <c r="KZG7" s="594"/>
      <c r="KZH7" s="594"/>
      <c r="KZI7" s="594"/>
      <c r="KZJ7" s="594"/>
      <c r="KZK7" s="594"/>
      <c r="KZL7" s="594"/>
      <c r="KZM7" s="594"/>
      <c r="KZN7" s="594"/>
      <c r="KZO7" s="594"/>
      <c r="KZP7" s="594"/>
      <c r="KZQ7" s="594"/>
      <c r="KZR7" s="594"/>
      <c r="KZS7" s="594"/>
      <c r="KZT7" s="594"/>
      <c r="KZU7" s="594"/>
      <c r="KZV7" s="594"/>
      <c r="KZW7" s="594"/>
      <c r="KZX7" s="594"/>
      <c r="KZY7" s="594"/>
      <c r="KZZ7" s="594"/>
      <c r="LAA7" s="594"/>
      <c r="LAB7" s="594"/>
      <c r="LAC7" s="594"/>
      <c r="LAD7" s="594"/>
      <c r="LAE7" s="594"/>
      <c r="LAF7" s="594"/>
      <c r="LAG7" s="594"/>
      <c r="LAH7" s="594"/>
      <c r="LAI7" s="594"/>
      <c r="LAJ7" s="594"/>
      <c r="LAK7" s="594"/>
      <c r="LAL7" s="594"/>
      <c r="LAM7" s="594"/>
      <c r="LAN7" s="594"/>
      <c r="LAO7" s="594"/>
      <c r="LAP7" s="594"/>
      <c r="LAQ7" s="594"/>
      <c r="LAR7" s="594"/>
      <c r="LAS7" s="594"/>
      <c r="LAT7" s="594"/>
      <c r="LAU7" s="594"/>
      <c r="LAV7" s="594"/>
      <c r="LAW7" s="594"/>
      <c r="LAX7" s="594"/>
      <c r="LAY7" s="594"/>
      <c r="LAZ7" s="594"/>
      <c r="LBA7" s="594"/>
      <c r="LBB7" s="594"/>
      <c r="LBC7" s="594"/>
      <c r="LBD7" s="594"/>
      <c r="LBE7" s="594"/>
      <c r="LBF7" s="594"/>
      <c r="LBG7" s="594"/>
      <c r="LBH7" s="594"/>
      <c r="LBI7" s="594"/>
      <c r="LBJ7" s="594"/>
      <c r="LBK7" s="594"/>
      <c r="LBL7" s="594"/>
      <c r="LBM7" s="594"/>
      <c r="LBN7" s="594"/>
      <c r="LBO7" s="594"/>
      <c r="LBP7" s="594"/>
      <c r="LBQ7" s="594"/>
      <c r="LBR7" s="594"/>
      <c r="LBS7" s="594"/>
      <c r="LBT7" s="594"/>
      <c r="LBU7" s="594"/>
      <c r="LBV7" s="594"/>
      <c r="LBW7" s="594"/>
      <c r="LBX7" s="594"/>
      <c r="LBY7" s="594"/>
      <c r="LBZ7" s="594"/>
      <c r="LCA7" s="594"/>
      <c r="LCB7" s="594"/>
      <c r="LCC7" s="594"/>
      <c r="LCD7" s="594"/>
      <c r="LCE7" s="594"/>
      <c r="LCF7" s="594"/>
      <c r="LCG7" s="594"/>
      <c r="LCH7" s="594"/>
      <c r="LCI7" s="594"/>
      <c r="LCJ7" s="594"/>
      <c r="LCK7" s="594"/>
      <c r="LCL7" s="594"/>
      <c r="LCM7" s="594"/>
      <c r="LCN7" s="594"/>
      <c r="LCO7" s="594"/>
      <c r="LCP7" s="594"/>
      <c r="LCQ7" s="594"/>
      <c r="LCR7" s="594"/>
      <c r="LCS7" s="594"/>
      <c r="LCT7" s="594"/>
      <c r="LCU7" s="594"/>
      <c r="LCV7" s="594"/>
      <c r="LCW7" s="594"/>
      <c r="LCX7" s="594"/>
      <c r="LCY7" s="594"/>
      <c r="LCZ7" s="594"/>
      <c r="LDA7" s="594"/>
      <c r="LDB7" s="594"/>
      <c r="LDC7" s="594"/>
      <c r="LDD7" s="594"/>
      <c r="LDE7" s="594"/>
      <c r="LDF7" s="594"/>
      <c r="LDG7" s="594"/>
      <c r="LDH7" s="594"/>
      <c r="LDI7" s="594"/>
      <c r="LDJ7" s="594"/>
      <c r="LDK7" s="594"/>
      <c r="LDL7" s="594"/>
      <c r="LDM7" s="594"/>
      <c r="LDN7" s="594"/>
      <c r="LDO7" s="594"/>
      <c r="LDP7" s="594"/>
      <c r="LDQ7" s="594"/>
      <c r="LDR7" s="594"/>
      <c r="LDS7" s="594"/>
      <c r="LDT7" s="594"/>
      <c r="LDU7" s="594"/>
      <c r="LDV7" s="594"/>
      <c r="LDW7" s="594"/>
      <c r="LDX7" s="594"/>
      <c r="LDY7" s="594"/>
      <c r="LDZ7" s="594"/>
      <c r="LEA7" s="594"/>
      <c r="LEB7" s="594"/>
      <c r="LEC7" s="594"/>
      <c r="LED7" s="594"/>
      <c r="LEE7" s="594"/>
      <c r="LEF7" s="594"/>
      <c r="LEG7" s="594"/>
      <c r="LEH7" s="594"/>
      <c r="LEI7" s="594"/>
      <c r="LEJ7" s="594"/>
      <c r="LEK7" s="594"/>
      <c r="LEL7" s="594"/>
      <c r="LEM7" s="594"/>
      <c r="LEN7" s="594"/>
      <c r="LEO7" s="594"/>
      <c r="LEP7" s="594"/>
      <c r="LEQ7" s="594"/>
      <c r="LER7" s="594"/>
      <c r="LES7" s="594"/>
      <c r="LET7" s="594"/>
      <c r="LEU7" s="594"/>
      <c r="LEV7" s="594"/>
      <c r="LEW7" s="594"/>
      <c r="LEX7" s="594"/>
      <c r="LEY7" s="594"/>
      <c r="LEZ7" s="594"/>
      <c r="LFA7" s="594"/>
      <c r="LFB7" s="594"/>
      <c r="LFC7" s="594"/>
      <c r="LFD7" s="594"/>
      <c r="LFE7" s="594"/>
      <c r="LFF7" s="594"/>
      <c r="LFG7" s="594"/>
      <c r="LFH7" s="594"/>
      <c r="LFI7" s="594"/>
      <c r="LFJ7" s="594"/>
      <c r="LFK7" s="594"/>
      <c r="LFL7" s="594"/>
      <c r="LFM7" s="594"/>
      <c r="LFN7" s="594"/>
      <c r="LFO7" s="594"/>
      <c r="LFP7" s="594"/>
      <c r="LFQ7" s="594"/>
      <c r="LFR7" s="594"/>
      <c r="LFS7" s="594"/>
      <c r="LFT7" s="594"/>
      <c r="LFU7" s="594"/>
      <c r="LFV7" s="594"/>
      <c r="LFW7" s="594"/>
      <c r="LFX7" s="594"/>
      <c r="LFY7" s="594"/>
      <c r="LFZ7" s="594"/>
      <c r="LGA7" s="594"/>
      <c r="LGB7" s="594"/>
      <c r="LGC7" s="594"/>
      <c r="LGD7" s="594"/>
      <c r="LGE7" s="594"/>
      <c r="LGF7" s="594"/>
      <c r="LGG7" s="594"/>
      <c r="LGH7" s="594"/>
      <c r="LGI7" s="594"/>
      <c r="LGJ7" s="594"/>
      <c r="LGK7" s="594"/>
      <c r="LGL7" s="594"/>
      <c r="LGM7" s="594"/>
      <c r="LGN7" s="594"/>
      <c r="LGO7" s="594"/>
      <c r="LGP7" s="594"/>
      <c r="LGQ7" s="594"/>
      <c r="LGR7" s="594"/>
      <c r="LGS7" s="594"/>
      <c r="LGT7" s="594"/>
      <c r="LGU7" s="594"/>
      <c r="LGV7" s="594"/>
      <c r="LGW7" s="594"/>
      <c r="LGX7" s="594"/>
      <c r="LGY7" s="594"/>
      <c r="LGZ7" s="594"/>
      <c r="LHA7" s="594"/>
      <c r="LHB7" s="594"/>
      <c r="LHC7" s="594"/>
      <c r="LHD7" s="594"/>
      <c r="LHE7" s="594"/>
      <c r="LHF7" s="594"/>
      <c r="LHG7" s="594"/>
      <c r="LHH7" s="594"/>
      <c r="LHI7" s="594"/>
      <c r="LHJ7" s="594"/>
      <c r="LHK7" s="594"/>
      <c r="LHL7" s="594"/>
      <c r="LHM7" s="594"/>
      <c r="LHN7" s="594"/>
      <c r="LHO7" s="594"/>
      <c r="LHP7" s="594"/>
      <c r="LHQ7" s="594"/>
      <c r="LHR7" s="594"/>
      <c r="LHS7" s="594"/>
      <c r="LHT7" s="594"/>
      <c r="LHU7" s="594"/>
      <c r="LHV7" s="594"/>
      <c r="LHW7" s="594"/>
      <c r="LHX7" s="594"/>
      <c r="LHY7" s="594"/>
      <c r="LHZ7" s="594"/>
      <c r="LIA7" s="594"/>
      <c r="LIB7" s="594"/>
      <c r="LIC7" s="594"/>
      <c r="LID7" s="594"/>
      <c r="LIE7" s="594"/>
      <c r="LIF7" s="594"/>
      <c r="LIG7" s="594"/>
      <c r="LIH7" s="594"/>
      <c r="LII7" s="594"/>
      <c r="LIJ7" s="594"/>
      <c r="LIK7" s="594"/>
      <c r="LIL7" s="594"/>
      <c r="LIM7" s="594"/>
      <c r="LIN7" s="594"/>
      <c r="LIO7" s="594"/>
      <c r="LIP7" s="594"/>
      <c r="LIQ7" s="594"/>
      <c r="LIR7" s="594"/>
      <c r="LIS7" s="594"/>
      <c r="LIT7" s="594"/>
      <c r="LIU7" s="594"/>
      <c r="LIV7" s="594"/>
      <c r="LIW7" s="594"/>
      <c r="LIX7" s="594"/>
      <c r="LIY7" s="594"/>
      <c r="LIZ7" s="594"/>
      <c r="LJA7" s="594"/>
      <c r="LJB7" s="594"/>
      <c r="LJC7" s="594"/>
      <c r="LJD7" s="594"/>
      <c r="LJE7" s="594"/>
      <c r="LJF7" s="594"/>
      <c r="LJG7" s="594"/>
      <c r="LJH7" s="594"/>
      <c r="LJI7" s="594"/>
      <c r="LJJ7" s="594"/>
      <c r="LJK7" s="594"/>
      <c r="LJL7" s="594"/>
      <c r="LJM7" s="594"/>
      <c r="LJN7" s="594"/>
      <c r="LJO7" s="594"/>
      <c r="LJP7" s="594"/>
      <c r="LJQ7" s="594"/>
      <c r="LJR7" s="594"/>
      <c r="LJS7" s="594"/>
      <c r="LJT7" s="594"/>
      <c r="LJU7" s="594"/>
      <c r="LJV7" s="594"/>
      <c r="LJW7" s="594"/>
      <c r="LJX7" s="594"/>
      <c r="LJY7" s="594"/>
      <c r="LJZ7" s="594"/>
      <c r="LKA7" s="594"/>
      <c r="LKB7" s="594"/>
      <c r="LKC7" s="594"/>
      <c r="LKD7" s="594"/>
      <c r="LKE7" s="594"/>
      <c r="LKF7" s="594"/>
      <c r="LKG7" s="594"/>
      <c r="LKH7" s="594"/>
      <c r="LKI7" s="594"/>
      <c r="LKJ7" s="594"/>
      <c r="LKK7" s="594"/>
      <c r="LKL7" s="594"/>
      <c r="LKM7" s="594"/>
      <c r="LKN7" s="594"/>
      <c r="LKO7" s="594"/>
      <c r="LKP7" s="594"/>
      <c r="LKQ7" s="594"/>
      <c r="LKR7" s="594"/>
      <c r="LKS7" s="594"/>
      <c r="LKT7" s="594"/>
      <c r="LKU7" s="594"/>
      <c r="LKV7" s="594"/>
      <c r="LKW7" s="594"/>
      <c r="LKX7" s="594"/>
      <c r="LKY7" s="594"/>
      <c r="LKZ7" s="594"/>
      <c r="LLA7" s="594"/>
      <c r="LLB7" s="594"/>
      <c r="LLC7" s="594"/>
      <c r="LLD7" s="594"/>
      <c r="LLE7" s="594"/>
      <c r="LLF7" s="594"/>
      <c r="LLG7" s="594"/>
      <c r="LLH7" s="594"/>
      <c r="LLI7" s="594"/>
      <c r="LLJ7" s="594"/>
      <c r="LLK7" s="594"/>
      <c r="LLL7" s="594"/>
      <c r="LLM7" s="594"/>
      <c r="LLN7" s="594"/>
      <c r="LLO7" s="594"/>
      <c r="LLP7" s="594"/>
      <c r="LLQ7" s="594"/>
      <c r="LLR7" s="594"/>
      <c r="LLS7" s="594"/>
      <c r="LLT7" s="594"/>
      <c r="LLU7" s="594"/>
      <c r="LLV7" s="594"/>
      <c r="LLW7" s="594"/>
      <c r="LLX7" s="594"/>
      <c r="LLY7" s="594"/>
      <c r="LLZ7" s="594"/>
      <c r="LMA7" s="594"/>
      <c r="LMB7" s="594"/>
      <c r="LMC7" s="594"/>
      <c r="LMD7" s="594"/>
      <c r="LME7" s="594"/>
      <c r="LMF7" s="594"/>
      <c r="LMG7" s="594"/>
      <c r="LMH7" s="594"/>
      <c r="LMI7" s="594"/>
      <c r="LMJ7" s="594"/>
      <c r="LMK7" s="594"/>
      <c r="LML7" s="594"/>
      <c r="LMM7" s="594"/>
      <c r="LMN7" s="594"/>
      <c r="LMO7" s="594"/>
      <c r="LMP7" s="594"/>
      <c r="LMQ7" s="594"/>
      <c r="LMR7" s="594"/>
      <c r="LMS7" s="594"/>
      <c r="LMT7" s="594"/>
      <c r="LMU7" s="594"/>
      <c r="LMV7" s="594"/>
      <c r="LMW7" s="594"/>
      <c r="LMX7" s="594"/>
      <c r="LMY7" s="594"/>
      <c r="LMZ7" s="594"/>
      <c r="LNA7" s="594"/>
      <c r="LNB7" s="594"/>
      <c r="LNC7" s="594"/>
      <c r="LND7" s="594"/>
      <c r="LNE7" s="594"/>
      <c r="LNF7" s="594"/>
      <c r="LNG7" s="594"/>
      <c r="LNH7" s="594"/>
      <c r="LNI7" s="594"/>
      <c r="LNJ7" s="594"/>
      <c r="LNK7" s="594"/>
      <c r="LNL7" s="594"/>
      <c r="LNM7" s="594"/>
      <c r="LNN7" s="594"/>
      <c r="LNO7" s="594"/>
      <c r="LNP7" s="594"/>
      <c r="LNQ7" s="594"/>
      <c r="LNR7" s="594"/>
      <c r="LNS7" s="594"/>
      <c r="LNT7" s="594"/>
      <c r="LNU7" s="594"/>
      <c r="LNV7" s="594"/>
      <c r="LNW7" s="594"/>
      <c r="LNX7" s="594"/>
      <c r="LNY7" s="594"/>
      <c r="LNZ7" s="594"/>
      <c r="LOA7" s="594"/>
      <c r="LOB7" s="594"/>
      <c r="LOC7" s="594"/>
      <c r="LOD7" s="594"/>
      <c r="LOE7" s="594"/>
      <c r="LOF7" s="594"/>
      <c r="LOG7" s="594"/>
      <c r="LOH7" s="594"/>
      <c r="LOI7" s="594"/>
      <c r="LOJ7" s="594"/>
      <c r="LOK7" s="594"/>
      <c r="LOL7" s="594"/>
      <c r="LOM7" s="594"/>
      <c r="LON7" s="594"/>
      <c r="LOO7" s="594"/>
      <c r="LOP7" s="594"/>
      <c r="LOQ7" s="594"/>
      <c r="LOR7" s="594"/>
      <c r="LOS7" s="594"/>
      <c r="LOT7" s="594"/>
      <c r="LOU7" s="594"/>
      <c r="LOV7" s="594"/>
      <c r="LOW7" s="594"/>
      <c r="LOX7" s="594"/>
      <c r="LOY7" s="594"/>
      <c r="LOZ7" s="594"/>
      <c r="LPA7" s="594"/>
      <c r="LPB7" s="594"/>
      <c r="LPC7" s="594"/>
      <c r="LPD7" s="594"/>
      <c r="LPE7" s="594"/>
      <c r="LPF7" s="594"/>
      <c r="LPG7" s="594"/>
      <c r="LPH7" s="594"/>
      <c r="LPI7" s="594"/>
      <c r="LPJ7" s="594"/>
      <c r="LPK7" s="594"/>
      <c r="LPL7" s="594"/>
      <c r="LPM7" s="594"/>
      <c r="LPN7" s="594"/>
      <c r="LPO7" s="594"/>
      <c r="LPP7" s="594"/>
      <c r="LPQ7" s="594"/>
      <c r="LPR7" s="594"/>
      <c r="LPS7" s="594"/>
      <c r="LPT7" s="594"/>
      <c r="LPU7" s="594"/>
      <c r="LPV7" s="594"/>
      <c r="LPW7" s="594"/>
      <c r="LPX7" s="594"/>
      <c r="LPY7" s="594"/>
      <c r="LPZ7" s="594"/>
      <c r="LQA7" s="594"/>
      <c r="LQB7" s="594"/>
      <c r="LQC7" s="594"/>
      <c r="LQD7" s="594"/>
      <c r="LQE7" s="594"/>
      <c r="LQF7" s="594"/>
      <c r="LQG7" s="594"/>
      <c r="LQH7" s="594"/>
      <c r="LQI7" s="594"/>
      <c r="LQJ7" s="594"/>
      <c r="LQK7" s="594"/>
      <c r="LQL7" s="594"/>
      <c r="LQM7" s="594"/>
      <c r="LQN7" s="594"/>
      <c r="LQO7" s="594"/>
      <c r="LQP7" s="594"/>
      <c r="LQQ7" s="594"/>
      <c r="LQR7" s="594"/>
      <c r="LQS7" s="594"/>
      <c r="LQT7" s="594"/>
      <c r="LQU7" s="594"/>
      <c r="LQV7" s="594"/>
      <c r="LQW7" s="594"/>
      <c r="LQX7" s="594"/>
      <c r="LQY7" s="594"/>
      <c r="LQZ7" s="594"/>
      <c r="LRA7" s="594"/>
      <c r="LRB7" s="594"/>
      <c r="LRC7" s="594"/>
      <c r="LRD7" s="594"/>
      <c r="LRE7" s="594"/>
      <c r="LRF7" s="594"/>
      <c r="LRG7" s="594"/>
      <c r="LRH7" s="594"/>
      <c r="LRI7" s="594"/>
      <c r="LRJ7" s="594"/>
      <c r="LRK7" s="594"/>
      <c r="LRL7" s="594"/>
      <c r="LRM7" s="594"/>
      <c r="LRN7" s="594"/>
      <c r="LRO7" s="594"/>
      <c r="LRP7" s="594"/>
      <c r="LRQ7" s="594"/>
      <c r="LRR7" s="594"/>
      <c r="LRS7" s="594"/>
      <c r="LRT7" s="594"/>
      <c r="LRU7" s="594"/>
      <c r="LRV7" s="594"/>
      <c r="LRW7" s="594"/>
      <c r="LRX7" s="594"/>
      <c r="LRY7" s="594"/>
      <c r="LRZ7" s="594"/>
      <c r="LSA7" s="594"/>
      <c r="LSB7" s="594"/>
      <c r="LSC7" s="594"/>
      <c r="LSD7" s="594"/>
      <c r="LSE7" s="594"/>
      <c r="LSF7" s="594"/>
      <c r="LSG7" s="594"/>
      <c r="LSH7" s="594"/>
      <c r="LSI7" s="594"/>
      <c r="LSJ7" s="594"/>
      <c r="LSK7" s="594"/>
      <c r="LSL7" s="594"/>
      <c r="LSM7" s="594"/>
      <c r="LSN7" s="594"/>
      <c r="LSO7" s="594"/>
      <c r="LSP7" s="594"/>
      <c r="LSQ7" s="594"/>
      <c r="LSR7" s="594"/>
      <c r="LSS7" s="594"/>
      <c r="LST7" s="594"/>
      <c r="LSU7" s="594"/>
      <c r="LSV7" s="594"/>
      <c r="LSW7" s="594"/>
      <c r="LSX7" s="594"/>
      <c r="LSY7" s="594"/>
      <c r="LSZ7" s="594"/>
      <c r="LTA7" s="594"/>
      <c r="LTB7" s="594"/>
      <c r="LTC7" s="594"/>
      <c r="LTD7" s="594"/>
      <c r="LTE7" s="594"/>
      <c r="LTF7" s="594"/>
      <c r="LTG7" s="594"/>
      <c r="LTH7" s="594"/>
      <c r="LTI7" s="594"/>
      <c r="LTJ7" s="594"/>
      <c r="LTK7" s="594"/>
      <c r="LTL7" s="594"/>
      <c r="LTM7" s="594"/>
      <c r="LTN7" s="594"/>
      <c r="LTO7" s="594"/>
      <c r="LTP7" s="594"/>
      <c r="LTQ7" s="594"/>
      <c r="LTR7" s="594"/>
      <c r="LTS7" s="594"/>
      <c r="LTT7" s="594"/>
      <c r="LTU7" s="594"/>
      <c r="LTV7" s="594"/>
      <c r="LTW7" s="594"/>
      <c r="LTX7" s="594"/>
      <c r="LTY7" s="594"/>
      <c r="LTZ7" s="594"/>
      <c r="LUA7" s="594"/>
      <c r="LUB7" s="594"/>
      <c r="LUC7" s="594"/>
      <c r="LUD7" s="594"/>
      <c r="LUE7" s="594"/>
      <c r="LUF7" s="594"/>
      <c r="LUG7" s="594"/>
      <c r="LUH7" s="594"/>
      <c r="LUI7" s="594"/>
      <c r="LUJ7" s="594"/>
      <c r="LUK7" s="594"/>
      <c r="LUL7" s="594"/>
      <c r="LUM7" s="594"/>
      <c r="LUN7" s="594"/>
      <c r="LUO7" s="594"/>
      <c r="LUP7" s="594"/>
      <c r="LUQ7" s="594"/>
      <c r="LUR7" s="594"/>
      <c r="LUS7" s="594"/>
      <c r="LUT7" s="594"/>
      <c r="LUU7" s="594"/>
      <c r="LUV7" s="594"/>
      <c r="LUW7" s="594"/>
      <c r="LUX7" s="594"/>
      <c r="LUY7" s="594"/>
      <c r="LUZ7" s="594"/>
      <c r="LVA7" s="594"/>
      <c r="LVB7" s="594"/>
      <c r="LVC7" s="594"/>
      <c r="LVD7" s="594"/>
      <c r="LVE7" s="594"/>
      <c r="LVF7" s="594"/>
      <c r="LVG7" s="594"/>
      <c r="LVH7" s="594"/>
      <c r="LVI7" s="594"/>
      <c r="LVJ7" s="594"/>
      <c r="LVK7" s="594"/>
      <c r="LVL7" s="594"/>
      <c r="LVM7" s="594"/>
      <c r="LVN7" s="594"/>
      <c r="LVO7" s="594"/>
      <c r="LVP7" s="594"/>
      <c r="LVQ7" s="594"/>
      <c r="LVR7" s="594"/>
      <c r="LVS7" s="594"/>
      <c r="LVT7" s="594"/>
      <c r="LVU7" s="594"/>
      <c r="LVV7" s="594"/>
      <c r="LVW7" s="594"/>
      <c r="LVX7" s="594"/>
      <c r="LVY7" s="594"/>
      <c r="LVZ7" s="594"/>
      <c r="LWA7" s="594"/>
      <c r="LWB7" s="594"/>
      <c r="LWC7" s="594"/>
      <c r="LWD7" s="594"/>
      <c r="LWE7" s="594"/>
      <c r="LWF7" s="594"/>
      <c r="LWG7" s="594"/>
      <c r="LWH7" s="594"/>
      <c r="LWI7" s="594"/>
      <c r="LWJ7" s="594"/>
      <c r="LWK7" s="594"/>
      <c r="LWL7" s="594"/>
      <c r="LWM7" s="594"/>
      <c r="LWN7" s="594"/>
      <c r="LWO7" s="594"/>
      <c r="LWP7" s="594"/>
      <c r="LWQ7" s="594"/>
      <c r="LWR7" s="594"/>
      <c r="LWS7" s="594"/>
      <c r="LWT7" s="594"/>
      <c r="LWU7" s="594"/>
      <c r="LWV7" s="594"/>
      <c r="LWW7" s="594"/>
      <c r="LWX7" s="594"/>
      <c r="LWY7" s="594"/>
      <c r="LWZ7" s="594"/>
      <c r="LXA7" s="594"/>
      <c r="LXB7" s="594"/>
      <c r="LXC7" s="594"/>
      <c r="LXD7" s="594"/>
      <c r="LXE7" s="594"/>
      <c r="LXF7" s="594"/>
      <c r="LXG7" s="594"/>
      <c r="LXH7" s="594"/>
      <c r="LXI7" s="594"/>
      <c r="LXJ7" s="594"/>
      <c r="LXK7" s="594"/>
      <c r="LXL7" s="594"/>
      <c r="LXM7" s="594"/>
      <c r="LXN7" s="594"/>
      <c r="LXO7" s="594"/>
      <c r="LXP7" s="594"/>
      <c r="LXQ7" s="594"/>
      <c r="LXR7" s="594"/>
      <c r="LXS7" s="594"/>
      <c r="LXT7" s="594"/>
      <c r="LXU7" s="594"/>
      <c r="LXV7" s="594"/>
      <c r="LXW7" s="594"/>
      <c r="LXX7" s="594"/>
      <c r="LXY7" s="594"/>
      <c r="LXZ7" s="594"/>
      <c r="LYA7" s="594"/>
      <c r="LYB7" s="594"/>
      <c r="LYC7" s="594"/>
      <c r="LYD7" s="594"/>
      <c r="LYE7" s="594"/>
      <c r="LYF7" s="594"/>
      <c r="LYG7" s="594"/>
      <c r="LYH7" s="594"/>
      <c r="LYI7" s="594"/>
      <c r="LYJ7" s="594"/>
      <c r="LYK7" s="594"/>
      <c r="LYL7" s="594"/>
      <c r="LYM7" s="594"/>
      <c r="LYN7" s="594"/>
      <c r="LYO7" s="594"/>
      <c r="LYP7" s="594"/>
      <c r="LYQ7" s="594"/>
      <c r="LYR7" s="594"/>
      <c r="LYS7" s="594"/>
      <c r="LYT7" s="594"/>
      <c r="LYU7" s="594"/>
      <c r="LYV7" s="594"/>
      <c r="LYW7" s="594"/>
      <c r="LYX7" s="594"/>
      <c r="LYY7" s="594"/>
      <c r="LYZ7" s="594"/>
      <c r="LZA7" s="594"/>
      <c r="LZB7" s="594"/>
      <c r="LZC7" s="594"/>
      <c r="LZD7" s="594"/>
      <c r="LZE7" s="594"/>
      <c r="LZF7" s="594"/>
      <c r="LZG7" s="594"/>
      <c r="LZH7" s="594"/>
      <c r="LZI7" s="594"/>
      <c r="LZJ7" s="594"/>
      <c r="LZK7" s="594"/>
      <c r="LZL7" s="594"/>
      <c r="LZM7" s="594"/>
      <c r="LZN7" s="594"/>
      <c r="LZO7" s="594"/>
      <c r="LZP7" s="594"/>
      <c r="LZQ7" s="594"/>
      <c r="LZR7" s="594"/>
      <c r="LZS7" s="594"/>
      <c r="LZT7" s="594"/>
      <c r="LZU7" s="594"/>
      <c r="LZV7" s="594"/>
      <c r="LZW7" s="594"/>
      <c r="LZX7" s="594"/>
      <c r="LZY7" s="594"/>
      <c r="LZZ7" s="594"/>
      <c r="MAA7" s="594"/>
      <c r="MAB7" s="594"/>
      <c r="MAC7" s="594"/>
      <c r="MAD7" s="594"/>
      <c r="MAE7" s="594"/>
      <c r="MAF7" s="594"/>
      <c r="MAG7" s="594"/>
      <c r="MAH7" s="594"/>
      <c r="MAI7" s="594"/>
      <c r="MAJ7" s="594"/>
      <c r="MAK7" s="594"/>
      <c r="MAL7" s="594"/>
      <c r="MAM7" s="594"/>
      <c r="MAN7" s="594"/>
      <c r="MAO7" s="594"/>
      <c r="MAP7" s="594"/>
      <c r="MAQ7" s="594"/>
      <c r="MAR7" s="594"/>
      <c r="MAS7" s="594"/>
      <c r="MAT7" s="594"/>
      <c r="MAU7" s="594"/>
      <c r="MAV7" s="594"/>
      <c r="MAW7" s="594"/>
      <c r="MAX7" s="594"/>
      <c r="MAY7" s="594"/>
      <c r="MAZ7" s="594"/>
      <c r="MBA7" s="594"/>
      <c r="MBB7" s="594"/>
      <c r="MBC7" s="594"/>
      <c r="MBD7" s="594"/>
      <c r="MBE7" s="594"/>
      <c r="MBF7" s="594"/>
      <c r="MBG7" s="594"/>
      <c r="MBH7" s="594"/>
      <c r="MBI7" s="594"/>
      <c r="MBJ7" s="594"/>
      <c r="MBK7" s="594"/>
      <c r="MBL7" s="594"/>
      <c r="MBM7" s="594"/>
      <c r="MBN7" s="594"/>
      <c r="MBO7" s="594"/>
      <c r="MBP7" s="594"/>
      <c r="MBQ7" s="594"/>
      <c r="MBR7" s="594"/>
      <c r="MBS7" s="594"/>
      <c r="MBT7" s="594"/>
      <c r="MBU7" s="594"/>
      <c r="MBV7" s="594"/>
      <c r="MBW7" s="594"/>
      <c r="MBX7" s="594"/>
      <c r="MBY7" s="594"/>
      <c r="MBZ7" s="594"/>
      <c r="MCA7" s="594"/>
      <c r="MCB7" s="594"/>
      <c r="MCC7" s="594"/>
      <c r="MCD7" s="594"/>
      <c r="MCE7" s="594"/>
      <c r="MCF7" s="594"/>
      <c r="MCG7" s="594"/>
      <c r="MCH7" s="594"/>
      <c r="MCI7" s="594"/>
      <c r="MCJ7" s="594"/>
      <c r="MCK7" s="594"/>
      <c r="MCL7" s="594"/>
      <c r="MCM7" s="594"/>
      <c r="MCN7" s="594"/>
      <c r="MCO7" s="594"/>
      <c r="MCP7" s="594"/>
      <c r="MCQ7" s="594"/>
      <c r="MCR7" s="594"/>
      <c r="MCS7" s="594"/>
      <c r="MCT7" s="594"/>
      <c r="MCU7" s="594"/>
      <c r="MCV7" s="594"/>
      <c r="MCW7" s="594"/>
      <c r="MCX7" s="594"/>
      <c r="MCY7" s="594"/>
      <c r="MCZ7" s="594"/>
      <c r="MDA7" s="594"/>
      <c r="MDB7" s="594"/>
      <c r="MDC7" s="594"/>
      <c r="MDD7" s="594"/>
      <c r="MDE7" s="594"/>
      <c r="MDF7" s="594"/>
      <c r="MDG7" s="594"/>
      <c r="MDH7" s="594"/>
      <c r="MDI7" s="594"/>
      <c r="MDJ7" s="594"/>
      <c r="MDK7" s="594"/>
      <c r="MDL7" s="594"/>
      <c r="MDM7" s="594"/>
      <c r="MDN7" s="594"/>
      <c r="MDO7" s="594"/>
      <c r="MDP7" s="594"/>
      <c r="MDQ7" s="594"/>
      <c r="MDR7" s="594"/>
      <c r="MDS7" s="594"/>
      <c r="MDT7" s="594"/>
      <c r="MDU7" s="594"/>
      <c r="MDV7" s="594"/>
      <c r="MDW7" s="594"/>
      <c r="MDX7" s="594"/>
      <c r="MDY7" s="594"/>
      <c r="MDZ7" s="594"/>
      <c r="MEA7" s="594"/>
      <c r="MEB7" s="594"/>
      <c r="MEC7" s="594"/>
      <c r="MED7" s="594"/>
      <c r="MEE7" s="594"/>
      <c r="MEF7" s="594"/>
      <c r="MEG7" s="594"/>
      <c r="MEH7" s="594"/>
      <c r="MEI7" s="594"/>
      <c r="MEJ7" s="594"/>
      <c r="MEK7" s="594"/>
      <c r="MEL7" s="594"/>
      <c r="MEM7" s="594"/>
      <c r="MEN7" s="594"/>
      <c r="MEO7" s="594"/>
      <c r="MEP7" s="594"/>
      <c r="MEQ7" s="594"/>
      <c r="MER7" s="594"/>
      <c r="MES7" s="594"/>
      <c r="MET7" s="594"/>
      <c r="MEU7" s="594"/>
      <c r="MEV7" s="594"/>
      <c r="MEW7" s="594"/>
      <c r="MEX7" s="594"/>
      <c r="MEY7" s="594"/>
      <c r="MEZ7" s="594"/>
      <c r="MFA7" s="594"/>
      <c r="MFB7" s="594"/>
      <c r="MFC7" s="594"/>
      <c r="MFD7" s="594"/>
      <c r="MFE7" s="594"/>
      <c r="MFF7" s="594"/>
      <c r="MFG7" s="594"/>
      <c r="MFH7" s="594"/>
      <c r="MFI7" s="594"/>
      <c r="MFJ7" s="594"/>
      <c r="MFK7" s="594"/>
      <c r="MFL7" s="594"/>
      <c r="MFM7" s="594"/>
      <c r="MFN7" s="594"/>
      <c r="MFO7" s="594"/>
      <c r="MFP7" s="594"/>
      <c r="MFQ7" s="594"/>
      <c r="MFR7" s="594"/>
      <c r="MFS7" s="594"/>
      <c r="MFT7" s="594"/>
      <c r="MFU7" s="594"/>
      <c r="MFV7" s="594"/>
      <c r="MFW7" s="594"/>
      <c r="MFX7" s="594"/>
      <c r="MFY7" s="594"/>
      <c r="MFZ7" s="594"/>
      <c r="MGA7" s="594"/>
      <c r="MGB7" s="594"/>
      <c r="MGC7" s="594"/>
      <c r="MGD7" s="594"/>
      <c r="MGE7" s="594"/>
      <c r="MGF7" s="594"/>
      <c r="MGG7" s="594"/>
      <c r="MGH7" s="594"/>
      <c r="MGI7" s="594"/>
      <c r="MGJ7" s="594"/>
      <c r="MGK7" s="594"/>
      <c r="MGL7" s="594"/>
      <c r="MGM7" s="594"/>
      <c r="MGN7" s="594"/>
      <c r="MGO7" s="594"/>
      <c r="MGP7" s="594"/>
      <c r="MGQ7" s="594"/>
      <c r="MGR7" s="594"/>
      <c r="MGS7" s="594"/>
      <c r="MGT7" s="594"/>
      <c r="MGU7" s="594"/>
      <c r="MGV7" s="594"/>
      <c r="MGW7" s="594"/>
      <c r="MGX7" s="594"/>
      <c r="MGY7" s="594"/>
      <c r="MGZ7" s="594"/>
      <c r="MHA7" s="594"/>
      <c r="MHB7" s="594"/>
      <c r="MHC7" s="594"/>
      <c r="MHD7" s="594"/>
      <c r="MHE7" s="594"/>
      <c r="MHF7" s="594"/>
      <c r="MHG7" s="594"/>
      <c r="MHH7" s="594"/>
      <c r="MHI7" s="594"/>
      <c r="MHJ7" s="594"/>
      <c r="MHK7" s="594"/>
      <c r="MHL7" s="594"/>
      <c r="MHM7" s="594"/>
      <c r="MHN7" s="594"/>
      <c r="MHO7" s="594"/>
      <c r="MHP7" s="594"/>
      <c r="MHQ7" s="594"/>
      <c r="MHR7" s="594"/>
      <c r="MHS7" s="594"/>
      <c r="MHT7" s="594"/>
      <c r="MHU7" s="594"/>
      <c r="MHV7" s="594"/>
      <c r="MHW7" s="594"/>
      <c r="MHX7" s="594"/>
      <c r="MHY7" s="594"/>
      <c r="MHZ7" s="594"/>
      <c r="MIA7" s="594"/>
      <c r="MIB7" s="594"/>
      <c r="MIC7" s="594"/>
      <c r="MID7" s="594"/>
      <c r="MIE7" s="594"/>
      <c r="MIF7" s="594"/>
      <c r="MIG7" s="594"/>
      <c r="MIH7" s="594"/>
      <c r="MII7" s="594"/>
      <c r="MIJ7" s="594"/>
      <c r="MIK7" s="594"/>
      <c r="MIL7" s="594"/>
      <c r="MIM7" s="594"/>
      <c r="MIN7" s="594"/>
      <c r="MIO7" s="594"/>
      <c r="MIP7" s="594"/>
      <c r="MIQ7" s="594"/>
      <c r="MIR7" s="594"/>
      <c r="MIS7" s="594"/>
      <c r="MIT7" s="594"/>
      <c r="MIU7" s="594"/>
      <c r="MIV7" s="594"/>
      <c r="MIW7" s="594"/>
      <c r="MIX7" s="594"/>
      <c r="MIY7" s="594"/>
      <c r="MIZ7" s="594"/>
      <c r="MJA7" s="594"/>
      <c r="MJB7" s="594"/>
      <c r="MJC7" s="594"/>
      <c r="MJD7" s="594"/>
      <c r="MJE7" s="594"/>
      <c r="MJF7" s="594"/>
      <c r="MJG7" s="594"/>
      <c r="MJH7" s="594"/>
      <c r="MJI7" s="594"/>
      <c r="MJJ7" s="594"/>
      <c r="MJK7" s="594"/>
      <c r="MJL7" s="594"/>
      <c r="MJM7" s="594"/>
      <c r="MJN7" s="594"/>
      <c r="MJO7" s="594"/>
      <c r="MJP7" s="594"/>
      <c r="MJQ7" s="594"/>
      <c r="MJR7" s="594"/>
      <c r="MJS7" s="594"/>
      <c r="MJT7" s="594"/>
      <c r="MJU7" s="594"/>
      <c r="MJV7" s="594"/>
      <c r="MJW7" s="594"/>
      <c r="MJX7" s="594"/>
      <c r="MJY7" s="594"/>
      <c r="MJZ7" s="594"/>
      <c r="MKA7" s="594"/>
      <c r="MKB7" s="594"/>
      <c r="MKC7" s="594"/>
      <c r="MKD7" s="594"/>
      <c r="MKE7" s="594"/>
      <c r="MKF7" s="594"/>
      <c r="MKG7" s="594"/>
      <c r="MKH7" s="594"/>
      <c r="MKI7" s="594"/>
      <c r="MKJ7" s="594"/>
      <c r="MKK7" s="594"/>
      <c r="MKL7" s="594"/>
      <c r="MKM7" s="594"/>
      <c r="MKN7" s="594"/>
      <c r="MKO7" s="594"/>
      <c r="MKP7" s="594"/>
      <c r="MKQ7" s="594"/>
      <c r="MKR7" s="594"/>
      <c r="MKS7" s="594"/>
      <c r="MKT7" s="594"/>
      <c r="MKU7" s="594"/>
      <c r="MKV7" s="594"/>
      <c r="MKW7" s="594"/>
      <c r="MKX7" s="594"/>
      <c r="MKY7" s="594"/>
      <c r="MKZ7" s="594"/>
      <c r="MLA7" s="594"/>
      <c r="MLB7" s="594"/>
      <c r="MLC7" s="594"/>
      <c r="MLD7" s="594"/>
      <c r="MLE7" s="594"/>
      <c r="MLF7" s="594"/>
      <c r="MLG7" s="594"/>
      <c r="MLH7" s="594"/>
      <c r="MLI7" s="594"/>
      <c r="MLJ7" s="594"/>
      <c r="MLK7" s="594"/>
      <c r="MLL7" s="594"/>
      <c r="MLM7" s="594"/>
      <c r="MLN7" s="594"/>
      <c r="MLO7" s="594"/>
      <c r="MLP7" s="594"/>
      <c r="MLQ7" s="594"/>
      <c r="MLR7" s="594"/>
      <c r="MLS7" s="594"/>
      <c r="MLT7" s="594"/>
      <c r="MLU7" s="594"/>
      <c r="MLV7" s="594"/>
      <c r="MLW7" s="594"/>
      <c r="MLX7" s="594"/>
      <c r="MLY7" s="594"/>
      <c r="MLZ7" s="594"/>
      <c r="MMA7" s="594"/>
      <c r="MMB7" s="594"/>
      <c r="MMC7" s="594"/>
      <c r="MMD7" s="594"/>
      <c r="MME7" s="594"/>
      <c r="MMF7" s="594"/>
      <c r="MMG7" s="594"/>
      <c r="MMH7" s="594"/>
      <c r="MMI7" s="594"/>
      <c r="MMJ7" s="594"/>
      <c r="MMK7" s="594"/>
      <c r="MML7" s="594"/>
      <c r="MMM7" s="594"/>
      <c r="MMN7" s="594"/>
      <c r="MMO7" s="594"/>
      <c r="MMP7" s="594"/>
      <c r="MMQ7" s="594"/>
      <c r="MMR7" s="594"/>
      <c r="MMS7" s="594"/>
      <c r="MMT7" s="594"/>
      <c r="MMU7" s="594"/>
      <c r="MMV7" s="594"/>
      <c r="MMW7" s="594"/>
      <c r="MMX7" s="594"/>
      <c r="MMY7" s="594"/>
      <c r="MMZ7" s="594"/>
      <c r="MNA7" s="594"/>
      <c r="MNB7" s="594"/>
      <c r="MNC7" s="594"/>
      <c r="MND7" s="594"/>
      <c r="MNE7" s="594"/>
      <c r="MNF7" s="594"/>
      <c r="MNG7" s="594"/>
      <c r="MNH7" s="594"/>
      <c r="MNI7" s="594"/>
      <c r="MNJ7" s="594"/>
      <c r="MNK7" s="594"/>
      <c r="MNL7" s="594"/>
      <c r="MNM7" s="594"/>
      <c r="MNN7" s="594"/>
      <c r="MNO7" s="594"/>
      <c r="MNP7" s="594"/>
      <c r="MNQ7" s="594"/>
      <c r="MNR7" s="594"/>
      <c r="MNS7" s="594"/>
      <c r="MNT7" s="594"/>
      <c r="MNU7" s="594"/>
      <c r="MNV7" s="594"/>
      <c r="MNW7" s="594"/>
      <c r="MNX7" s="594"/>
      <c r="MNY7" s="594"/>
      <c r="MNZ7" s="594"/>
      <c r="MOA7" s="594"/>
      <c r="MOB7" s="594"/>
      <c r="MOC7" s="594"/>
      <c r="MOD7" s="594"/>
      <c r="MOE7" s="594"/>
      <c r="MOF7" s="594"/>
      <c r="MOG7" s="594"/>
      <c r="MOH7" s="594"/>
      <c r="MOI7" s="594"/>
      <c r="MOJ7" s="594"/>
      <c r="MOK7" s="594"/>
      <c r="MOL7" s="594"/>
      <c r="MOM7" s="594"/>
      <c r="MON7" s="594"/>
      <c r="MOO7" s="594"/>
      <c r="MOP7" s="594"/>
      <c r="MOQ7" s="594"/>
      <c r="MOR7" s="594"/>
      <c r="MOS7" s="594"/>
      <c r="MOT7" s="594"/>
      <c r="MOU7" s="594"/>
      <c r="MOV7" s="594"/>
      <c r="MOW7" s="594"/>
      <c r="MOX7" s="594"/>
      <c r="MOY7" s="594"/>
      <c r="MOZ7" s="594"/>
      <c r="MPA7" s="594"/>
      <c r="MPB7" s="594"/>
      <c r="MPC7" s="594"/>
      <c r="MPD7" s="594"/>
      <c r="MPE7" s="594"/>
      <c r="MPF7" s="594"/>
      <c r="MPG7" s="594"/>
      <c r="MPH7" s="594"/>
      <c r="MPI7" s="594"/>
      <c r="MPJ7" s="594"/>
      <c r="MPK7" s="594"/>
      <c r="MPL7" s="594"/>
      <c r="MPM7" s="594"/>
      <c r="MPN7" s="594"/>
      <c r="MPO7" s="594"/>
      <c r="MPP7" s="594"/>
      <c r="MPQ7" s="594"/>
      <c r="MPR7" s="594"/>
      <c r="MPS7" s="594"/>
      <c r="MPT7" s="594"/>
      <c r="MPU7" s="594"/>
      <c r="MPV7" s="594"/>
      <c r="MPW7" s="594"/>
      <c r="MPX7" s="594"/>
      <c r="MPY7" s="594"/>
      <c r="MPZ7" s="594"/>
      <c r="MQA7" s="594"/>
      <c r="MQB7" s="594"/>
      <c r="MQC7" s="594"/>
      <c r="MQD7" s="594"/>
      <c r="MQE7" s="594"/>
      <c r="MQF7" s="594"/>
      <c r="MQG7" s="594"/>
      <c r="MQH7" s="594"/>
      <c r="MQI7" s="594"/>
      <c r="MQJ7" s="594"/>
      <c r="MQK7" s="594"/>
      <c r="MQL7" s="594"/>
      <c r="MQM7" s="594"/>
      <c r="MQN7" s="594"/>
      <c r="MQO7" s="594"/>
      <c r="MQP7" s="594"/>
      <c r="MQQ7" s="594"/>
      <c r="MQR7" s="594"/>
      <c r="MQS7" s="594"/>
      <c r="MQT7" s="594"/>
      <c r="MQU7" s="594"/>
      <c r="MQV7" s="594"/>
      <c r="MQW7" s="594"/>
      <c r="MQX7" s="594"/>
      <c r="MQY7" s="594"/>
      <c r="MQZ7" s="594"/>
      <c r="MRA7" s="594"/>
      <c r="MRB7" s="594"/>
      <c r="MRC7" s="594"/>
      <c r="MRD7" s="594"/>
      <c r="MRE7" s="594"/>
      <c r="MRF7" s="594"/>
      <c r="MRG7" s="594"/>
      <c r="MRH7" s="594"/>
      <c r="MRI7" s="594"/>
      <c r="MRJ7" s="594"/>
      <c r="MRK7" s="594"/>
      <c r="MRL7" s="594"/>
      <c r="MRM7" s="594"/>
      <c r="MRN7" s="594"/>
      <c r="MRO7" s="594"/>
      <c r="MRP7" s="594"/>
      <c r="MRQ7" s="594"/>
      <c r="MRR7" s="594"/>
      <c r="MRS7" s="594"/>
      <c r="MRT7" s="594"/>
      <c r="MRU7" s="594"/>
      <c r="MRV7" s="594"/>
      <c r="MRW7" s="594"/>
      <c r="MRX7" s="594"/>
      <c r="MRY7" s="594"/>
      <c r="MRZ7" s="594"/>
      <c r="MSA7" s="594"/>
      <c r="MSB7" s="594"/>
      <c r="MSC7" s="594"/>
      <c r="MSD7" s="594"/>
      <c r="MSE7" s="594"/>
      <c r="MSF7" s="594"/>
      <c r="MSG7" s="594"/>
      <c r="MSH7" s="594"/>
      <c r="MSI7" s="594"/>
      <c r="MSJ7" s="594"/>
      <c r="MSK7" s="594"/>
      <c r="MSL7" s="594"/>
      <c r="MSM7" s="594"/>
      <c r="MSN7" s="594"/>
      <c r="MSO7" s="594"/>
      <c r="MSP7" s="594"/>
      <c r="MSQ7" s="594"/>
      <c r="MSR7" s="594"/>
      <c r="MSS7" s="594"/>
      <c r="MST7" s="594"/>
      <c r="MSU7" s="594"/>
      <c r="MSV7" s="594"/>
      <c r="MSW7" s="594"/>
      <c r="MSX7" s="594"/>
      <c r="MSY7" s="594"/>
      <c r="MSZ7" s="594"/>
      <c r="MTA7" s="594"/>
      <c r="MTB7" s="594"/>
      <c r="MTC7" s="594"/>
      <c r="MTD7" s="594"/>
      <c r="MTE7" s="594"/>
      <c r="MTF7" s="594"/>
      <c r="MTG7" s="594"/>
      <c r="MTH7" s="594"/>
      <c r="MTI7" s="594"/>
      <c r="MTJ7" s="594"/>
      <c r="MTK7" s="594"/>
      <c r="MTL7" s="594"/>
      <c r="MTM7" s="594"/>
      <c r="MTN7" s="594"/>
      <c r="MTO7" s="594"/>
      <c r="MTP7" s="594"/>
      <c r="MTQ7" s="594"/>
      <c r="MTR7" s="594"/>
      <c r="MTS7" s="594"/>
      <c r="MTT7" s="594"/>
      <c r="MTU7" s="594"/>
      <c r="MTV7" s="594"/>
      <c r="MTW7" s="594"/>
      <c r="MTX7" s="594"/>
      <c r="MTY7" s="594"/>
      <c r="MTZ7" s="594"/>
      <c r="MUA7" s="594"/>
      <c r="MUB7" s="594"/>
      <c r="MUC7" s="594"/>
      <c r="MUD7" s="594"/>
      <c r="MUE7" s="594"/>
      <c r="MUF7" s="594"/>
      <c r="MUG7" s="594"/>
      <c r="MUH7" s="594"/>
      <c r="MUI7" s="594"/>
      <c r="MUJ7" s="594"/>
      <c r="MUK7" s="594"/>
      <c r="MUL7" s="594"/>
      <c r="MUM7" s="594"/>
      <c r="MUN7" s="594"/>
      <c r="MUO7" s="594"/>
      <c r="MUP7" s="594"/>
      <c r="MUQ7" s="594"/>
      <c r="MUR7" s="594"/>
      <c r="MUS7" s="594"/>
      <c r="MUT7" s="594"/>
      <c r="MUU7" s="594"/>
      <c r="MUV7" s="594"/>
      <c r="MUW7" s="594"/>
      <c r="MUX7" s="594"/>
      <c r="MUY7" s="594"/>
      <c r="MUZ7" s="594"/>
      <c r="MVA7" s="594"/>
      <c r="MVB7" s="594"/>
      <c r="MVC7" s="594"/>
      <c r="MVD7" s="594"/>
      <c r="MVE7" s="594"/>
      <c r="MVF7" s="594"/>
      <c r="MVG7" s="594"/>
      <c r="MVH7" s="594"/>
      <c r="MVI7" s="594"/>
      <c r="MVJ7" s="594"/>
      <c r="MVK7" s="594"/>
      <c r="MVL7" s="594"/>
      <c r="MVM7" s="594"/>
      <c r="MVN7" s="594"/>
      <c r="MVO7" s="594"/>
      <c r="MVP7" s="594"/>
      <c r="MVQ7" s="594"/>
      <c r="MVR7" s="594"/>
      <c r="MVS7" s="594"/>
      <c r="MVT7" s="594"/>
      <c r="MVU7" s="594"/>
      <c r="MVV7" s="594"/>
      <c r="MVW7" s="594"/>
      <c r="MVX7" s="594"/>
      <c r="MVY7" s="594"/>
      <c r="MVZ7" s="594"/>
      <c r="MWA7" s="594"/>
      <c r="MWB7" s="594"/>
      <c r="MWC7" s="594"/>
      <c r="MWD7" s="594"/>
      <c r="MWE7" s="594"/>
      <c r="MWF7" s="594"/>
      <c r="MWG7" s="594"/>
      <c r="MWH7" s="594"/>
      <c r="MWI7" s="594"/>
      <c r="MWJ7" s="594"/>
      <c r="MWK7" s="594"/>
      <c r="MWL7" s="594"/>
      <c r="MWM7" s="594"/>
      <c r="MWN7" s="594"/>
      <c r="MWO7" s="594"/>
      <c r="MWP7" s="594"/>
      <c r="MWQ7" s="594"/>
      <c r="MWR7" s="594"/>
      <c r="MWS7" s="594"/>
      <c r="MWT7" s="594"/>
      <c r="MWU7" s="594"/>
      <c r="MWV7" s="594"/>
      <c r="MWW7" s="594"/>
      <c r="MWX7" s="594"/>
      <c r="MWY7" s="594"/>
      <c r="MWZ7" s="594"/>
      <c r="MXA7" s="594"/>
      <c r="MXB7" s="594"/>
      <c r="MXC7" s="594"/>
      <c r="MXD7" s="594"/>
      <c r="MXE7" s="594"/>
      <c r="MXF7" s="594"/>
      <c r="MXG7" s="594"/>
      <c r="MXH7" s="594"/>
      <c r="MXI7" s="594"/>
      <c r="MXJ7" s="594"/>
      <c r="MXK7" s="594"/>
      <c r="MXL7" s="594"/>
      <c r="MXM7" s="594"/>
      <c r="MXN7" s="594"/>
      <c r="MXO7" s="594"/>
      <c r="MXP7" s="594"/>
      <c r="MXQ7" s="594"/>
      <c r="MXR7" s="594"/>
      <c r="MXS7" s="594"/>
      <c r="MXT7" s="594"/>
      <c r="MXU7" s="594"/>
      <c r="MXV7" s="594"/>
      <c r="MXW7" s="594"/>
      <c r="MXX7" s="594"/>
      <c r="MXY7" s="594"/>
      <c r="MXZ7" s="594"/>
      <c r="MYA7" s="594"/>
      <c r="MYB7" s="594"/>
      <c r="MYC7" s="594"/>
      <c r="MYD7" s="594"/>
      <c r="MYE7" s="594"/>
      <c r="MYF7" s="594"/>
      <c r="MYG7" s="594"/>
      <c r="MYH7" s="594"/>
      <c r="MYI7" s="594"/>
      <c r="MYJ7" s="594"/>
      <c r="MYK7" s="594"/>
      <c r="MYL7" s="594"/>
      <c r="MYM7" s="594"/>
      <c r="MYN7" s="594"/>
      <c r="MYO7" s="594"/>
      <c r="MYP7" s="594"/>
      <c r="MYQ7" s="594"/>
      <c r="MYR7" s="594"/>
      <c r="MYS7" s="594"/>
      <c r="MYT7" s="594"/>
      <c r="MYU7" s="594"/>
      <c r="MYV7" s="594"/>
      <c r="MYW7" s="594"/>
      <c r="MYX7" s="594"/>
      <c r="MYY7" s="594"/>
      <c r="MYZ7" s="594"/>
      <c r="MZA7" s="594"/>
      <c r="MZB7" s="594"/>
      <c r="MZC7" s="594"/>
      <c r="MZD7" s="594"/>
      <c r="MZE7" s="594"/>
      <c r="MZF7" s="594"/>
      <c r="MZG7" s="594"/>
      <c r="MZH7" s="594"/>
      <c r="MZI7" s="594"/>
      <c r="MZJ7" s="594"/>
      <c r="MZK7" s="594"/>
      <c r="MZL7" s="594"/>
      <c r="MZM7" s="594"/>
      <c r="MZN7" s="594"/>
      <c r="MZO7" s="594"/>
      <c r="MZP7" s="594"/>
      <c r="MZQ7" s="594"/>
      <c r="MZR7" s="594"/>
      <c r="MZS7" s="594"/>
      <c r="MZT7" s="594"/>
      <c r="MZU7" s="594"/>
      <c r="MZV7" s="594"/>
      <c r="MZW7" s="594"/>
      <c r="MZX7" s="594"/>
      <c r="MZY7" s="594"/>
      <c r="MZZ7" s="594"/>
      <c r="NAA7" s="594"/>
      <c r="NAB7" s="594"/>
      <c r="NAC7" s="594"/>
      <c r="NAD7" s="594"/>
      <c r="NAE7" s="594"/>
      <c r="NAF7" s="594"/>
      <c r="NAG7" s="594"/>
      <c r="NAH7" s="594"/>
      <c r="NAI7" s="594"/>
      <c r="NAJ7" s="594"/>
      <c r="NAK7" s="594"/>
      <c r="NAL7" s="594"/>
      <c r="NAM7" s="594"/>
      <c r="NAN7" s="594"/>
      <c r="NAO7" s="594"/>
      <c r="NAP7" s="594"/>
      <c r="NAQ7" s="594"/>
      <c r="NAR7" s="594"/>
      <c r="NAS7" s="594"/>
      <c r="NAT7" s="594"/>
      <c r="NAU7" s="594"/>
      <c r="NAV7" s="594"/>
      <c r="NAW7" s="594"/>
      <c r="NAX7" s="594"/>
      <c r="NAY7" s="594"/>
      <c r="NAZ7" s="594"/>
      <c r="NBA7" s="594"/>
      <c r="NBB7" s="594"/>
      <c r="NBC7" s="594"/>
      <c r="NBD7" s="594"/>
      <c r="NBE7" s="594"/>
      <c r="NBF7" s="594"/>
      <c r="NBG7" s="594"/>
      <c r="NBH7" s="594"/>
      <c r="NBI7" s="594"/>
      <c r="NBJ7" s="594"/>
      <c r="NBK7" s="594"/>
      <c r="NBL7" s="594"/>
      <c r="NBM7" s="594"/>
      <c r="NBN7" s="594"/>
      <c r="NBO7" s="594"/>
      <c r="NBP7" s="594"/>
      <c r="NBQ7" s="594"/>
      <c r="NBR7" s="594"/>
      <c r="NBS7" s="594"/>
      <c r="NBT7" s="594"/>
      <c r="NBU7" s="594"/>
      <c r="NBV7" s="594"/>
      <c r="NBW7" s="594"/>
      <c r="NBX7" s="594"/>
      <c r="NBY7" s="594"/>
      <c r="NBZ7" s="594"/>
      <c r="NCA7" s="594"/>
      <c r="NCB7" s="594"/>
      <c r="NCC7" s="594"/>
      <c r="NCD7" s="594"/>
      <c r="NCE7" s="594"/>
      <c r="NCF7" s="594"/>
      <c r="NCG7" s="594"/>
      <c r="NCH7" s="594"/>
      <c r="NCI7" s="594"/>
      <c r="NCJ7" s="594"/>
      <c r="NCK7" s="594"/>
      <c r="NCL7" s="594"/>
      <c r="NCM7" s="594"/>
      <c r="NCN7" s="594"/>
      <c r="NCO7" s="594"/>
      <c r="NCP7" s="594"/>
      <c r="NCQ7" s="594"/>
      <c r="NCR7" s="594"/>
      <c r="NCS7" s="594"/>
      <c r="NCT7" s="594"/>
      <c r="NCU7" s="594"/>
      <c r="NCV7" s="594"/>
      <c r="NCW7" s="594"/>
      <c r="NCX7" s="594"/>
      <c r="NCY7" s="594"/>
      <c r="NCZ7" s="594"/>
      <c r="NDA7" s="594"/>
      <c r="NDB7" s="594"/>
      <c r="NDC7" s="594"/>
      <c r="NDD7" s="594"/>
      <c r="NDE7" s="594"/>
      <c r="NDF7" s="594"/>
      <c r="NDG7" s="594"/>
      <c r="NDH7" s="594"/>
      <c r="NDI7" s="594"/>
      <c r="NDJ7" s="594"/>
      <c r="NDK7" s="594"/>
      <c r="NDL7" s="594"/>
      <c r="NDM7" s="594"/>
      <c r="NDN7" s="594"/>
      <c r="NDO7" s="594"/>
      <c r="NDP7" s="594"/>
      <c r="NDQ7" s="594"/>
      <c r="NDR7" s="594"/>
      <c r="NDS7" s="594"/>
      <c r="NDT7" s="594"/>
      <c r="NDU7" s="594"/>
      <c r="NDV7" s="594"/>
      <c r="NDW7" s="594"/>
      <c r="NDX7" s="594"/>
      <c r="NDY7" s="594"/>
      <c r="NDZ7" s="594"/>
      <c r="NEA7" s="594"/>
      <c r="NEB7" s="594"/>
      <c r="NEC7" s="594"/>
      <c r="NED7" s="594"/>
      <c r="NEE7" s="594"/>
      <c r="NEF7" s="594"/>
      <c r="NEG7" s="594"/>
      <c r="NEH7" s="594"/>
      <c r="NEI7" s="594"/>
      <c r="NEJ7" s="594"/>
      <c r="NEK7" s="594"/>
      <c r="NEL7" s="594"/>
      <c r="NEM7" s="594"/>
      <c r="NEN7" s="594"/>
      <c r="NEO7" s="594"/>
      <c r="NEP7" s="594"/>
      <c r="NEQ7" s="594"/>
      <c r="NER7" s="594"/>
      <c r="NES7" s="594"/>
      <c r="NET7" s="594"/>
      <c r="NEU7" s="594"/>
      <c r="NEV7" s="594"/>
      <c r="NEW7" s="594"/>
      <c r="NEX7" s="594"/>
      <c r="NEY7" s="594"/>
      <c r="NEZ7" s="594"/>
      <c r="NFA7" s="594"/>
      <c r="NFB7" s="594"/>
      <c r="NFC7" s="594"/>
      <c r="NFD7" s="594"/>
      <c r="NFE7" s="594"/>
      <c r="NFF7" s="594"/>
      <c r="NFG7" s="594"/>
      <c r="NFH7" s="594"/>
      <c r="NFI7" s="594"/>
      <c r="NFJ7" s="594"/>
      <c r="NFK7" s="594"/>
      <c r="NFL7" s="594"/>
      <c r="NFM7" s="594"/>
      <c r="NFN7" s="594"/>
      <c r="NFO7" s="594"/>
      <c r="NFP7" s="594"/>
      <c r="NFQ7" s="594"/>
      <c r="NFR7" s="594"/>
      <c r="NFS7" s="594"/>
      <c r="NFT7" s="594"/>
      <c r="NFU7" s="594"/>
      <c r="NFV7" s="594"/>
      <c r="NFW7" s="594"/>
      <c r="NFX7" s="594"/>
      <c r="NFY7" s="594"/>
      <c r="NFZ7" s="594"/>
      <c r="NGA7" s="594"/>
      <c r="NGB7" s="594"/>
      <c r="NGC7" s="594"/>
      <c r="NGD7" s="594"/>
      <c r="NGE7" s="594"/>
      <c r="NGF7" s="594"/>
      <c r="NGG7" s="594"/>
      <c r="NGH7" s="594"/>
      <c r="NGI7" s="594"/>
      <c r="NGJ7" s="594"/>
      <c r="NGK7" s="594"/>
      <c r="NGL7" s="594"/>
      <c r="NGM7" s="594"/>
      <c r="NGN7" s="594"/>
      <c r="NGO7" s="594"/>
      <c r="NGP7" s="594"/>
      <c r="NGQ7" s="594"/>
      <c r="NGR7" s="594"/>
      <c r="NGS7" s="594"/>
      <c r="NGT7" s="594"/>
      <c r="NGU7" s="594"/>
      <c r="NGV7" s="594"/>
      <c r="NGW7" s="594"/>
      <c r="NGX7" s="594"/>
      <c r="NGY7" s="594"/>
      <c r="NGZ7" s="594"/>
      <c r="NHA7" s="594"/>
      <c r="NHB7" s="594"/>
      <c r="NHC7" s="594"/>
      <c r="NHD7" s="594"/>
      <c r="NHE7" s="594"/>
      <c r="NHF7" s="594"/>
      <c r="NHG7" s="594"/>
      <c r="NHH7" s="594"/>
      <c r="NHI7" s="594"/>
      <c r="NHJ7" s="594"/>
      <c r="NHK7" s="594"/>
      <c r="NHL7" s="594"/>
      <c r="NHM7" s="594"/>
      <c r="NHN7" s="594"/>
      <c r="NHO7" s="594"/>
      <c r="NHP7" s="594"/>
      <c r="NHQ7" s="594"/>
      <c r="NHR7" s="594"/>
      <c r="NHS7" s="594"/>
      <c r="NHT7" s="594"/>
      <c r="NHU7" s="594"/>
      <c r="NHV7" s="594"/>
      <c r="NHW7" s="594"/>
      <c r="NHX7" s="594"/>
      <c r="NHY7" s="594"/>
      <c r="NHZ7" s="594"/>
      <c r="NIA7" s="594"/>
      <c r="NIB7" s="594"/>
      <c r="NIC7" s="594"/>
      <c r="NID7" s="594"/>
      <c r="NIE7" s="594"/>
      <c r="NIF7" s="594"/>
      <c r="NIG7" s="594"/>
      <c r="NIH7" s="594"/>
      <c r="NII7" s="594"/>
      <c r="NIJ7" s="594"/>
      <c r="NIK7" s="594"/>
      <c r="NIL7" s="594"/>
      <c r="NIM7" s="594"/>
      <c r="NIN7" s="594"/>
      <c r="NIO7" s="594"/>
      <c r="NIP7" s="594"/>
      <c r="NIQ7" s="594"/>
      <c r="NIR7" s="594"/>
      <c r="NIS7" s="594"/>
      <c r="NIT7" s="594"/>
      <c r="NIU7" s="594"/>
      <c r="NIV7" s="594"/>
      <c r="NIW7" s="594"/>
      <c r="NIX7" s="594"/>
      <c r="NIY7" s="594"/>
      <c r="NIZ7" s="594"/>
      <c r="NJA7" s="594"/>
      <c r="NJB7" s="594"/>
      <c r="NJC7" s="594"/>
      <c r="NJD7" s="594"/>
      <c r="NJE7" s="594"/>
      <c r="NJF7" s="594"/>
      <c r="NJG7" s="594"/>
      <c r="NJH7" s="594"/>
      <c r="NJI7" s="594"/>
      <c r="NJJ7" s="594"/>
      <c r="NJK7" s="594"/>
      <c r="NJL7" s="594"/>
      <c r="NJM7" s="594"/>
      <c r="NJN7" s="594"/>
      <c r="NJO7" s="594"/>
      <c r="NJP7" s="594"/>
      <c r="NJQ7" s="594"/>
      <c r="NJR7" s="594"/>
      <c r="NJS7" s="594"/>
      <c r="NJT7" s="594"/>
      <c r="NJU7" s="594"/>
      <c r="NJV7" s="594"/>
      <c r="NJW7" s="594"/>
      <c r="NJX7" s="594"/>
      <c r="NJY7" s="594"/>
      <c r="NJZ7" s="594"/>
      <c r="NKA7" s="594"/>
      <c r="NKB7" s="594"/>
      <c r="NKC7" s="594"/>
      <c r="NKD7" s="594"/>
      <c r="NKE7" s="594"/>
      <c r="NKF7" s="594"/>
      <c r="NKG7" s="594"/>
      <c r="NKH7" s="594"/>
      <c r="NKI7" s="594"/>
      <c r="NKJ7" s="594"/>
      <c r="NKK7" s="594"/>
      <c r="NKL7" s="594"/>
      <c r="NKM7" s="594"/>
      <c r="NKN7" s="594"/>
      <c r="NKO7" s="594"/>
      <c r="NKP7" s="594"/>
      <c r="NKQ7" s="594"/>
      <c r="NKR7" s="594"/>
      <c r="NKS7" s="594"/>
      <c r="NKT7" s="594"/>
      <c r="NKU7" s="594"/>
      <c r="NKV7" s="594"/>
      <c r="NKW7" s="594"/>
      <c r="NKX7" s="594"/>
      <c r="NKY7" s="594"/>
      <c r="NKZ7" s="594"/>
      <c r="NLA7" s="594"/>
      <c r="NLB7" s="594"/>
      <c r="NLC7" s="594"/>
      <c r="NLD7" s="594"/>
      <c r="NLE7" s="594"/>
      <c r="NLF7" s="594"/>
      <c r="NLG7" s="594"/>
      <c r="NLH7" s="594"/>
      <c r="NLI7" s="594"/>
      <c r="NLJ7" s="594"/>
      <c r="NLK7" s="594"/>
      <c r="NLL7" s="594"/>
      <c r="NLM7" s="594"/>
      <c r="NLN7" s="594"/>
      <c r="NLO7" s="594"/>
      <c r="NLP7" s="594"/>
      <c r="NLQ7" s="594"/>
      <c r="NLR7" s="594"/>
      <c r="NLS7" s="594"/>
      <c r="NLT7" s="594"/>
      <c r="NLU7" s="594"/>
      <c r="NLV7" s="594"/>
      <c r="NLW7" s="594"/>
      <c r="NLX7" s="594"/>
      <c r="NLY7" s="594"/>
      <c r="NLZ7" s="594"/>
      <c r="NMA7" s="594"/>
      <c r="NMB7" s="594"/>
      <c r="NMC7" s="594"/>
      <c r="NMD7" s="594"/>
      <c r="NME7" s="594"/>
      <c r="NMF7" s="594"/>
      <c r="NMG7" s="594"/>
      <c r="NMH7" s="594"/>
      <c r="NMI7" s="594"/>
      <c r="NMJ7" s="594"/>
      <c r="NMK7" s="594"/>
      <c r="NML7" s="594"/>
      <c r="NMM7" s="594"/>
      <c r="NMN7" s="594"/>
      <c r="NMO7" s="594"/>
      <c r="NMP7" s="594"/>
      <c r="NMQ7" s="594"/>
      <c r="NMR7" s="594"/>
      <c r="NMS7" s="594"/>
      <c r="NMT7" s="594"/>
      <c r="NMU7" s="594"/>
      <c r="NMV7" s="594"/>
      <c r="NMW7" s="594"/>
      <c r="NMX7" s="594"/>
      <c r="NMY7" s="594"/>
      <c r="NMZ7" s="594"/>
      <c r="NNA7" s="594"/>
      <c r="NNB7" s="594"/>
      <c r="NNC7" s="594"/>
      <c r="NND7" s="594"/>
      <c r="NNE7" s="594"/>
      <c r="NNF7" s="594"/>
      <c r="NNG7" s="594"/>
      <c r="NNH7" s="594"/>
      <c r="NNI7" s="594"/>
      <c r="NNJ7" s="594"/>
      <c r="NNK7" s="594"/>
      <c r="NNL7" s="594"/>
      <c r="NNM7" s="594"/>
      <c r="NNN7" s="594"/>
      <c r="NNO7" s="594"/>
      <c r="NNP7" s="594"/>
      <c r="NNQ7" s="594"/>
      <c r="NNR7" s="594"/>
      <c r="NNS7" s="594"/>
      <c r="NNT7" s="594"/>
      <c r="NNU7" s="594"/>
      <c r="NNV7" s="594"/>
      <c r="NNW7" s="594"/>
      <c r="NNX7" s="594"/>
      <c r="NNY7" s="594"/>
      <c r="NNZ7" s="594"/>
      <c r="NOA7" s="594"/>
      <c r="NOB7" s="594"/>
      <c r="NOC7" s="594"/>
      <c r="NOD7" s="594"/>
      <c r="NOE7" s="594"/>
      <c r="NOF7" s="594"/>
      <c r="NOG7" s="594"/>
      <c r="NOH7" s="594"/>
      <c r="NOI7" s="594"/>
      <c r="NOJ7" s="594"/>
      <c r="NOK7" s="594"/>
      <c r="NOL7" s="594"/>
      <c r="NOM7" s="594"/>
      <c r="NON7" s="594"/>
      <c r="NOO7" s="594"/>
      <c r="NOP7" s="594"/>
      <c r="NOQ7" s="594"/>
      <c r="NOR7" s="594"/>
      <c r="NOS7" s="594"/>
      <c r="NOT7" s="594"/>
      <c r="NOU7" s="594"/>
      <c r="NOV7" s="594"/>
      <c r="NOW7" s="594"/>
      <c r="NOX7" s="594"/>
      <c r="NOY7" s="594"/>
      <c r="NOZ7" s="594"/>
      <c r="NPA7" s="594"/>
      <c r="NPB7" s="594"/>
      <c r="NPC7" s="594"/>
      <c r="NPD7" s="594"/>
      <c r="NPE7" s="594"/>
      <c r="NPF7" s="594"/>
      <c r="NPG7" s="594"/>
      <c r="NPH7" s="594"/>
      <c r="NPI7" s="594"/>
      <c r="NPJ7" s="594"/>
      <c r="NPK7" s="594"/>
      <c r="NPL7" s="594"/>
      <c r="NPM7" s="594"/>
      <c r="NPN7" s="594"/>
      <c r="NPO7" s="594"/>
      <c r="NPP7" s="594"/>
      <c r="NPQ7" s="594"/>
      <c r="NPR7" s="594"/>
      <c r="NPS7" s="594"/>
      <c r="NPT7" s="594"/>
      <c r="NPU7" s="594"/>
      <c r="NPV7" s="594"/>
      <c r="NPW7" s="594"/>
      <c r="NPX7" s="594"/>
      <c r="NPY7" s="594"/>
      <c r="NPZ7" s="594"/>
      <c r="NQA7" s="594"/>
      <c r="NQB7" s="594"/>
      <c r="NQC7" s="594"/>
      <c r="NQD7" s="594"/>
      <c r="NQE7" s="594"/>
      <c r="NQF7" s="594"/>
      <c r="NQG7" s="594"/>
      <c r="NQH7" s="594"/>
      <c r="NQI7" s="594"/>
      <c r="NQJ7" s="594"/>
      <c r="NQK7" s="594"/>
      <c r="NQL7" s="594"/>
      <c r="NQM7" s="594"/>
      <c r="NQN7" s="594"/>
      <c r="NQO7" s="594"/>
      <c r="NQP7" s="594"/>
      <c r="NQQ7" s="594"/>
      <c r="NQR7" s="594"/>
      <c r="NQS7" s="594"/>
      <c r="NQT7" s="594"/>
      <c r="NQU7" s="594"/>
      <c r="NQV7" s="594"/>
      <c r="NQW7" s="594"/>
      <c r="NQX7" s="594"/>
      <c r="NQY7" s="594"/>
      <c r="NQZ7" s="594"/>
      <c r="NRA7" s="594"/>
      <c r="NRB7" s="594"/>
      <c r="NRC7" s="594"/>
      <c r="NRD7" s="594"/>
      <c r="NRE7" s="594"/>
      <c r="NRF7" s="594"/>
      <c r="NRG7" s="594"/>
      <c r="NRH7" s="594"/>
      <c r="NRI7" s="594"/>
      <c r="NRJ7" s="594"/>
      <c r="NRK7" s="594"/>
      <c r="NRL7" s="594"/>
      <c r="NRM7" s="594"/>
      <c r="NRN7" s="594"/>
      <c r="NRO7" s="594"/>
      <c r="NRP7" s="594"/>
      <c r="NRQ7" s="594"/>
      <c r="NRR7" s="594"/>
      <c r="NRS7" s="594"/>
      <c r="NRT7" s="594"/>
      <c r="NRU7" s="594"/>
      <c r="NRV7" s="594"/>
      <c r="NRW7" s="594"/>
      <c r="NRX7" s="594"/>
      <c r="NRY7" s="594"/>
      <c r="NRZ7" s="594"/>
      <c r="NSA7" s="594"/>
      <c r="NSB7" s="594"/>
      <c r="NSC7" s="594"/>
      <c r="NSD7" s="594"/>
      <c r="NSE7" s="594"/>
      <c r="NSF7" s="594"/>
      <c r="NSG7" s="594"/>
      <c r="NSH7" s="594"/>
      <c r="NSI7" s="594"/>
      <c r="NSJ7" s="594"/>
      <c r="NSK7" s="594"/>
      <c r="NSL7" s="594"/>
      <c r="NSM7" s="594"/>
      <c r="NSN7" s="594"/>
      <c r="NSO7" s="594"/>
      <c r="NSP7" s="594"/>
      <c r="NSQ7" s="594"/>
      <c r="NSR7" s="594"/>
      <c r="NSS7" s="594"/>
      <c r="NST7" s="594"/>
      <c r="NSU7" s="594"/>
      <c r="NSV7" s="594"/>
      <c r="NSW7" s="594"/>
      <c r="NSX7" s="594"/>
      <c r="NSY7" s="594"/>
      <c r="NSZ7" s="594"/>
      <c r="NTA7" s="594"/>
      <c r="NTB7" s="594"/>
      <c r="NTC7" s="594"/>
      <c r="NTD7" s="594"/>
      <c r="NTE7" s="594"/>
      <c r="NTF7" s="594"/>
      <c r="NTG7" s="594"/>
      <c r="NTH7" s="594"/>
      <c r="NTI7" s="594"/>
      <c r="NTJ7" s="594"/>
      <c r="NTK7" s="594"/>
      <c r="NTL7" s="594"/>
      <c r="NTM7" s="594"/>
      <c r="NTN7" s="594"/>
      <c r="NTO7" s="594"/>
      <c r="NTP7" s="594"/>
      <c r="NTQ7" s="594"/>
      <c r="NTR7" s="594"/>
      <c r="NTS7" s="594"/>
      <c r="NTT7" s="594"/>
      <c r="NTU7" s="594"/>
      <c r="NTV7" s="594"/>
      <c r="NTW7" s="594"/>
      <c r="NTX7" s="594"/>
      <c r="NTY7" s="594"/>
      <c r="NTZ7" s="594"/>
      <c r="NUA7" s="594"/>
      <c r="NUB7" s="594"/>
      <c r="NUC7" s="594"/>
      <c r="NUD7" s="594"/>
      <c r="NUE7" s="594"/>
      <c r="NUF7" s="594"/>
      <c r="NUG7" s="594"/>
      <c r="NUH7" s="594"/>
      <c r="NUI7" s="594"/>
      <c r="NUJ7" s="594"/>
      <c r="NUK7" s="594"/>
      <c r="NUL7" s="594"/>
      <c r="NUM7" s="594"/>
      <c r="NUN7" s="594"/>
      <c r="NUO7" s="594"/>
      <c r="NUP7" s="594"/>
      <c r="NUQ7" s="594"/>
      <c r="NUR7" s="594"/>
      <c r="NUS7" s="594"/>
      <c r="NUT7" s="594"/>
      <c r="NUU7" s="594"/>
      <c r="NUV7" s="594"/>
      <c r="NUW7" s="594"/>
      <c r="NUX7" s="594"/>
      <c r="NUY7" s="594"/>
      <c r="NUZ7" s="594"/>
      <c r="NVA7" s="594"/>
      <c r="NVB7" s="594"/>
      <c r="NVC7" s="594"/>
      <c r="NVD7" s="594"/>
      <c r="NVE7" s="594"/>
      <c r="NVF7" s="594"/>
      <c r="NVG7" s="594"/>
      <c r="NVH7" s="594"/>
      <c r="NVI7" s="594"/>
      <c r="NVJ7" s="594"/>
      <c r="NVK7" s="594"/>
      <c r="NVL7" s="594"/>
      <c r="NVM7" s="594"/>
      <c r="NVN7" s="594"/>
      <c r="NVO7" s="594"/>
      <c r="NVP7" s="594"/>
      <c r="NVQ7" s="594"/>
      <c r="NVR7" s="594"/>
      <c r="NVS7" s="594"/>
      <c r="NVT7" s="594"/>
      <c r="NVU7" s="594"/>
      <c r="NVV7" s="594"/>
      <c r="NVW7" s="594"/>
      <c r="NVX7" s="594"/>
      <c r="NVY7" s="594"/>
      <c r="NVZ7" s="594"/>
      <c r="NWA7" s="594"/>
      <c r="NWB7" s="594"/>
      <c r="NWC7" s="594"/>
      <c r="NWD7" s="594"/>
      <c r="NWE7" s="594"/>
      <c r="NWF7" s="594"/>
      <c r="NWG7" s="594"/>
      <c r="NWH7" s="594"/>
      <c r="NWI7" s="594"/>
      <c r="NWJ7" s="594"/>
      <c r="NWK7" s="594"/>
      <c r="NWL7" s="594"/>
      <c r="NWM7" s="594"/>
      <c r="NWN7" s="594"/>
      <c r="NWO7" s="594"/>
      <c r="NWP7" s="594"/>
      <c r="NWQ7" s="594"/>
      <c r="NWR7" s="594"/>
      <c r="NWS7" s="594"/>
      <c r="NWT7" s="594"/>
      <c r="NWU7" s="594"/>
      <c r="NWV7" s="594"/>
      <c r="NWW7" s="594"/>
      <c r="NWX7" s="594"/>
      <c r="NWY7" s="594"/>
      <c r="NWZ7" s="594"/>
      <c r="NXA7" s="594"/>
      <c r="NXB7" s="594"/>
      <c r="NXC7" s="594"/>
      <c r="NXD7" s="594"/>
      <c r="NXE7" s="594"/>
      <c r="NXF7" s="594"/>
      <c r="NXG7" s="594"/>
      <c r="NXH7" s="594"/>
      <c r="NXI7" s="594"/>
      <c r="NXJ7" s="594"/>
      <c r="NXK7" s="594"/>
      <c r="NXL7" s="594"/>
      <c r="NXM7" s="594"/>
      <c r="NXN7" s="594"/>
      <c r="NXO7" s="594"/>
      <c r="NXP7" s="594"/>
      <c r="NXQ7" s="594"/>
      <c r="NXR7" s="594"/>
      <c r="NXS7" s="594"/>
      <c r="NXT7" s="594"/>
      <c r="NXU7" s="594"/>
      <c r="NXV7" s="594"/>
      <c r="NXW7" s="594"/>
      <c r="NXX7" s="594"/>
      <c r="NXY7" s="594"/>
      <c r="NXZ7" s="594"/>
      <c r="NYA7" s="594"/>
      <c r="NYB7" s="594"/>
      <c r="NYC7" s="594"/>
      <c r="NYD7" s="594"/>
      <c r="NYE7" s="594"/>
      <c r="NYF7" s="594"/>
      <c r="NYG7" s="594"/>
      <c r="NYH7" s="594"/>
      <c r="NYI7" s="594"/>
      <c r="NYJ7" s="594"/>
      <c r="NYK7" s="594"/>
      <c r="NYL7" s="594"/>
      <c r="NYM7" s="594"/>
      <c r="NYN7" s="594"/>
      <c r="NYO7" s="594"/>
      <c r="NYP7" s="594"/>
      <c r="NYQ7" s="594"/>
      <c r="NYR7" s="594"/>
      <c r="NYS7" s="594"/>
      <c r="NYT7" s="594"/>
      <c r="NYU7" s="594"/>
      <c r="NYV7" s="594"/>
      <c r="NYW7" s="594"/>
      <c r="NYX7" s="594"/>
      <c r="NYY7" s="594"/>
      <c r="NYZ7" s="594"/>
      <c r="NZA7" s="594"/>
      <c r="NZB7" s="594"/>
      <c r="NZC7" s="594"/>
      <c r="NZD7" s="594"/>
      <c r="NZE7" s="594"/>
      <c r="NZF7" s="594"/>
      <c r="NZG7" s="594"/>
      <c r="NZH7" s="594"/>
      <c r="NZI7" s="594"/>
      <c r="NZJ7" s="594"/>
      <c r="NZK7" s="594"/>
      <c r="NZL7" s="594"/>
      <c r="NZM7" s="594"/>
      <c r="NZN7" s="594"/>
      <c r="NZO7" s="594"/>
      <c r="NZP7" s="594"/>
      <c r="NZQ7" s="594"/>
      <c r="NZR7" s="594"/>
      <c r="NZS7" s="594"/>
      <c r="NZT7" s="594"/>
      <c r="NZU7" s="594"/>
      <c r="NZV7" s="594"/>
      <c r="NZW7" s="594"/>
      <c r="NZX7" s="594"/>
      <c r="NZY7" s="594"/>
      <c r="NZZ7" s="594"/>
      <c r="OAA7" s="594"/>
      <c r="OAB7" s="594"/>
      <c r="OAC7" s="594"/>
      <c r="OAD7" s="594"/>
      <c r="OAE7" s="594"/>
      <c r="OAF7" s="594"/>
      <c r="OAG7" s="594"/>
      <c r="OAH7" s="594"/>
      <c r="OAI7" s="594"/>
      <c r="OAJ7" s="594"/>
      <c r="OAK7" s="594"/>
      <c r="OAL7" s="594"/>
      <c r="OAM7" s="594"/>
      <c r="OAN7" s="594"/>
      <c r="OAO7" s="594"/>
      <c r="OAP7" s="594"/>
      <c r="OAQ7" s="594"/>
      <c r="OAR7" s="594"/>
      <c r="OAS7" s="594"/>
      <c r="OAT7" s="594"/>
      <c r="OAU7" s="594"/>
      <c r="OAV7" s="594"/>
      <c r="OAW7" s="594"/>
      <c r="OAX7" s="594"/>
      <c r="OAY7" s="594"/>
      <c r="OAZ7" s="594"/>
      <c r="OBA7" s="594"/>
      <c r="OBB7" s="594"/>
      <c r="OBC7" s="594"/>
      <c r="OBD7" s="594"/>
      <c r="OBE7" s="594"/>
      <c r="OBF7" s="594"/>
      <c r="OBG7" s="594"/>
      <c r="OBH7" s="594"/>
      <c r="OBI7" s="594"/>
      <c r="OBJ7" s="594"/>
      <c r="OBK7" s="594"/>
      <c r="OBL7" s="594"/>
      <c r="OBM7" s="594"/>
      <c r="OBN7" s="594"/>
      <c r="OBO7" s="594"/>
      <c r="OBP7" s="594"/>
      <c r="OBQ7" s="594"/>
      <c r="OBR7" s="594"/>
      <c r="OBS7" s="594"/>
      <c r="OBT7" s="594"/>
      <c r="OBU7" s="594"/>
      <c r="OBV7" s="594"/>
      <c r="OBW7" s="594"/>
      <c r="OBX7" s="594"/>
      <c r="OBY7" s="594"/>
      <c r="OBZ7" s="594"/>
      <c r="OCA7" s="594"/>
      <c r="OCB7" s="594"/>
      <c r="OCC7" s="594"/>
      <c r="OCD7" s="594"/>
      <c r="OCE7" s="594"/>
      <c r="OCF7" s="594"/>
      <c r="OCG7" s="594"/>
      <c r="OCH7" s="594"/>
      <c r="OCI7" s="594"/>
      <c r="OCJ7" s="594"/>
      <c r="OCK7" s="594"/>
      <c r="OCL7" s="594"/>
      <c r="OCM7" s="594"/>
      <c r="OCN7" s="594"/>
      <c r="OCO7" s="594"/>
      <c r="OCP7" s="594"/>
      <c r="OCQ7" s="594"/>
      <c r="OCR7" s="594"/>
      <c r="OCS7" s="594"/>
      <c r="OCT7" s="594"/>
      <c r="OCU7" s="594"/>
      <c r="OCV7" s="594"/>
      <c r="OCW7" s="594"/>
      <c r="OCX7" s="594"/>
      <c r="OCY7" s="594"/>
      <c r="OCZ7" s="594"/>
      <c r="ODA7" s="594"/>
      <c r="ODB7" s="594"/>
      <c r="ODC7" s="594"/>
      <c r="ODD7" s="594"/>
      <c r="ODE7" s="594"/>
      <c r="ODF7" s="594"/>
      <c r="ODG7" s="594"/>
      <c r="ODH7" s="594"/>
      <c r="ODI7" s="594"/>
      <c r="ODJ7" s="594"/>
      <c r="ODK7" s="594"/>
      <c r="ODL7" s="594"/>
      <c r="ODM7" s="594"/>
      <c r="ODN7" s="594"/>
      <c r="ODO7" s="594"/>
      <c r="ODP7" s="594"/>
      <c r="ODQ7" s="594"/>
      <c r="ODR7" s="594"/>
      <c r="ODS7" s="594"/>
      <c r="ODT7" s="594"/>
      <c r="ODU7" s="594"/>
      <c r="ODV7" s="594"/>
      <c r="ODW7" s="594"/>
      <c r="ODX7" s="594"/>
      <c r="ODY7" s="594"/>
      <c r="ODZ7" s="594"/>
      <c r="OEA7" s="594"/>
      <c r="OEB7" s="594"/>
      <c r="OEC7" s="594"/>
      <c r="OED7" s="594"/>
      <c r="OEE7" s="594"/>
      <c r="OEF7" s="594"/>
      <c r="OEG7" s="594"/>
      <c r="OEH7" s="594"/>
      <c r="OEI7" s="594"/>
      <c r="OEJ7" s="594"/>
      <c r="OEK7" s="594"/>
      <c r="OEL7" s="594"/>
      <c r="OEM7" s="594"/>
      <c r="OEN7" s="594"/>
      <c r="OEO7" s="594"/>
      <c r="OEP7" s="594"/>
      <c r="OEQ7" s="594"/>
      <c r="OER7" s="594"/>
      <c r="OES7" s="594"/>
      <c r="OET7" s="594"/>
      <c r="OEU7" s="594"/>
      <c r="OEV7" s="594"/>
      <c r="OEW7" s="594"/>
      <c r="OEX7" s="594"/>
      <c r="OEY7" s="594"/>
      <c r="OEZ7" s="594"/>
      <c r="OFA7" s="594"/>
      <c r="OFB7" s="594"/>
      <c r="OFC7" s="594"/>
      <c r="OFD7" s="594"/>
      <c r="OFE7" s="594"/>
      <c r="OFF7" s="594"/>
      <c r="OFG7" s="594"/>
      <c r="OFH7" s="594"/>
      <c r="OFI7" s="594"/>
      <c r="OFJ7" s="594"/>
      <c r="OFK7" s="594"/>
      <c r="OFL7" s="594"/>
      <c r="OFM7" s="594"/>
      <c r="OFN7" s="594"/>
      <c r="OFO7" s="594"/>
      <c r="OFP7" s="594"/>
      <c r="OFQ7" s="594"/>
      <c r="OFR7" s="594"/>
      <c r="OFS7" s="594"/>
      <c r="OFT7" s="594"/>
      <c r="OFU7" s="594"/>
      <c r="OFV7" s="594"/>
      <c r="OFW7" s="594"/>
      <c r="OFX7" s="594"/>
      <c r="OFY7" s="594"/>
      <c r="OFZ7" s="594"/>
      <c r="OGA7" s="594"/>
      <c r="OGB7" s="594"/>
      <c r="OGC7" s="594"/>
      <c r="OGD7" s="594"/>
      <c r="OGE7" s="594"/>
      <c r="OGF7" s="594"/>
      <c r="OGG7" s="594"/>
      <c r="OGH7" s="594"/>
      <c r="OGI7" s="594"/>
      <c r="OGJ7" s="594"/>
      <c r="OGK7" s="594"/>
      <c r="OGL7" s="594"/>
      <c r="OGM7" s="594"/>
      <c r="OGN7" s="594"/>
      <c r="OGO7" s="594"/>
      <c r="OGP7" s="594"/>
      <c r="OGQ7" s="594"/>
      <c r="OGR7" s="594"/>
      <c r="OGS7" s="594"/>
      <c r="OGT7" s="594"/>
      <c r="OGU7" s="594"/>
      <c r="OGV7" s="594"/>
      <c r="OGW7" s="594"/>
      <c r="OGX7" s="594"/>
      <c r="OGY7" s="594"/>
      <c r="OGZ7" s="594"/>
      <c r="OHA7" s="594"/>
      <c r="OHB7" s="594"/>
      <c r="OHC7" s="594"/>
      <c r="OHD7" s="594"/>
      <c r="OHE7" s="594"/>
      <c r="OHF7" s="594"/>
      <c r="OHG7" s="594"/>
      <c r="OHH7" s="594"/>
      <c r="OHI7" s="594"/>
      <c r="OHJ7" s="594"/>
      <c r="OHK7" s="594"/>
      <c r="OHL7" s="594"/>
      <c r="OHM7" s="594"/>
      <c r="OHN7" s="594"/>
      <c r="OHO7" s="594"/>
      <c r="OHP7" s="594"/>
      <c r="OHQ7" s="594"/>
      <c r="OHR7" s="594"/>
      <c r="OHS7" s="594"/>
      <c r="OHT7" s="594"/>
      <c r="OHU7" s="594"/>
      <c r="OHV7" s="594"/>
      <c r="OHW7" s="594"/>
      <c r="OHX7" s="594"/>
      <c r="OHY7" s="594"/>
      <c r="OHZ7" s="594"/>
      <c r="OIA7" s="594"/>
      <c r="OIB7" s="594"/>
      <c r="OIC7" s="594"/>
      <c r="OID7" s="594"/>
      <c r="OIE7" s="594"/>
      <c r="OIF7" s="594"/>
      <c r="OIG7" s="594"/>
      <c r="OIH7" s="594"/>
      <c r="OII7" s="594"/>
      <c r="OIJ7" s="594"/>
      <c r="OIK7" s="594"/>
      <c r="OIL7" s="594"/>
      <c r="OIM7" s="594"/>
      <c r="OIN7" s="594"/>
      <c r="OIO7" s="594"/>
      <c r="OIP7" s="594"/>
      <c r="OIQ7" s="594"/>
      <c r="OIR7" s="594"/>
      <c r="OIS7" s="594"/>
      <c r="OIT7" s="594"/>
      <c r="OIU7" s="594"/>
      <c r="OIV7" s="594"/>
      <c r="OIW7" s="594"/>
      <c r="OIX7" s="594"/>
      <c r="OIY7" s="594"/>
      <c r="OIZ7" s="594"/>
      <c r="OJA7" s="594"/>
      <c r="OJB7" s="594"/>
      <c r="OJC7" s="594"/>
      <c r="OJD7" s="594"/>
      <c r="OJE7" s="594"/>
      <c r="OJF7" s="594"/>
      <c r="OJG7" s="594"/>
      <c r="OJH7" s="594"/>
      <c r="OJI7" s="594"/>
      <c r="OJJ7" s="594"/>
      <c r="OJK7" s="594"/>
      <c r="OJL7" s="594"/>
      <c r="OJM7" s="594"/>
      <c r="OJN7" s="594"/>
      <c r="OJO7" s="594"/>
      <c r="OJP7" s="594"/>
      <c r="OJQ7" s="594"/>
      <c r="OJR7" s="594"/>
      <c r="OJS7" s="594"/>
      <c r="OJT7" s="594"/>
      <c r="OJU7" s="594"/>
      <c r="OJV7" s="594"/>
      <c r="OJW7" s="594"/>
      <c r="OJX7" s="594"/>
      <c r="OJY7" s="594"/>
      <c r="OJZ7" s="594"/>
      <c r="OKA7" s="594"/>
      <c r="OKB7" s="594"/>
      <c r="OKC7" s="594"/>
      <c r="OKD7" s="594"/>
      <c r="OKE7" s="594"/>
      <c r="OKF7" s="594"/>
      <c r="OKG7" s="594"/>
      <c r="OKH7" s="594"/>
      <c r="OKI7" s="594"/>
      <c r="OKJ7" s="594"/>
      <c r="OKK7" s="594"/>
      <c r="OKL7" s="594"/>
      <c r="OKM7" s="594"/>
      <c r="OKN7" s="594"/>
      <c r="OKO7" s="594"/>
      <c r="OKP7" s="594"/>
      <c r="OKQ7" s="594"/>
      <c r="OKR7" s="594"/>
      <c r="OKS7" s="594"/>
      <c r="OKT7" s="594"/>
      <c r="OKU7" s="594"/>
      <c r="OKV7" s="594"/>
      <c r="OKW7" s="594"/>
      <c r="OKX7" s="594"/>
      <c r="OKY7" s="594"/>
      <c r="OKZ7" s="594"/>
      <c r="OLA7" s="594"/>
      <c r="OLB7" s="594"/>
      <c r="OLC7" s="594"/>
      <c r="OLD7" s="594"/>
      <c r="OLE7" s="594"/>
      <c r="OLF7" s="594"/>
      <c r="OLG7" s="594"/>
      <c r="OLH7" s="594"/>
      <c r="OLI7" s="594"/>
      <c r="OLJ7" s="594"/>
      <c r="OLK7" s="594"/>
      <c r="OLL7" s="594"/>
      <c r="OLM7" s="594"/>
      <c r="OLN7" s="594"/>
      <c r="OLO7" s="594"/>
      <c r="OLP7" s="594"/>
      <c r="OLQ7" s="594"/>
      <c r="OLR7" s="594"/>
      <c r="OLS7" s="594"/>
      <c r="OLT7" s="594"/>
      <c r="OLU7" s="594"/>
      <c r="OLV7" s="594"/>
      <c r="OLW7" s="594"/>
      <c r="OLX7" s="594"/>
      <c r="OLY7" s="594"/>
      <c r="OLZ7" s="594"/>
      <c r="OMA7" s="594"/>
      <c r="OMB7" s="594"/>
      <c r="OMC7" s="594"/>
      <c r="OMD7" s="594"/>
      <c r="OME7" s="594"/>
      <c r="OMF7" s="594"/>
      <c r="OMG7" s="594"/>
      <c r="OMH7" s="594"/>
      <c r="OMI7" s="594"/>
      <c r="OMJ7" s="594"/>
      <c r="OMK7" s="594"/>
      <c r="OML7" s="594"/>
      <c r="OMM7" s="594"/>
      <c r="OMN7" s="594"/>
      <c r="OMO7" s="594"/>
      <c r="OMP7" s="594"/>
      <c r="OMQ7" s="594"/>
      <c r="OMR7" s="594"/>
      <c r="OMS7" s="594"/>
      <c r="OMT7" s="594"/>
      <c r="OMU7" s="594"/>
      <c r="OMV7" s="594"/>
      <c r="OMW7" s="594"/>
      <c r="OMX7" s="594"/>
      <c r="OMY7" s="594"/>
      <c r="OMZ7" s="594"/>
      <c r="ONA7" s="594"/>
      <c r="ONB7" s="594"/>
      <c r="ONC7" s="594"/>
      <c r="OND7" s="594"/>
      <c r="ONE7" s="594"/>
      <c r="ONF7" s="594"/>
      <c r="ONG7" s="594"/>
      <c r="ONH7" s="594"/>
      <c r="ONI7" s="594"/>
      <c r="ONJ7" s="594"/>
      <c r="ONK7" s="594"/>
      <c r="ONL7" s="594"/>
      <c r="ONM7" s="594"/>
      <c r="ONN7" s="594"/>
      <c r="ONO7" s="594"/>
      <c r="ONP7" s="594"/>
      <c r="ONQ7" s="594"/>
      <c r="ONR7" s="594"/>
      <c r="ONS7" s="594"/>
      <c r="ONT7" s="594"/>
      <c r="ONU7" s="594"/>
      <c r="ONV7" s="594"/>
      <c r="ONW7" s="594"/>
      <c r="ONX7" s="594"/>
      <c r="ONY7" s="594"/>
      <c r="ONZ7" s="594"/>
      <c r="OOA7" s="594"/>
      <c r="OOB7" s="594"/>
      <c r="OOC7" s="594"/>
      <c r="OOD7" s="594"/>
      <c r="OOE7" s="594"/>
      <c r="OOF7" s="594"/>
      <c r="OOG7" s="594"/>
      <c r="OOH7" s="594"/>
      <c r="OOI7" s="594"/>
      <c r="OOJ7" s="594"/>
      <c r="OOK7" s="594"/>
      <c r="OOL7" s="594"/>
      <c r="OOM7" s="594"/>
      <c r="OON7" s="594"/>
      <c r="OOO7" s="594"/>
      <c r="OOP7" s="594"/>
      <c r="OOQ7" s="594"/>
      <c r="OOR7" s="594"/>
      <c r="OOS7" s="594"/>
      <c r="OOT7" s="594"/>
      <c r="OOU7" s="594"/>
      <c r="OOV7" s="594"/>
      <c r="OOW7" s="594"/>
      <c r="OOX7" s="594"/>
      <c r="OOY7" s="594"/>
      <c r="OOZ7" s="594"/>
      <c r="OPA7" s="594"/>
      <c r="OPB7" s="594"/>
      <c r="OPC7" s="594"/>
      <c r="OPD7" s="594"/>
      <c r="OPE7" s="594"/>
      <c r="OPF7" s="594"/>
      <c r="OPG7" s="594"/>
      <c r="OPH7" s="594"/>
      <c r="OPI7" s="594"/>
      <c r="OPJ7" s="594"/>
    </row>
    <row r="8" spans="1:10566" ht="22.5" customHeight="1" x14ac:dyDescent="0.35">
      <c r="A8" s="634" t="s">
        <v>1966</v>
      </c>
      <c r="B8" s="1348" t="s">
        <v>1967</v>
      </c>
      <c r="C8" s="1349"/>
      <c r="D8" s="1349"/>
      <c r="E8" s="1350" t="s">
        <v>723</v>
      </c>
      <c r="F8" s="1316" t="s">
        <v>427</v>
      </c>
      <c r="G8" s="1316" t="s">
        <v>428</v>
      </c>
      <c r="H8" s="1316" t="s">
        <v>429</v>
      </c>
      <c r="I8" s="1316" t="s">
        <v>430</v>
      </c>
      <c r="J8" s="1352" t="s">
        <v>431</v>
      </c>
      <c r="K8" s="1316" t="s">
        <v>432</v>
      </c>
      <c r="L8" s="1334" t="s">
        <v>433</v>
      </c>
    </row>
    <row r="9" spans="1:10566" ht="63.5" customHeight="1" x14ac:dyDescent="0.35">
      <c r="A9" s="505"/>
      <c r="B9" s="1318" t="s">
        <v>727</v>
      </c>
      <c r="C9" s="1319"/>
      <c r="D9" s="1319"/>
      <c r="E9" s="1351"/>
      <c r="F9" s="1317"/>
      <c r="G9" s="1317"/>
      <c r="H9" s="1317"/>
      <c r="I9" s="1317"/>
      <c r="J9" s="1353"/>
      <c r="K9" s="1317"/>
      <c r="L9" s="1336"/>
    </row>
    <row r="10" spans="1:10566" s="702" customFormat="1" ht="25.5" customHeight="1" x14ac:dyDescent="0.35">
      <c r="A10" s="511" t="s">
        <v>728</v>
      </c>
      <c r="B10" s="601" t="s">
        <v>729</v>
      </c>
      <c r="C10" s="513" t="s">
        <v>340</v>
      </c>
      <c r="D10" s="514" t="s">
        <v>341</v>
      </c>
      <c r="E10" s="1092"/>
      <c r="F10" s="637"/>
      <c r="G10" s="637"/>
      <c r="H10" s="637"/>
      <c r="I10" s="637"/>
      <c r="J10" s="736"/>
      <c r="K10" s="637"/>
      <c r="L10" s="1006"/>
    </row>
    <row r="11" spans="1:10566" s="606" customFormat="1" ht="236" customHeight="1" x14ac:dyDescent="0.35">
      <c r="A11" s="1354" t="s">
        <v>1968</v>
      </c>
      <c r="B11" s="1355"/>
      <c r="C11" s="722" t="s">
        <v>1969</v>
      </c>
      <c r="D11" s="738"/>
      <c r="E11" s="1093"/>
      <c r="F11" s="739"/>
      <c r="G11" s="739"/>
      <c r="H11" s="739"/>
      <c r="I11" s="739"/>
      <c r="J11" s="740"/>
      <c r="K11" s="739"/>
      <c r="L11" s="741"/>
    </row>
    <row r="12" spans="1:10566" s="606" customFormat="1" ht="40.5" customHeight="1" x14ac:dyDescent="0.35">
      <c r="A12" s="663">
        <v>6.1</v>
      </c>
      <c r="B12" s="737"/>
      <c r="C12" s="742"/>
      <c r="D12" s="738"/>
      <c r="E12" s="1094"/>
      <c r="F12" s="743"/>
      <c r="G12" s="743"/>
      <c r="H12" s="743"/>
      <c r="I12" s="743"/>
      <c r="J12" s="744"/>
      <c r="K12" s="743"/>
      <c r="L12" s="665"/>
    </row>
    <row r="13" spans="1:10566" s="747" customFormat="1" ht="31" x14ac:dyDescent="0.35">
      <c r="A13" s="527" t="s">
        <v>1970</v>
      </c>
      <c r="B13" s="745" t="s">
        <v>1971</v>
      </c>
      <c r="C13" s="529" t="s">
        <v>1972</v>
      </c>
      <c r="D13" s="530" t="s">
        <v>736</v>
      </c>
      <c r="E13" s="1095"/>
      <c r="F13" s="1136"/>
      <c r="G13" s="1136"/>
      <c r="H13" s="1145"/>
      <c r="I13" s="1165"/>
      <c r="J13" s="746"/>
      <c r="K13" s="719">
        <f>I13*J13</f>
        <v>0</v>
      </c>
      <c r="L13" s="719">
        <f>H13+K13</f>
        <v>0</v>
      </c>
    </row>
    <row r="14" spans="1:10566" s="606" customFormat="1" ht="15.5" x14ac:dyDescent="0.35">
      <c r="A14" s="527" t="s">
        <v>1973</v>
      </c>
      <c r="B14" s="614" t="s">
        <v>1971</v>
      </c>
      <c r="C14" s="608" t="s">
        <v>1974</v>
      </c>
      <c r="D14" s="538" t="s">
        <v>736</v>
      </c>
      <c r="E14" s="1095"/>
      <c r="F14" s="1136"/>
      <c r="G14" s="1136"/>
      <c r="H14" s="1145"/>
      <c r="I14" s="1165"/>
      <c r="J14" s="746"/>
      <c r="K14" s="719">
        <f t="shared" ref="K14:K20" si="0">I14*J14</f>
        <v>0</v>
      </c>
      <c r="L14" s="719">
        <f t="shared" ref="L14:L20" si="1">H14+K14</f>
        <v>0</v>
      </c>
    </row>
    <row r="15" spans="1:10566" s="747" customFormat="1" ht="31" x14ac:dyDescent="0.35">
      <c r="A15" s="527" t="s">
        <v>1975</v>
      </c>
      <c r="B15" s="745" t="s">
        <v>1976</v>
      </c>
      <c r="C15" s="529" t="s">
        <v>1977</v>
      </c>
      <c r="D15" s="530" t="s">
        <v>736</v>
      </c>
      <c r="E15" s="1095"/>
      <c r="F15" s="1136"/>
      <c r="G15" s="1136"/>
      <c r="H15" s="1145"/>
      <c r="I15" s="1165"/>
      <c r="J15" s="746"/>
      <c r="K15" s="719">
        <f t="shared" si="0"/>
        <v>0</v>
      </c>
      <c r="L15" s="719">
        <f t="shared" si="1"/>
        <v>0</v>
      </c>
    </row>
    <row r="16" spans="1:10566" s="747" customFormat="1" ht="15.5" x14ac:dyDescent="0.35">
      <c r="A16" s="527" t="s">
        <v>1978</v>
      </c>
      <c r="B16" s="745" t="s">
        <v>655</v>
      </c>
      <c r="C16" s="529" t="s">
        <v>656</v>
      </c>
      <c r="D16" s="530" t="s">
        <v>736</v>
      </c>
      <c r="E16" s="1095"/>
      <c r="F16" s="1136"/>
      <c r="G16" s="1136"/>
      <c r="H16" s="1145"/>
      <c r="I16" s="1165"/>
      <c r="J16" s="746"/>
      <c r="K16" s="719">
        <f t="shared" si="0"/>
        <v>0</v>
      </c>
      <c r="L16" s="719">
        <f t="shared" si="1"/>
        <v>0</v>
      </c>
    </row>
    <row r="17" spans="1:12" s="747" customFormat="1" ht="15.5" x14ac:dyDescent="0.35">
      <c r="A17" s="527" t="s">
        <v>1979</v>
      </c>
      <c r="B17" s="745" t="s">
        <v>657</v>
      </c>
      <c r="C17" s="529" t="s">
        <v>1980</v>
      </c>
      <c r="D17" s="530" t="s">
        <v>736</v>
      </c>
      <c r="E17" s="1095"/>
      <c r="F17" s="1136"/>
      <c r="G17" s="1136"/>
      <c r="H17" s="1145"/>
      <c r="I17" s="1165"/>
      <c r="J17" s="746"/>
      <c r="K17" s="719">
        <f t="shared" si="0"/>
        <v>0</v>
      </c>
      <c r="L17" s="719">
        <f t="shared" si="1"/>
        <v>0</v>
      </c>
    </row>
    <row r="18" spans="1:12" s="606" customFormat="1" ht="21.65" customHeight="1" x14ac:dyDescent="0.35">
      <c r="A18" s="541" t="s">
        <v>1981</v>
      </c>
      <c r="B18" s="614" t="s">
        <v>1982</v>
      </c>
      <c r="C18" s="608" t="s">
        <v>1983</v>
      </c>
      <c r="D18" s="538" t="s">
        <v>736</v>
      </c>
      <c r="E18" s="1095"/>
      <c r="F18" s="1136"/>
      <c r="G18" s="1136"/>
      <c r="H18" s="1145"/>
      <c r="I18" s="1165"/>
      <c r="J18" s="748"/>
      <c r="K18" s="719">
        <f t="shared" si="0"/>
        <v>0</v>
      </c>
      <c r="L18" s="719">
        <f t="shared" si="1"/>
        <v>0</v>
      </c>
    </row>
    <row r="19" spans="1:12" s="606" customFormat="1" ht="31" x14ac:dyDescent="0.35">
      <c r="A19" s="541" t="s">
        <v>1984</v>
      </c>
      <c r="B19" s="614" t="s">
        <v>1985</v>
      </c>
      <c r="C19" s="608" t="s">
        <v>1986</v>
      </c>
      <c r="D19" s="538" t="s">
        <v>736</v>
      </c>
      <c r="E19" s="1095"/>
      <c r="F19" s="1136"/>
      <c r="G19" s="1136"/>
      <c r="H19" s="1145"/>
      <c r="I19" s="1165"/>
      <c r="J19" s="748"/>
      <c r="K19" s="719">
        <f t="shared" si="0"/>
        <v>0</v>
      </c>
      <c r="L19" s="719">
        <f t="shared" si="1"/>
        <v>0</v>
      </c>
    </row>
    <row r="20" spans="1:12" s="606" customFormat="1" ht="37.4" customHeight="1" x14ac:dyDescent="0.35">
      <c r="A20" s="541" t="s">
        <v>1987</v>
      </c>
      <c r="B20" s="614" t="s">
        <v>1988</v>
      </c>
      <c r="C20" s="608" t="s">
        <v>1989</v>
      </c>
      <c r="D20" s="538" t="s">
        <v>736</v>
      </c>
      <c r="E20" s="1095"/>
      <c r="F20" s="1136"/>
      <c r="G20" s="1136"/>
      <c r="H20" s="1145"/>
      <c r="I20" s="1165"/>
      <c r="J20" s="748"/>
      <c r="K20" s="719">
        <f t="shared" si="0"/>
        <v>0</v>
      </c>
      <c r="L20" s="719">
        <f t="shared" si="1"/>
        <v>0</v>
      </c>
    </row>
    <row r="21" spans="1:12" s="606" customFormat="1" ht="123.65" customHeight="1" x14ac:dyDescent="0.35">
      <c r="A21" s="1308" t="s">
        <v>1990</v>
      </c>
      <c r="B21" s="1340"/>
      <c r="C21" s="722" t="s">
        <v>1991</v>
      </c>
      <c r="D21" s="749"/>
      <c r="E21" s="1096"/>
      <c r="F21" s="1159"/>
      <c r="G21" s="1159"/>
      <c r="H21" s="1159"/>
      <c r="I21" s="1165"/>
      <c r="J21" s="751"/>
      <c r="K21" s="750"/>
      <c r="L21" s="665"/>
    </row>
    <row r="22" spans="1:12" s="606" customFormat="1" ht="38.5" customHeight="1" x14ac:dyDescent="0.35">
      <c r="A22" s="511">
        <v>6.2</v>
      </c>
      <c r="B22" s="601"/>
      <c r="C22" s="742"/>
      <c r="D22" s="749"/>
      <c r="E22" s="1096"/>
      <c r="F22" s="1159"/>
      <c r="G22" s="1159"/>
      <c r="H22" s="1159"/>
      <c r="I22" s="1165"/>
      <c r="J22" s="751"/>
      <c r="K22" s="750"/>
      <c r="L22" s="665"/>
    </row>
    <row r="23" spans="1:12" s="747" customFormat="1" ht="15.5" x14ac:dyDescent="0.35">
      <c r="A23" s="527" t="s">
        <v>175</v>
      </c>
      <c r="B23" s="745" t="s">
        <v>1992</v>
      </c>
      <c r="C23" s="562" t="s">
        <v>1993</v>
      </c>
      <c r="D23" s="530" t="s">
        <v>736</v>
      </c>
      <c r="E23" s="1095"/>
      <c r="F23" s="1136"/>
      <c r="G23" s="1136"/>
      <c r="H23" s="1145"/>
      <c r="I23" s="1165"/>
      <c r="J23" s="746"/>
      <c r="K23" s="691">
        <f t="shared" ref="K23:K49" si="2">I23*J23</f>
        <v>0</v>
      </c>
      <c r="L23" s="719">
        <f t="shared" ref="L23:L49" si="3">H23+K23</f>
        <v>0</v>
      </c>
    </row>
    <row r="24" spans="1:12" s="747" customFormat="1" ht="15.5" x14ac:dyDescent="0.35">
      <c r="A24" s="527" t="s">
        <v>176</v>
      </c>
      <c r="B24" s="745" t="s">
        <v>1992</v>
      </c>
      <c r="C24" s="562" t="s">
        <v>1994</v>
      </c>
      <c r="D24" s="530" t="s">
        <v>736</v>
      </c>
      <c r="E24" s="1095"/>
      <c r="F24" s="1136"/>
      <c r="G24" s="1136"/>
      <c r="H24" s="1145"/>
      <c r="I24" s="1165"/>
      <c r="J24" s="746"/>
      <c r="K24" s="691">
        <f t="shared" si="2"/>
        <v>0</v>
      </c>
      <c r="L24" s="719">
        <f t="shared" si="3"/>
        <v>0</v>
      </c>
    </row>
    <row r="25" spans="1:12" s="747" customFormat="1" ht="15.5" x14ac:dyDescent="0.35">
      <c r="A25" s="527" t="s">
        <v>177</v>
      </c>
      <c r="B25" s="745" t="s">
        <v>1992</v>
      </c>
      <c r="C25" s="562" t="s">
        <v>1995</v>
      </c>
      <c r="D25" s="530" t="s">
        <v>736</v>
      </c>
      <c r="E25" s="1095"/>
      <c r="F25" s="1136"/>
      <c r="G25" s="1136"/>
      <c r="H25" s="1145"/>
      <c r="I25" s="1165"/>
      <c r="J25" s="746"/>
      <c r="K25" s="691">
        <f t="shared" si="2"/>
        <v>0</v>
      </c>
      <c r="L25" s="719">
        <f t="shared" si="3"/>
        <v>0</v>
      </c>
    </row>
    <row r="26" spans="1:12" s="747" customFormat="1" ht="15.5" x14ac:dyDescent="0.35">
      <c r="A26" s="527" t="s">
        <v>178</v>
      </c>
      <c r="B26" s="745" t="s">
        <v>1992</v>
      </c>
      <c r="C26" s="562" t="s">
        <v>1996</v>
      </c>
      <c r="D26" s="530" t="s">
        <v>736</v>
      </c>
      <c r="E26" s="1095"/>
      <c r="F26" s="1136"/>
      <c r="G26" s="1136"/>
      <c r="H26" s="1145"/>
      <c r="I26" s="1165"/>
      <c r="J26" s="746"/>
      <c r="K26" s="691">
        <f t="shared" si="2"/>
        <v>0</v>
      </c>
      <c r="L26" s="719">
        <f t="shared" si="3"/>
        <v>0</v>
      </c>
    </row>
    <row r="27" spans="1:12" s="747" customFormat="1" ht="15.5" x14ac:dyDescent="0.35">
      <c r="A27" s="527" t="s">
        <v>179</v>
      </c>
      <c r="B27" s="745" t="s">
        <v>1992</v>
      </c>
      <c r="C27" s="562" t="s">
        <v>1997</v>
      </c>
      <c r="D27" s="530" t="s">
        <v>736</v>
      </c>
      <c r="E27" s="1095"/>
      <c r="F27" s="1136"/>
      <c r="G27" s="1136"/>
      <c r="H27" s="1145"/>
      <c r="I27" s="1165"/>
      <c r="J27" s="746"/>
      <c r="K27" s="691">
        <f t="shared" si="2"/>
        <v>0</v>
      </c>
      <c r="L27" s="719">
        <f t="shared" si="3"/>
        <v>0</v>
      </c>
    </row>
    <row r="28" spans="1:12" s="747" customFormat="1" ht="15.5" x14ac:dyDescent="0.35">
      <c r="A28" s="527" t="s">
        <v>180</v>
      </c>
      <c r="B28" s="745" t="s">
        <v>1992</v>
      </c>
      <c r="C28" s="562" t="s">
        <v>1998</v>
      </c>
      <c r="D28" s="530" t="s">
        <v>736</v>
      </c>
      <c r="E28" s="1095"/>
      <c r="F28" s="1136"/>
      <c r="G28" s="1136"/>
      <c r="H28" s="1145"/>
      <c r="I28" s="1165"/>
      <c r="J28" s="746"/>
      <c r="K28" s="691">
        <f t="shared" si="2"/>
        <v>0</v>
      </c>
      <c r="L28" s="719">
        <f t="shared" si="3"/>
        <v>0</v>
      </c>
    </row>
    <row r="29" spans="1:12" s="747" customFormat="1" ht="15.5" x14ac:dyDescent="0.35">
      <c r="A29" s="527" t="s">
        <v>1999</v>
      </c>
      <c r="B29" s="745" t="s">
        <v>1992</v>
      </c>
      <c r="C29" s="562" t="s">
        <v>2000</v>
      </c>
      <c r="D29" s="530" t="s">
        <v>736</v>
      </c>
      <c r="E29" s="1095"/>
      <c r="F29" s="1136"/>
      <c r="G29" s="1136"/>
      <c r="H29" s="1145"/>
      <c r="I29" s="1165"/>
      <c r="J29" s="746"/>
      <c r="K29" s="691">
        <f t="shared" si="2"/>
        <v>0</v>
      </c>
      <c r="L29" s="719">
        <f t="shared" si="3"/>
        <v>0</v>
      </c>
    </row>
    <row r="30" spans="1:12" s="747" customFormat="1" ht="15.5" x14ac:dyDescent="0.35">
      <c r="A30" s="527" t="s">
        <v>2001</v>
      </c>
      <c r="B30" s="745" t="s">
        <v>1992</v>
      </c>
      <c r="C30" s="562" t="s">
        <v>2002</v>
      </c>
      <c r="D30" s="530" t="s">
        <v>736</v>
      </c>
      <c r="E30" s="1095"/>
      <c r="F30" s="1136"/>
      <c r="G30" s="1136"/>
      <c r="H30" s="1145"/>
      <c r="I30" s="1165"/>
      <c r="J30" s="746"/>
      <c r="K30" s="691">
        <f t="shared" si="2"/>
        <v>0</v>
      </c>
      <c r="L30" s="719">
        <f t="shared" si="3"/>
        <v>0</v>
      </c>
    </row>
    <row r="31" spans="1:12" s="747" customFormat="1" ht="15.5" x14ac:dyDescent="0.35">
      <c r="A31" s="527" t="s">
        <v>2003</v>
      </c>
      <c r="B31" s="745" t="s">
        <v>1992</v>
      </c>
      <c r="C31" s="562" t="s">
        <v>2004</v>
      </c>
      <c r="D31" s="530" t="s">
        <v>736</v>
      </c>
      <c r="E31" s="1095"/>
      <c r="F31" s="1136"/>
      <c r="G31" s="1136"/>
      <c r="H31" s="1145"/>
      <c r="I31" s="1165"/>
      <c r="J31" s="746"/>
      <c r="K31" s="691">
        <f t="shared" si="2"/>
        <v>0</v>
      </c>
      <c r="L31" s="719">
        <f t="shared" si="3"/>
        <v>0</v>
      </c>
    </row>
    <row r="32" spans="1:12" s="747" customFormat="1" ht="15.5" x14ac:dyDescent="0.35">
      <c r="A32" s="527" t="s">
        <v>2005</v>
      </c>
      <c r="B32" s="745" t="s">
        <v>1992</v>
      </c>
      <c r="C32" s="562" t="s">
        <v>2006</v>
      </c>
      <c r="D32" s="530" t="s">
        <v>736</v>
      </c>
      <c r="E32" s="1095"/>
      <c r="F32" s="1136"/>
      <c r="G32" s="1136"/>
      <c r="H32" s="1145"/>
      <c r="I32" s="1165"/>
      <c r="J32" s="746"/>
      <c r="K32" s="691">
        <f t="shared" si="2"/>
        <v>0</v>
      </c>
      <c r="L32" s="719">
        <f t="shared" si="3"/>
        <v>0</v>
      </c>
    </row>
    <row r="33" spans="1:12" s="747" customFormat="1" ht="15.5" x14ac:dyDescent="0.35">
      <c r="A33" s="527" t="s">
        <v>2007</v>
      </c>
      <c r="B33" s="745" t="s">
        <v>1992</v>
      </c>
      <c r="C33" s="562" t="s">
        <v>2008</v>
      </c>
      <c r="D33" s="530" t="s">
        <v>736</v>
      </c>
      <c r="E33" s="1095"/>
      <c r="F33" s="1136"/>
      <c r="G33" s="1136"/>
      <c r="H33" s="1145"/>
      <c r="I33" s="1165"/>
      <c r="J33" s="746"/>
      <c r="K33" s="691">
        <f t="shared" si="2"/>
        <v>0</v>
      </c>
      <c r="L33" s="719">
        <f t="shared" si="3"/>
        <v>0</v>
      </c>
    </row>
    <row r="34" spans="1:12" s="747" customFormat="1" ht="15.5" x14ac:dyDescent="0.35">
      <c r="A34" s="527" t="s">
        <v>2009</v>
      </c>
      <c r="B34" s="745" t="s">
        <v>2010</v>
      </c>
      <c r="C34" s="562" t="s">
        <v>2011</v>
      </c>
      <c r="D34" s="530" t="s">
        <v>736</v>
      </c>
      <c r="E34" s="1095"/>
      <c r="F34" s="1136"/>
      <c r="G34" s="1136"/>
      <c r="H34" s="1145"/>
      <c r="I34" s="1165"/>
      <c r="J34" s="746"/>
      <c r="K34" s="691">
        <f t="shared" si="2"/>
        <v>0</v>
      </c>
      <c r="L34" s="719">
        <f t="shared" si="3"/>
        <v>0</v>
      </c>
    </row>
    <row r="35" spans="1:12" s="747" customFormat="1" ht="15.5" x14ac:dyDescent="0.35">
      <c r="A35" s="527" t="s">
        <v>2012</v>
      </c>
      <c r="B35" s="745" t="s">
        <v>2013</v>
      </c>
      <c r="C35" s="562" t="s">
        <v>2014</v>
      </c>
      <c r="D35" s="530" t="s">
        <v>736</v>
      </c>
      <c r="E35" s="1095"/>
      <c r="F35" s="1136"/>
      <c r="G35" s="1136"/>
      <c r="H35" s="1145"/>
      <c r="I35" s="1165"/>
      <c r="J35" s="746"/>
      <c r="K35" s="691">
        <f t="shared" si="2"/>
        <v>0</v>
      </c>
      <c r="L35" s="719">
        <f t="shared" si="3"/>
        <v>0</v>
      </c>
    </row>
    <row r="36" spans="1:12" s="747" customFormat="1" ht="15.5" x14ac:dyDescent="0.35">
      <c r="A36" s="527" t="s">
        <v>2015</v>
      </c>
      <c r="B36" s="745" t="s">
        <v>2013</v>
      </c>
      <c r="C36" s="562" t="s">
        <v>2016</v>
      </c>
      <c r="D36" s="530" t="s">
        <v>736</v>
      </c>
      <c r="E36" s="1095"/>
      <c r="F36" s="1136"/>
      <c r="G36" s="1136"/>
      <c r="H36" s="1145"/>
      <c r="I36" s="1165"/>
      <c r="J36" s="746"/>
      <c r="K36" s="691">
        <f t="shared" si="2"/>
        <v>0</v>
      </c>
      <c r="L36" s="719">
        <f t="shared" si="3"/>
        <v>0</v>
      </c>
    </row>
    <row r="37" spans="1:12" s="747" customFormat="1" ht="15.5" x14ac:dyDescent="0.35">
      <c r="A37" s="527" t="s">
        <v>2017</v>
      </c>
      <c r="B37" s="745" t="s">
        <v>2013</v>
      </c>
      <c r="C37" s="562" t="s">
        <v>2018</v>
      </c>
      <c r="D37" s="530" t="s">
        <v>736</v>
      </c>
      <c r="E37" s="1095"/>
      <c r="F37" s="1136"/>
      <c r="G37" s="1136"/>
      <c r="H37" s="1145"/>
      <c r="I37" s="1165"/>
      <c r="J37" s="746"/>
      <c r="K37" s="691">
        <f t="shared" si="2"/>
        <v>0</v>
      </c>
      <c r="L37" s="719">
        <f t="shared" si="3"/>
        <v>0</v>
      </c>
    </row>
    <row r="38" spans="1:12" s="747" customFormat="1" ht="15.5" x14ac:dyDescent="0.35">
      <c r="A38" s="527" t="s">
        <v>2019</v>
      </c>
      <c r="B38" s="745">
        <v>3171</v>
      </c>
      <c r="C38" s="562" t="s">
        <v>2020</v>
      </c>
      <c r="D38" s="530" t="s">
        <v>736</v>
      </c>
      <c r="E38" s="1095"/>
      <c r="F38" s="1136"/>
      <c r="G38" s="1136"/>
      <c r="H38" s="1145"/>
      <c r="I38" s="1165"/>
      <c r="J38" s="746"/>
      <c r="K38" s="691">
        <f t="shared" si="2"/>
        <v>0</v>
      </c>
      <c r="L38" s="719">
        <f t="shared" si="3"/>
        <v>0</v>
      </c>
    </row>
    <row r="39" spans="1:12" s="747" customFormat="1" ht="15.5" x14ac:dyDescent="0.35">
      <c r="A39" s="527" t="s">
        <v>2021</v>
      </c>
      <c r="B39" s="745">
        <v>9421</v>
      </c>
      <c r="C39" s="562" t="s">
        <v>2022</v>
      </c>
      <c r="D39" s="530" t="s">
        <v>736</v>
      </c>
      <c r="E39" s="1095"/>
      <c r="F39" s="1136"/>
      <c r="G39" s="1136"/>
      <c r="H39" s="1145"/>
      <c r="I39" s="1165"/>
      <c r="J39" s="746"/>
      <c r="K39" s="691">
        <f t="shared" si="2"/>
        <v>0</v>
      </c>
      <c r="L39" s="719">
        <f t="shared" si="3"/>
        <v>0</v>
      </c>
    </row>
    <row r="40" spans="1:12" s="747" customFormat="1" ht="15.5" x14ac:dyDescent="0.35">
      <c r="A40" s="527" t="s">
        <v>2023</v>
      </c>
      <c r="B40" s="745"/>
      <c r="C40" s="562" t="s">
        <v>2024</v>
      </c>
      <c r="D40" s="530" t="s">
        <v>736</v>
      </c>
      <c r="E40" s="1095"/>
      <c r="F40" s="1136"/>
      <c r="G40" s="1136"/>
      <c r="H40" s="1145"/>
      <c r="I40" s="1165"/>
      <c r="J40" s="746"/>
      <c r="K40" s="691">
        <f t="shared" si="2"/>
        <v>0</v>
      </c>
      <c r="L40" s="719">
        <f t="shared" si="3"/>
        <v>0</v>
      </c>
    </row>
    <row r="41" spans="1:12" s="747" customFormat="1" ht="31" x14ac:dyDescent="0.35">
      <c r="A41" s="527" t="s">
        <v>2025</v>
      </c>
      <c r="B41" s="745"/>
      <c r="C41" s="752" t="s">
        <v>2026</v>
      </c>
      <c r="D41" s="530" t="s">
        <v>736</v>
      </c>
      <c r="E41" s="1095"/>
      <c r="F41" s="1136"/>
      <c r="G41" s="1136"/>
      <c r="H41" s="1145"/>
      <c r="I41" s="1165"/>
      <c r="J41" s="746"/>
      <c r="K41" s="691">
        <f t="shared" si="2"/>
        <v>0</v>
      </c>
      <c r="L41" s="719">
        <f t="shared" si="3"/>
        <v>0</v>
      </c>
    </row>
    <row r="42" spans="1:12" s="747" customFormat="1" ht="31" x14ac:dyDescent="0.35">
      <c r="A42" s="527" t="s">
        <v>2027</v>
      </c>
      <c r="B42" s="745"/>
      <c r="C42" s="752" t="s">
        <v>2028</v>
      </c>
      <c r="D42" s="530" t="s">
        <v>736</v>
      </c>
      <c r="E42" s="1095"/>
      <c r="F42" s="1136"/>
      <c r="G42" s="1136"/>
      <c r="H42" s="1145"/>
      <c r="I42" s="1165"/>
      <c r="J42" s="746"/>
      <c r="K42" s="691">
        <f t="shared" si="2"/>
        <v>0</v>
      </c>
      <c r="L42" s="719">
        <f t="shared" si="3"/>
        <v>0</v>
      </c>
    </row>
    <row r="43" spans="1:12" s="747" customFormat="1" ht="15.5" x14ac:dyDescent="0.35">
      <c r="A43" s="527" t="s">
        <v>2029</v>
      </c>
      <c r="B43" s="745"/>
      <c r="C43" s="562" t="s">
        <v>2030</v>
      </c>
      <c r="D43" s="530" t="s">
        <v>736</v>
      </c>
      <c r="E43" s="1095"/>
      <c r="F43" s="1136"/>
      <c r="G43" s="1136"/>
      <c r="H43" s="1145"/>
      <c r="I43" s="1165"/>
      <c r="J43" s="746"/>
      <c r="K43" s="691">
        <f t="shared" si="2"/>
        <v>0</v>
      </c>
      <c r="L43" s="719">
        <f t="shared" si="3"/>
        <v>0</v>
      </c>
    </row>
    <row r="44" spans="1:12" s="747" customFormat="1" ht="31" x14ac:dyDescent="0.35">
      <c r="A44" s="527" t="s">
        <v>2031</v>
      </c>
      <c r="B44" s="745"/>
      <c r="C44" s="752" t="s">
        <v>2032</v>
      </c>
      <c r="D44" s="530" t="s">
        <v>736</v>
      </c>
      <c r="E44" s="1095"/>
      <c r="F44" s="1136"/>
      <c r="G44" s="1136"/>
      <c r="H44" s="1145"/>
      <c r="I44" s="1165"/>
      <c r="J44" s="746"/>
      <c r="K44" s="691">
        <f t="shared" si="2"/>
        <v>0</v>
      </c>
      <c r="L44" s="719">
        <f t="shared" si="3"/>
        <v>0</v>
      </c>
    </row>
    <row r="45" spans="1:12" s="747" customFormat="1" ht="15.5" x14ac:dyDescent="0.35">
      <c r="A45" s="527" t="s">
        <v>2033</v>
      </c>
      <c r="B45" s="745" t="s">
        <v>2034</v>
      </c>
      <c r="C45" s="752" t="s">
        <v>2035</v>
      </c>
      <c r="D45" s="530" t="s">
        <v>736</v>
      </c>
      <c r="E45" s="1095"/>
      <c r="F45" s="1136"/>
      <c r="G45" s="1136"/>
      <c r="H45" s="1145"/>
      <c r="I45" s="1165"/>
      <c r="J45" s="746"/>
      <c r="K45" s="691">
        <f t="shared" si="2"/>
        <v>0</v>
      </c>
      <c r="L45" s="719">
        <f t="shared" si="3"/>
        <v>0</v>
      </c>
    </row>
    <row r="46" spans="1:12" s="747" customFormat="1" ht="15.5" x14ac:dyDescent="0.35">
      <c r="A46" s="527" t="s">
        <v>2036</v>
      </c>
      <c r="B46" s="745" t="s">
        <v>2034</v>
      </c>
      <c r="C46" s="752" t="s">
        <v>2037</v>
      </c>
      <c r="D46" s="530" t="s">
        <v>736</v>
      </c>
      <c r="E46" s="1095"/>
      <c r="F46" s="1136"/>
      <c r="G46" s="1136"/>
      <c r="H46" s="1145"/>
      <c r="I46" s="1165"/>
      <c r="J46" s="746"/>
      <c r="K46" s="691">
        <f t="shared" si="2"/>
        <v>0</v>
      </c>
      <c r="L46" s="719">
        <f t="shared" si="3"/>
        <v>0</v>
      </c>
    </row>
    <row r="47" spans="1:12" s="747" customFormat="1" ht="15.5" x14ac:dyDescent="0.35">
      <c r="A47" s="527" t="s">
        <v>2038</v>
      </c>
      <c r="B47" s="745">
        <v>3145</v>
      </c>
      <c r="C47" s="753" t="s">
        <v>2039</v>
      </c>
      <c r="D47" s="530" t="s">
        <v>736</v>
      </c>
      <c r="E47" s="1095"/>
      <c r="F47" s="1136"/>
      <c r="G47" s="1136"/>
      <c r="H47" s="1145"/>
      <c r="I47" s="1165"/>
      <c r="J47" s="746"/>
      <c r="K47" s="691">
        <f t="shared" si="2"/>
        <v>0</v>
      </c>
      <c r="L47" s="719">
        <f t="shared" si="3"/>
        <v>0</v>
      </c>
    </row>
    <row r="48" spans="1:12" s="747" customFormat="1" ht="15.5" x14ac:dyDescent="0.35">
      <c r="A48" s="527" t="s">
        <v>2040</v>
      </c>
      <c r="B48" s="745">
        <v>3145</v>
      </c>
      <c r="C48" s="753" t="s">
        <v>2041</v>
      </c>
      <c r="D48" s="530" t="s">
        <v>736</v>
      </c>
      <c r="E48" s="1095"/>
      <c r="F48" s="1136"/>
      <c r="G48" s="1136"/>
      <c r="H48" s="1145"/>
      <c r="I48" s="1165"/>
      <c r="J48" s="746"/>
      <c r="K48" s="691">
        <f t="shared" si="2"/>
        <v>0</v>
      </c>
      <c r="L48" s="719">
        <f t="shared" si="3"/>
        <v>0</v>
      </c>
    </row>
    <row r="49" spans="1:12" s="747" customFormat="1" ht="15.5" x14ac:dyDescent="0.35">
      <c r="A49" s="527" t="s">
        <v>2042</v>
      </c>
      <c r="B49" s="745">
        <v>3145</v>
      </c>
      <c r="C49" s="753" t="s">
        <v>2043</v>
      </c>
      <c r="D49" s="530" t="s">
        <v>736</v>
      </c>
      <c r="E49" s="1095"/>
      <c r="F49" s="1136"/>
      <c r="G49" s="1136"/>
      <c r="H49" s="1145"/>
      <c r="I49" s="1165"/>
      <c r="J49" s="746"/>
      <c r="K49" s="691">
        <f t="shared" si="2"/>
        <v>0</v>
      </c>
      <c r="L49" s="719">
        <f t="shared" si="3"/>
        <v>0</v>
      </c>
    </row>
    <row r="50" spans="1:12" s="747" customFormat="1" ht="46.5" x14ac:dyDescent="0.35">
      <c r="A50" s="1308" t="s">
        <v>2044</v>
      </c>
      <c r="B50" s="1340"/>
      <c r="C50" s="722" t="s">
        <v>2045</v>
      </c>
      <c r="D50" s="754"/>
      <c r="E50" s="1097"/>
      <c r="F50" s="1160"/>
      <c r="G50" s="1160"/>
      <c r="H50" s="1160"/>
      <c r="I50" s="1165"/>
      <c r="J50" s="756"/>
      <c r="K50" s="755"/>
      <c r="L50" s="757"/>
    </row>
    <row r="51" spans="1:12" s="747" customFormat="1" ht="17.5" x14ac:dyDescent="0.35">
      <c r="A51" s="511">
        <v>6.3</v>
      </c>
      <c r="B51" s="601"/>
      <c r="C51" s="742"/>
      <c r="D51" s="754"/>
      <c r="E51" s="1098"/>
      <c r="F51" s="1161"/>
      <c r="G51" s="1161"/>
      <c r="H51" s="1161"/>
      <c r="I51" s="1165"/>
      <c r="J51" s="759"/>
      <c r="K51" s="758"/>
      <c r="L51" s="760"/>
    </row>
    <row r="52" spans="1:12" s="747" customFormat="1" ht="23.15" customHeight="1" x14ac:dyDescent="0.35">
      <c r="A52" s="541" t="s">
        <v>181</v>
      </c>
      <c r="B52" s="761" t="s">
        <v>2046</v>
      </c>
      <c r="C52" s="752" t="s">
        <v>2047</v>
      </c>
      <c r="D52" s="530" t="s">
        <v>122</v>
      </c>
      <c r="E52" s="1095"/>
      <c r="F52" s="1136"/>
      <c r="G52" s="1136"/>
      <c r="H52" s="1145"/>
      <c r="I52" s="1165"/>
      <c r="J52" s="746"/>
      <c r="K52" s="691">
        <f t="shared" ref="K52:K59" si="4">I52*J52</f>
        <v>0</v>
      </c>
      <c r="L52" s="719">
        <f t="shared" ref="L52:L59" si="5">H52+K52</f>
        <v>0</v>
      </c>
    </row>
    <row r="53" spans="1:12" s="747" customFormat="1" ht="29.15" customHeight="1" x14ac:dyDescent="0.35">
      <c r="A53" s="541" t="s">
        <v>182</v>
      </c>
      <c r="B53" s="761" t="s">
        <v>2046</v>
      </c>
      <c r="C53" s="752" t="s">
        <v>2048</v>
      </c>
      <c r="D53" s="530" t="s">
        <v>122</v>
      </c>
      <c r="E53" s="1095"/>
      <c r="F53" s="1136"/>
      <c r="G53" s="1136"/>
      <c r="H53" s="1145"/>
      <c r="I53" s="1165"/>
      <c r="J53" s="746"/>
      <c r="K53" s="691">
        <f t="shared" si="4"/>
        <v>0</v>
      </c>
      <c r="L53" s="719">
        <f t="shared" si="5"/>
        <v>0</v>
      </c>
    </row>
    <row r="54" spans="1:12" s="747" customFormat="1" ht="35.5" customHeight="1" x14ac:dyDescent="0.35">
      <c r="A54" s="541" t="s">
        <v>183</v>
      </c>
      <c r="B54" s="761" t="s">
        <v>2046</v>
      </c>
      <c r="C54" s="752" t="s">
        <v>2049</v>
      </c>
      <c r="D54" s="530" t="s">
        <v>122</v>
      </c>
      <c r="E54" s="1095"/>
      <c r="F54" s="1136"/>
      <c r="G54" s="1136"/>
      <c r="H54" s="1145"/>
      <c r="I54" s="1165"/>
      <c r="J54" s="746"/>
      <c r="K54" s="691">
        <f t="shared" si="4"/>
        <v>0</v>
      </c>
      <c r="L54" s="719">
        <f t="shared" si="5"/>
        <v>0</v>
      </c>
    </row>
    <row r="55" spans="1:12" s="747" customFormat="1" ht="31" x14ac:dyDescent="0.35">
      <c r="A55" s="541" t="s">
        <v>184</v>
      </c>
      <c r="B55" s="761" t="s">
        <v>2046</v>
      </c>
      <c r="C55" s="752" t="s">
        <v>2050</v>
      </c>
      <c r="D55" s="530" t="s">
        <v>122</v>
      </c>
      <c r="E55" s="1095"/>
      <c r="F55" s="1136"/>
      <c r="G55" s="1136"/>
      <c r="H55" s="1145"/>
      <c r="I55" s="1165"/>
      <c r="J55" s="746"/>
      <c r="K55" s="691">
        <f t="shared" si="4"/>
        <v>0</v>
      </c>
      <c r="L55" s="719">
        <f t="shared" si="5"/>
        <v>0</v>
      </c>
    </row>
    <row r="56" spans="1:12" s="606" customFormat="1" ht="31" x14ac:dyDescent="0.35">
      <c r="A56" s="541" t="s">
        <v>185</v>
      </c>
      <c r="B56" s="762" t="s">
        <v>2051</v>
      </c>
      <c r="C56" s="620" t="s">
        <v>2052</v>
      </c>
      <c r="D56" s="538" t="s">
        <v>122</v>
      </c>
      <c r="E56" s="1095"/>
      <c r="F56" s="1136"/>
      <c r="G56" s="1136"/>
      <c r="H56" s="1145"/>
      <c r="I56" s="1165"/>
      <c r="J56" s="763"/>
      <c r="K56" s="666">
        <f t="shared" si="4"/>
        <v>0</v>
      </c>
      <c r="L56" s="1003">
        <f t="shared" si="5"/>
        <v>0</v>
      </c>
    </row>
    <row r="57" spans="1:12" s="606" customFormat="1" ht="31" x14ac:dyDescent="0.35">
      <c r="A57" s="541" t="s">
        <v>2053</v>
      </c>
      <c r="B57" s="762" t="s">
        <v>2051</v>
      </c>
      <c r="C57" s="620" t="s">
        <v>2054</v>
      </c>
      <c r="D57" s="538" t="s">
        <v>122</v>
      </c>
      <c r="E57" s="1095"/>
      <c r="F57" s="1136"/>
      <c r="G57" s="1136"/>
      <c r="H57" s="1145"/>
      <c r="I57" s="1165"/>
      <c r="J57" s="763"/>
      <c r="K57" s="666">
        <f t="shared" si="4"/>
        <v>0</v>
      </c>
      <c r="L57" s="1003">
        <f t="shared" si="5"/>
        <v>0</v>
      </c>
    </row>
    <row r="58" spans="1:12" s="606" customFormat="1" ht="31" x14ac:dyDescent="0.35">
      <c r="A58" s="541" t="s">
        <v>2055</v>
      </c>
      <c r="B58" s="762" t="s">
        <v>2051</v>
      </c>
      <c r="C58" s="620" t="s">
        <v>2056</v>
      </c>
      <c r="D58" s="538" t="s">
        <v>122</v>
      </c>
      <c r="E58" s="1095"/>
      <c r="F58" s="1136"/>
      <c r="G58" s="1136"/>
      <c r="H58" s="1145"/>
      <c r="I58" s="1165"/>
      <c r="J58" s="763"/>
      <c r="K58" s="666">
        <f t="shared" si="4"/>
        <v>0</v>
      </c>
      <c r="L58" s="1003">
        <f t="shared" si="5"/>
        <v>0</v>
      </c>
    </row>
    <row r="59" spans="1:12" s="606" customFormat="1" ht="31" x14ac:dyDescent="0.35">
      <c r="A59" s="541" t="s">
        <v>2057</v>
      </c>
      <c r="B59" s="762" t="s">
        <v>2051</v>
      </c>
      <c r="C59" s="620" t="s">
        <v>2058</v>
      </c>
      <c r="D59" s="538" t="s">
        <v>122</v>
      </c>
      <c r="E59" s="1095"/>
      <c r="F59" s="1136"/>
      <c r="G59" s="1136"/>
      <c r="H59" s="1145"/>
      <c r="I59" s="1165"/>
      <c r="J59" s="763"/>
      <c r="K59" s="666">
        <f t="shared" si="4"/>
        <v>0</v>
      </c>
      <c r="L59" s="1003">
        <f t="shared" si="5"/>
        <v>0</v>
      </c>
    </row>
    <row r="60" spans="1:12" s="747" customFormat="1" ht="40.5" customHeight="1" x14ac:dyDescent="0.35">
      <c r="A60" s="1308" t="s">
        <v>2059</v>
      </c>
      <c r="B60" s="1340"/>
      <c r="C60" s="722" t="s">
        <v>2060</v>
      </c>
      <c r="D60" s="534"/>
      <c r="E60" s="1099"/>
      <c r="F60" s="1162"/>
      <c r="G60" s="1162"/>
      <c r="H60" s="1162"/>
      <c r="I60" s="1165"/>
      <c r="J60" s="765"/>
      <c r="K60" s="764"/>
      <c r="L60" s="766"/>
    </row>
    <row r="61" spans="1:12" s="747" customFormat="1" ht="40.5" customHeight="1" x14ac:dyDescent="0.35">
      <c r="A61" s="511">
        <v>6.4</v>
      </c>
      <c r="B61" s="601"/>
      <c r="C61" s="742"/>
      <c r="D61" s="534"/>
      <c r="E61" s="1095"/>
      <c r="F61" s="1136"/>
      <c r="G61" s="1136"/>
      <c r="H61" s="1136"/>
      <c r="I61" s="1165"/>
      <c r="J61" s="767"/>
      <c r="K61" s="567"/>
      <c r="L61" s="654"/>
    </row>
    <row r="62" spans="1:12" s="747" customFormat="1" ht="31" x14ac:dyDescent="0.35">
      <c r="A62" s="527" t="s">
        <v>2061</v>
      </c>
      <c r="B62" s="689"/>
      <c r="C62" s="752" t="s">
        <v>2062</v>
      </c>
      <c r="D62" s="530" t="s">
        <v>736</v>
      </c>
      <c r="E62" s="1095"/>
      <c r="F62" s="1136"/>
      <c r="G62" s="1136"/>
      <c r="H62" s="1145"/>
      <c r="I62" s="1165"/>
      <c r="J62" s="746"/>
      <c r="K62" s="691">
        <f t="shared" ref="K62:K64" si="6">I62*J62</f>
        <v>0</v>
      </c>
      <c r="L62" s="719">
        <f t="shared" ref="L62:L64" si="7">H62+K62</f>
        <v>0</v>
      </c>
    </row>
    <row r="63" spans="1:12" s="747" customFormat="1" ht="15.5" x14ac:dyDescent="0.35">
      <c r="A63" s="527"/>
      <c r="B63" s="689"/>
      <c r="C63" s="752"/>
      <c r="D63" s="530"/>
      <c r="E63" s="1095"/>
      <c r="F63" s="1136"/>
      <c r="G63" s="1136"/>
      <c r="H63" s="1145"/>
      <c r="I63" s="1165"/>
      <c r="J63" s="746"/>
      <c r="K63" s="691">
        <f t="shared" si="6"/>
        <v>0</v>
      </c>
      <c r="L63" s="719">
        <f t="shared" si="7"/>
        <v>0</v>
      </c>
    </row>
    <row r="64" spans="1:12" s="747" customFormat="1" ht="17.5" x14ac:dyDescent="0.35">
      <c r="A64" s="1308" t="s">
        <v>2063</v>
      </c>
      <c r="B64" s="1340"/>
      <c r="C64" s="752"/>
      <c r="D64" s="530"/>
      <c r="E64" s="1095"/>
      <c r="F64" s="1136"/>
      <c r="G64" s="1136"/>
      <c r="H64" s="1145"/>
      <c r="I64" s="1165"/>
      <c r="J64" s="768"/>
      <c r="K64" s="691">
        <f t="shared" si="6"/>
        <v>0</v>
      </c>
      <c r="L64" s="719">
        <f t="shared" si="7"/>
        <v>0</v>
      </c>
    </row>
    <row r="65" spans="1:12" s="747" customFormat="1" ht="17.5" x14ac:dyDescent="0.35">
      <c r="A65" s="533">
        <v>6.5</v>
      </c>
      <c r="B65" s="769"/>
      <c r="C65" s="722" t="s">
        <v>2064</v>
      </c>
      <c r="D65" s="534"/>
      <c r="E65" s="1099"/>
      <c r="F65" s="1162"/>
      <c r="G65" s="1162"/>
      <c r="H65" s="1162"/>
      <c r="I65" s="1165"/>
      <c r="J65" s="765"/>
      <c r="K65" s="764"/>
      <c r="L65" s="766"/>
    </row>
    <row r="66" spans="1:12" s="747" customFormat="1" ht="15.5" x14ac:dyDescent="0.35">
      <c r="A66" s="527" t="s">
        <v>2065</v>
      </c>
      <c r="B66" s="689"/>
      <c r="C66" s="752" t="s">
        <v>2066</v>
      </c>
      <c r="D66" s="770"/>
      <c r="E66" s="1094"/>
      <c r="F66" s="1141"/>
      <c r="G66" s="1141"/>
      <c r="H66" s="1142"/>
      <c r="I66" s="1165"/>
      <c r="J66" s="746"/>
      <c r="K66" s="771">
        <f t="shared" ref="K66:K67" si="8">I66*J66</f>
        <v>0</v>
      </c>
      <c r="L66" s="1007">
        <f t="shared" ref="L66:L67" si="9">H66+K66</f>
        <v>0</v>
      </c>
    </row>
    <row r="67" spans="1:12" s="747" customFormat="1" ht="18" thickBot="1" x14ac:dyDescent="0.4">
      <c r="A67" s="772"/>
      <c r="B67" s="773"/>
      <c r="C67" s="774"/>
      <c r="D67" s="579"/>
      <c r="E67" s="1100"/>
      <c r="F67" s="1163"/>
      <c r="G67" s="1163"/>
      <c r="H67" s="1164"/>
      <c r="I67" s="1163"/>
      <c r="J67" s="776"/>
      <c r="K67" s="775">
        <f t="shared" si="8"/>
        <v>0</v>
      </c>
      <c r="L67" s="1008">
        <f t="shared" si="9"/>
        <v>0</v>
      </c>
    </row>
    <row r="68" spans="1:12" s="780" customFormat="1" ht="43" customHeight="1" thickBot="1" x14ac:dyDescent="0.4">
      <c r="A68" s="777"/>
      <c r="B68" s="625"/>
      <c r="C68" s="706" t="s">
        <v>68</v>
      </c>
      <c r="D68" s="627" t="s">
        <v>967</v>
      </c>
      <c r="E68" s="1101"/>
      <c r="F68" s="585"/>
      <c r="G68" s="585"/>
      <c r="H68" s="585"/>
      <c r="I68" s="585"/>
      <c r="J68" s="778"/>
      <c r="K68" s="585">
        <f>SUM(K13:K67)</f>
        <v>0</v>
      </c>
      <c r="L68" s="779">
        <f>SUM(L13:L67)</f>
        <v>0</v>
      </c>
    </row>
    <row r="69" spans="1:12" s="358" customFormat="1" ht="17.5" x14ac:dyDescent="0.35">
      <c r="A69" s="1346"/>
      <c r="B69" s="1347"/>
      <c r="C69" s="729"/>
      <c r="D69" s="730"/>
      <c r="E69" s="364"/>
      <c r="F69" s="364"/>
      <c r="G69" s="364"/>
      <c r="H69" s="364"/>
      <c r="I69" s="364"/>
      <c r="J69" s="781"/>
      <c r="K69" s="364"/>
      <c r="L69" s="731"/>
    </row>
    <row r="70" spans="1:12" s="358" customFormat="1" ht="26.5" customHeight="1" x14ac:dyDescent="0.35">
      <c r="A70" s="1199" t="s">
        <v>699</v>
      </c>
      <c r="B70" s="1200"/>
      <c r="C70" s="446"/>
      <c r="D70" s="1264"/>
      <c r="E70" s="1265"/>
      <c r="H70" s="448"/>
      <c r="I70" s="448"/>
      <c r="J70" s="448"/>
      <c r="L70" s="988"/>
    </row>
    <row r="71" spans="1:12" s="358" customFormat="1" ht="26.5" customHeight="1" x14ac:dyDescent="0.35">
      <c r="A71" s="1199" t="s">
        <v>700</v>
      </c>
      <c r="B71" s="1200"/>
      <c r="C71" s="446" t="s">
        <v>421</v>
      </c>
      <c r="D71" s="1271"/>
      <c r="E71" s="1272"/>
      <c r="H71" s="448"/>
      <c r="I71" s="448"/>
      <c r="J71" s="448"/>
      <c r="L71" s="988"/>
    </row>
    <row r="72" spans="1:12" s="358" customFormat="1" ht="26.5" customHeight="1" x14ac:dyDescent="0.35">
      <c r="A72" s="1199" t="s">
        <v>701</v>
      </c>
      <c r="B72" s="1200"/>
      <c r="C72" s="449"/>
      <c r="D72" s="1264"/>
      <c r="E72" s="1265"/>
      <c r="H72" s="448"/>
      <c r="I72" s="448"/>
      <c r="J72" s="448"/>
      <c r="L72" s="988"/>
    </row>
    <row r="73" spans="1:12" s="358" customFormat="1" ht="26.5" customHeight="1" x14ac:dyDescent="0.35">
      <c r="A73" s="1199" t="s">
        <v>422</v>
      </c>
      <c r="B73" s="1200"/>
      <c r="C73" s="446" t="s">
        <v>421</v>
      </c>
      <c r="D73" s="1271"/>
      <c r="E73" s="1272"/>
      <c r="H73" s="448"/>
      <c r="I73" s="448"/>
      <c r="J73" s="448"/>
      <c r="L73" s="988"/>
    </row>
    <row r="74" spans="1:12" s="358" customFormat="1" ht="26.5" customHeight="1" x14ac:dyDescent="0.35">
      <c r="A74" s="1199" t="s">
        <v>423</v>
      </c>
      <c r="B74" s="1200"/>
      <c r="C74" s="446"/>
      <c r="D74" s="1264"/>
      <c r="E74" s="1265"/>
      <c r="H74" s="448"/>
      <c r="I74" s="448"/>
      <c r="J74" s="448"/>
      <c r="L74" s="988"/>
    </row>
    <row r="75" spans="1:12" s="358" customFormat="1" ht="26.5" customHeight="1" x14ac:dyDescent="0.35">
      <c r="A75" s="1199" t="s">
        <v>45</v>
      </c>
      <c r="B75" s="1200"/>
      <c r="C75" s="446" t="s">
        <v>421</v>
      </c>
      <c r="D75" s="1271"/>
      <c r="E75" s="1272"/>
      <c r="H75" s="448"/>
      <c r="I75" s="448"/>
      <c r="J75" s="448"/>
      <c r="L75" s="988"/>
    </row>
    <row r="76" spans="1:12" s="358" customFormat="1" ht="26.5" customHeight="1" x14ac:dyDescent="0.35">
      <c r="A76" s="1199" t="s">
        <v>424</v>
      </c>
      <c r="B76" s="1200"/>
      <c r="C76" s="446"/>
      <c r="D76" s="1264"/>
      <c r="E76" s="1265"/>
      <c r="H76" s="448"/>
      <c r="I76" s="448"/>
      <c r="J76" s="448"/>
      <c r="L76" s="988"/>
    </row>
    <row r="77" spans="1:12" s="358" customFormat="1" ht="26.5" customHeight="1" thickBot="1" x14ac:dyDescent="0.4">
      <c r="A77" s="1201" t="s">
        <v>702</v>
      </c>
      <c r="B77" s="1202"/>
      <c r="C77" s="450" t="s">
        <v>421</v>
      </c>
      <c r="D77" s="1271"/>
      <c r="E77" s="1272"/>
      <c r="H77" s="448"/>
      <c r="I77" s="448"/>
      <c r="J77" s="448"/>
      <c r="L77" s="988"/>
    </row>
    <row r="78" spans="1:12" ht="17.5" x14ac:dyDescent="0.35">
      <c r="J78" s="781"/>
    </row>
    <row r="79" spans="1:12" ht="17.5" x14ac:dyDescent="0.35">
      <c r="J79" s="781"/>
    </row>
    <row r="80" spans="1:12" ht="17.5" x14ac:dyDescent="0.35">
      <c r="J80" s="781"/>
    </row>
    <row r="81" spans="10:10" ht="17.5" x14ac:dyDescent="0.35">
      <c r="J81" s="781"/>
    </row>
    <row r="82" spans="10:10" ht="17.5" x14ac:dyDescent="0.35">
      <c r="J82" s="781"/>
    </row>
    <row r="83" spans="10:10" ht="17.5" x14ac:dyDescent="0.35">
      <c r="J83" s="781"/>
    </row>
    <row r="84" spans="10:10" ht="17.5" x14ac:dyDescent="0.35">
      <c r="J84" s="781"/>
    </row>
    <row r="85" spans="10:10" ht="17.5" x14ac:dyDescent="0.35">
      <c r="J85" s="781"/>
    </row>
    <row r="86" spans="10:10" ht="17.5" x14ac:dyDescent="0.35">
      <c r="J86" s="781"/>
    </row>
    <row r="87" spans="10:10" ht="17.5" x14ac:dyDescent="0.35">
      <c r="J87" s="781"/>
    </row>
    <row r="88" spans="10:10" ht="17.5" x14ac:dyDescent="0.35">
      <c r="J88" s="781"/>
    </row>
    <row r="89" spans="10:10" ht="17.5" x14ac:dyDescent="0.35">
      <c r="J89" s="781"/>
    </row>
    <row r="90" spans="10:10" ht="17.5" x14ac:dyDescent="0.35">
      <c r="J90" s="781"/>
    </row>
    <row r="91" spans="10:10" ht="17.5" x14ac:dyDescent="0.35">
      <c r="J91" s="781"/>
    </row>
    <row r="92" spans="10:10" ht="17.5" x14ac:dyDescent="0.35">
      <c r="J92" s="781"/>
    </row>
    <row r="93" spans="10:10" ht="17.5" x14ac:dyDescent="0.35">
      <c r="J93" s="781"/>
    </row>
    <row r="94" spans="10:10" ht="17.5" x14ac:dyDescent="0.35">
      <c r="J94" s="781"/>
    </row>
    <row r="95" spans="10:10" ht="17.5" x14ac:dyDescent="0.35">
      <c r="J95" s="781"/>
    </row>
    <row r="96" spans="10:10" ht="17.5" x14ac:dyDescent="0.35">
      <c r="J96" s="781"/>
    </row>
    <row r="97" spans="10:10" ht="17.5" x14ac:dyDescent="0.35">
      <c r="J97" s="781"/>
    </row>
    <row r="98" spans="10:10" ht="17.5" x14ac:dyDescent="0.35">
      <c r="J98" s="781"/>
    </row>
    <row r="99" spans="10:10" ht="17.5" x14ac:dyDescent="0.35">
      <c r="J99" s="781"/>
    </row>
    <row r="100" spans="10:10" ht="17.5" x14ac:dyDescent="0.35">
      <c r="J100" s="781"/>
    </row>
    <row r="101" spans="10:10" ht="17.5" x14ac:dyDescent="0.35">
      <c r="J101" s="781"/>
    </row>
    <row r="102" spans="10:10" ht="17.5" x14ac:dyDescent="0.35">
      <c r="J102" s="781"/>
    </row>
    <row r="103" spans="10:10" ht="17.5" x14ac:dyDescent="0.35">
      <c r="J103" s="781"/>
    </row>
    <row r="104" spans="10:10" ht="17.5" x14ac:dyDescent="0.35">
      <c r="J104" s="781"/>
    </row>
    <row r="105" spans="10:10" x14ac:dyDescent="0.5">
      <c r="J105" s="783"/>
    </row>
    <row r="106" spans="10:10" ht="17.5" x14ac:dyDescent="0.35">
      <c r="J106" s="781"/>
    </row>
    <row r="107" spans="10:10" ht="17.5" x14ac:dyDescent="0.35">
      <c r="J107" s="781"/>
    </row>
    <row r="108" spans="10:10" ht="17.5" x14ac:dyDescent="0.35">
      <c r="J108" s="781"/>
    </row>
  </sheetData>
  <mergeCells count="45">
    <mergeCell ref="A76:B76"/>
    <mergeCell ref="D76:E76"/>
    <mergeCell ref="A77:B77"/>
    <mergeCell ref="D77:E77"/>
    <mergeCell ref="A73:B73"/>
    <mergeCell ref="D73:E73"/>
    <mergeCell ref="A74:B74"/>
    <mergeCell ref="D74:E74"/>
    <mergeCell ref="A75:B75"/>
    <mergeCell ref="D75:E75"/>
    <mergeCell ref="A71:B71"/>
    <mergeCell ref="D71:E71"/>
    <mergeCell ref="A72:B72"/>
    <mergeCell ref="D72:E72"/>
    <mergeCell ref="A11:B11"/>
    <mergeCell ref="A21:B21"/>
    <mergeCell ref="A50:B50"/>
    <mergeCell ref="A60:B60"/>
    <mergeCell ref="A64:B64"/>
    <mergeCell ref="A69:B69"/>
    <mergeCell ref="I8:I9"/>
    <mergeCell ref="J8:J9"/>
    <mergeCell ref="K8:K9"/>
    <mergeCell ref="L8:L9"/>
    <mergeCell ref="A70:B70"/>
    <mergeCell ref="D70:E70"/>
    <mergeCell ref="H8:H9"/>
    <mergeCell ref="B9:D9"/>
    <mergeCell ref="A4:B4"/>
    <mergeCell ref="C4:D4"/>
    <mergeCell ref="A5:B5"/>
    <mergeCell ref="C5:D5"/>
    <mergeCell ref="A6:B6"/>
    <mergeCell ref="C6:D6"/>
    <mergeCell ref="E6:F6"/>
    <mergeCell ref="B8:D8"/>
    <mergeCell ref="E8:E9"/>
    <mergeCell ref="F8:F9"/>
    <mergeCell ref="G8:G9"/>
    <mergeCell ref="A1:B1"/>
    <mergeCell ref="C1:D1"/>
    <mergeCell ref="A2:B2"/>
    <mergeCell ref="C2:D2"/>
    <mergeCell ref="A3:B3"/>
    <mergeCell ref="C3:D3"/>
  </mergeCells>
  <pageMargins left="0.25" right="0.25" top="0.75" bottom="0.75" header="0.3" footer="0.3"/>
  <pageSetup paperSize="9" scale="41" fitToHeight="0" orientation="portrait" r:id="rId1"/>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8664D-B1F5-493A-99D6-B50F6CE20DF4}">
  <sheetPr>
    <tabColor rgb="FF66FFFF"/>
    <pageSetUpPr fitToPage="1"/>
  </sheetPr>
  <dimension ref="A1:K246"/>
  <sheetViews>
    <sheetView view="pageBreakPreview" zoomScale="60" zoomScaleNormal="100" workbookViewId="0">
      <selection activeCell="S12" sqref="S12"/>
    </sheetView>
  </sheetViews>
  <sheetFormatPr defaultColWidth="9.1796875" defaultRowHeight="15.5" x14ac:dyDescent="0.35"/>
  <cols>
    <col min="1" max="1" width="16.81640625" style="619" customWidth="1"/>
    <col min="2" max="2" width="17.7265625" style="619" customWidth="1"/>
    <col min="3" max="3" width="83.81640625" style="443" customWidth="1"/>
    <col min="4" max="4" width="12.1796875" style="619" customWidth="1"/>
    <col min="5" max="5" width="11.26953125" style="619" customWidth="1"/>
    <col min="6" max="6" width="19.1796875" style="784" customWidth="1"/>
    <col min="7" max="7" width="14.453125" style="784" customWidth="1"/>
    <col min="8" max="8" width="11.26953125" style="619" customWidth="1"/>
    <col min="9" max="9" width="21" style="448" customWidth="1"/>
    <col min="10" max="10" width="18.81640625" style="782" customWidth="1"/>
    <col min="11" max="11" width="15.26953125" style="782" customWidth="1"/>
    <col min="12" max="16384" width="9.1796875" style="443"/>
  </cols>
  <sheetData>
    <row r="1" spans="1:11" ht="29" customHeight="1" x14ac:dyDescent="0.35">
      <c r="A1" s="1262" t="s">
        <v>328</v>
      </c>
      <c r="B1" s="1263"/>
      <c r="C1" s="1198"/>
      <c r="D1" s="1198"/>
      <c r="E1" s="441"/>
      <c r="F1" s="441"/>
      <c r="G1" s="441"/>
      <c r="H1" s="441"/>
      <c r="J1" s="442"/>
      <c r="K1" s="442"/>
    </row>
    <row r="2" spans="1:11" ht="29" customHeight="1" x14ac:dyDescent="0.35">
      <c r="A2" s="1262" t="s">
        <v>329</v>
      </c>
      <c r="B2" s="1263"/>
      <c r="C2" s="1198"/>
      <c r="D2" s="1198"/>
      <c r="E2" s="441"/>
      <c r="F2" s="441"/>
      <c r="G2" s="441"/>
      <c r="H2" s="441"/>
      <c r="J2" s="442"/>
      <c r="K2" s="442"/>
    </row>
    <row r="3" spans="1:11" ht="29" customHeight="1" x14ac:dyDescent="0.35">
      <c r="A3" s="1262" t="s">
        <v>330</v>
      </c>
      <c r="B3" s="1263"/>
      <c r="C3" s="1198"/>
      <c r="D3" s="1198"/>
      <c r="E3" s="441"/>
      <c r="F3" s="441"/>
      <c r="G3" s="441"/>
      <c r="H3" s="441"/>
      <c r="J3" s="442"/>
      <c r="K3" s="442"/>
    </row>
    <row r="4" spans="1:11" ht="29" customHeight="1" x14ac:dyDescent="0.35">
      <c r="A4" s="1262" t="s">
        <v>331</v>
      </c>
      <c r="B4" s="1263"/>
      <c r="C4" s="1198"/>
      <c r="D4" s="1198"/>
      <c r="E4" s="441"/>
      <c r="F4" s="441"/>
      <c r="G4" s="441"/>
      <c r="H4" s="441"/>
      <c r="J4" s="442"/>
      <c r="K4" s="442"/>
    </row>
    <row r="5" spans="1:11" ht="29" customHeight="1" x14ac:dyDescent="0.35">
      <c r="A5" s="1262" t="s">
        <v>332</v>
      </c>
      <c r="B5" s="1263"/>
      <c r="C5" s="1198"/>
      <c r="D5" s="1198"/>
      <c r="E5" s="441"/>
      <c r="F5" s="441"/>
      <c r="G5" s="441"/>
      <c r="H5" s="441"/>
      <c r="J5" s="442"/>
      <c r="K5" s="442"/>
    </row>
    <row r="6" spans="1:11" ht="29" customHeight="1" x14ac:dyDescent="0.35">
      <c r="A6" s="1262" t="s">
        <v>333</v>
      </c>
      <c r="B6" s="1263"/>
      <c r="C6" s="1198"/>
      <c r="D6" s="1198"/>
      <c r="E6" s="440"/>
      <c r="F6" s="441"/>
      <c r="G6" s="441"/>
      <c r="H6" s="441"/>
      <c r="J6" s="442"/>
      <c r="K6" s="442"/>
    </row>
    <row r="7" spans="1:11" ht="16" thickBot="1" x14ac:dyDescent="0.4"/>
    <row r="8" spans="1:11" ht="27.65" customHeight="1" x14ac:dyDescent="0.35">
      <c r="A8" s="634" t="s">
        <v>2067</v>
      </c>
      <c r="B8" s="1348" t="s">
        <v>2068</v>
      </c>
      <c r="C8" s="1349"/>
      <c r="D8" s="1349"/>
      <c r="E8" s="1316" t="s">
        <v>427</v>
      </c>
      <c r="F8" s="1356" t="s">
        <v>428</v>
      </c>
      <c r="G8" s="1356" t="s">
        <v>429</v>
      </c>
      <c r="H8" s="1316" t="s">
        <v>430</v>
      </c>
      <c r="I8" s="1361" t="s">
        <v>431</v>
      </c>
      <c r="J8" s="1334" t="s">
        <v>432</v>
      </c>
      <c r="K8" s="1334" t="s">
        <v>433</v>
      </c>
    </row>
    <row r="9" spans="1:11" ht="71.150000000000006" customHeight="1" x14ac:dyDescent="0.35">
      <c r="A9" s="505"/>
      <c r="B9" s="1318" t="s">
        <v>727</v>
      </c>
      <c r="C9" s="1319"/>
      <c r="D9" s="1319"/>
      <c r="E9" s="1317"/>
      <c r="F9" s="1357"/>
      <c r="G9" s="1357"/>
      <c r="H9" s="1317"/>
      <c r="I9" s="1362"/>
      <c r="J9" s="1336"/>
      <c r="K9" s="1336"/>
    </row>
    <row r="10" spans="1:11" s="606" customFormat="1" ht="31.5" customHeight="1" x14ac:dyDescent="0.35">
      <c r="A10" s="511" t="s">
        <v>728</v>
      </c>
      <c r="B10" s="601" t="s">
        <v>729</v>
      </c>
      <c r="C10" s="513" t="s">
        <v>340</v>
      </c>
      <c r="D10" s="514" t="s">
        <v>341</v>
      </c>
      <c r="E10" s="637"/>
      <c r="F10" s="786"/>
      <c r="G10" s="786"/>
      <c r="H10" s="637"/>
      <c r="I10" s="1358"/>
      <c r="J10" s="1006"/>
      <c r="K10" s="1006"/>
    </row>
    <row r="11" spans="1:11" ht="35.5" customHeight="1" x14ac:dyDescent="0.35">
      <c r="A11" s="601"/>
      <c r="B11" s="601"/>
      <c r="C11" s="680" t="s">
        <v>2069</v>
      </c>
      <c r="D11" s="514"/>
      <c r="E11" s="650"/>
      <c r="F11" s="785"/>
      <c r="G11" s="785"/>
      <c r="H11" s="650"/>
      <c r="I11" s="1317"/>
      <c r="J11" s="1002"/>
      <c r="K11" s="1002"/>
    </row>
    <row r="12" spans="1:11" ht="98.5" customHeight="1" x14ac:dyDescent="0.35">
      <c r="A12" s="511"/>
      <c r="B12" s="601"/>
      <c r="C12" s="722" t="s">
        <v>2070</v>
      </c>
      <c r="D12" s="787"/>
      <c r="E12" s="788"/>
      <c r="F12" s="789"/>
      <c r="G12" s="789"/>
      <c r="H12" s="788"/>
      <c r="I12" s="637"/>
      <c r="J12" s="1009"/>
      <c r="K12" s="1009"/>
    </row>
    <row r="13" spans="1:11" x14ac:dyDescent="0.35">
      <c r="A13" s="679">
        <v>7.1</v>
      </c>
      <c r="B13" s="601"/>
      <c r="C13" s="790"/>
      <c r="D13" s="787"/>
      <c r="E13" s="791"/>
      <c r="F13" s="792"/>
      <c r="G13" s="792"/>
      <c r="H13" s="791"/>
      <c r="I13" s="793"/>
      <c r="J13" s="1010"/>
      <c r="K13" s="1010"/>
    </row>
    <row r="14" spans="1:11" x14ac:dyDescent="0.35">
      <c r="A14" s="541" t="s">
        <v>2071</v>
      </c>
      <c r="B14" s="614"/>
      <c r="C14" s="794" t="s">
        <v>2072</v>
      </c>
      <c r="D14" s="538" t="s">
        <v>122</v>
      </c>
      <c r="E14" s="1168"/>
      <c r="F14" s="1169"/>
      <c r="G14" s="1169"/>
      <c r="H14" s="1170"/>
      <c r="I14" s="795"/>
      <c r="J14" s="1000">
        <f>H14*I14</f>
        <v>0</v>
      </c>
      <c r="K14" s="1000">
        <f>G14+J14</f>
        <v>0</v>
      </c>
    </row>
    <row r="15" spans="1:11" x14ac:dyDescent="0.35">
      <c r="A15" s="541" t="s">
        <v>2073</v>
      </c>
      <c r="B15" s="614"/>
      <c r="C15" s="794" t="s">
        <v>2074</v>
      </c>
      <c r="D15" s="538" t="s">
        <v>122</v>
      </c>
      <c r="E15" s="1168"/>
      <c r="F15" s="1169"/>
      <c r="G15" s="1169"/>
      <c r="H15" s="1170"/>
      <c r="I15" s="795"/>
      <c r="J15" s="1000">
        <f t="shared" ref="J15:J40" si="0">H15*I15</f>
        <v>0</v>
      </c>
      <c r="K15" s="1000">
        <f t="shared" ref="K15:K40" si="1">G15+J15</f>
        <v>0</v>
      </c>
    </row>
    <row r="16" spans="1:11" x14ac:dyDescent="0.35">
      <c r="A16" s="541" t="s">
        <v>2075</v>
      </c>
      <c r="B16" s="614"/>
      <c r="C16" s="794" t="s">
        <v>2076</v>
      </c>
      <c r="D16" s="538" t="s">
        <v>122</v>
      </c>
      <c r="E16" s="1168"/>
      <c r="F16" s="1169"/>
      <c r="G16" s="1169"/>
      <c r="H16" s="1170"/>
      <c r="I16" s="795"/>
      <c r="J16" s="1000">
        <f t="shared" si="0"/>
        <v>0</v>
      </c>
      <c r="K16" s="1000">
        <f t="shared" si="1"/>
        <v>0</v>
      </c>
    </row>
    <row r="17" spans="1:11" x14ac:dyDescent="0.35">
      <c r="A17" s="541" t="s">
        <v>2077</v>
      </c>
      <c r="B17" s="614"/>
      <c r="C17" s="794" t="s">
        <v>2078</v>
      </c>
      <c r="D17" s="538" t="s">
        <v>122</v>
      </c>
      <c r="E17" s="1168"/>
      <c r="F17" s="1169"/>
      <c r="G17" s="1169"/>
      <c r="H17" s="1170"/>
      <c r="I17" s="795"/>
      <c r="J17" s="1000">
        <f t="shared" si="0"/>
        <v>0</v>
      </c>
      <c r="K17" s="1000">
        <f t="shared" si="1"/>
        <v>0</v>
      </c>
    </row>
    <row r="18" spans="1:11" x14ac:dyDescent="0.35">
      <c r="A18" s="541" t="s">
        <v>2079</v>
      </c>
      <c r="B18" s="614"/>
      <c r="C18" s="794" t="s">
        <v>2080</v>
      </c>
      <c r="D18" s="538" t="s">
        <v>122</v>
      </c>
      <c r="E18" s="1168"/>
      <c r="F18" s="1169"/>
      <c r="G18" s="1169"/>
      <c r="H18" s="1170"/>
      <c r="I18" s="795"/>
      <c r="J18" s="1000">
        <f t="shared" si="0"/>
        <v>0</v>
      </c>
      <c r="K18" s="1000">
        <f t="shared" si="1"/>
        <v>0</v>
      </c>
    </row>
    <row r="19" spans="1:11" x14ac:dyDescent="0.35">
      <c r="A19" s="541" t="s">
        <v>2081</v>
      </c>
      <c r="B19" s="614"/>
      <c r="C19" s="794" t="s">
        <v>2082</v>
      </c>
      <c r="D19" s="538" t="s">
        <v>122</v>
      </c>
      <c r="E19" s="1168"/>
      <c r="F19" s="1169"/>
      <c r="G19" s="1169"/>
      <c r="H19" s="1170"/>
      <c r="I19" s="795"/>
      <c r="J19" s="1000">
        <f t="shared" si="0"/>
        <v>0</v>
      </c>
      <c r="K19" s="1000">
        <f t="shared" si="1"/>
        <v>0</v>
      </c>
    </row>
    <row r="20" spans="1:11" x14ac:dyDescent="0.35">
      <c r="A20" s="541" t="s">
        <v>2083</v>
      </c>
      <c r="B20" s="614"/>
      <c r="C20" s="794" t="s">
        <v>2084</v>
      </c>
      <c r="D20" s="538" t="s">
        <v>122</v>
      </c>
      <c r="E20" s="1168"/>
      <c r="F20" s="1169"/>
      <c r="G20" s="1169"/>
      <c r="H20" s="1170"/>
      <c r="I20" s="795"/>
      <c r="J20" s="1000">
        <f t="shared" si="0"/>
        <v>0</v>
      </c>
      <c r="K20" s="1000">
        <f t="shared" si="1"/>
        <v>0</v>
      </c>
    </row>
    <row r="21" spans="1:11" x14ac:dyDescent="0.35">
      <c r="A21" s="541" t="s">
        <v>2085</v>
      </c>
      <c r="B21" s="614"/>
      <c r="C21" s="794" t="s">
        <v>2086</v>
      </c>
      <c r="D21" s="538" t="s">
        <v>122</v>
      </c>
      <c r="E21" s="1168"/>
      <c r="F21" s="1169"/>
      <c r="G21" s="1169"/>
      <c r="H21" s="1170"/>
      <c r="I21" s="795"/>
      <c r="J21" s="1000">
        <f t="shared" si="0"/>
        <v>0</v>
      </c>
      <c r="K21" s="1000">
        <f t="shared" si="1"/>
        <v>0</v>
      </c>
    </row>
    <row r="22" spans="1:11" x14ac:dyDescent="0.35">
      <c r="A22" s="541" t="s">
        <v>2087</v>
      </c>
      <c r="B22" s="614"/>
      <c r="C22" s="794" t="s">
        <v>2088</v>
      </c>
      <c r="D22" s="538" t="s">
        <v>122</v>
      </c>
      <c r="E22" s="1168"/>
      <c r="F22" s="1169"/>
      <c r="G22" s="1169"/>
      <c r="H22" s="1170"/>
      <c r="I22" s="795"/>
      <c r="J22" s="1000">
        <f t="shared" si="0"/>
        <v>0</v>
      </c>
      <c r="K22" s="1000">
        <f t="shared" si="1"/>
        <v>0</v>
      </c>
    </row>
    <row r="23" spans="1:11" x14ac:dyDescent="0.35">
      <c r="A23" s="541" t="s">
        <v>2089</v>
      </c>
      <c r="B23" s="614"/>
      <c r="C23" s="794" t="s">
        <v>2090</v>
      </c>
      <c r="D23" s="538" t="s">
        <v>122</v>
      </c>
      <c r="E23" s="1168"/>
      <c r="F23" s="1169"/>
      <c r="G23" s="1169"/>
      <c r="H23" s="1170"/>
      <c r="I23" s="795"/>
      <c r="J23" s="1000">
        <f t="shared" si="0"/>
        <v>0</v>
      </c>
      <c r="K23" s="1000">
        <f t="shared" si="1"/>
        <v>0</v>
      </c>
    </row>
    <row r="24" spans="1:11" x14ac:dyDescent="0.35">
      <c r="A24" s="541" t="s">
        <v>2091</v>
      </c>
      <c r="B24" s="614"/>
      <c r="C24" s="794" t="s">
        <v>2092</v>
      </c>
      <c r="D24" s="538" t="s">
        <v>122</v>
      </c>
      <c r="E24" s="1168"/>
      <c r="F24" s="1169"/>
      <c r="G24" s="1169"/>
      <c r="H24" s="1170"/>
      <c r="I24" s="795"/>
      <c r="J24" s="1000">
        <f t="shared" si="0"/>
        <v>0</v>
      </c>
      <c r="K24" s="1000">
        <f t="shared" si="1"/>
        <v>0</v>
      </c>
    </row>
    <row r="25" spans="1:11" x14ac:dyDescent="0.35">
      <c r="A25" s="541" t="s">
        <v>2093</v>
      </c>
      <c r="B25" s="614"/>
      <c r="C25" s="794" t="s">
        <v>2094</v>
      </c>
      <c r="D25" s="538" t="s">
        <v>122</v>
      </c>
      <c r="E25" s="1168"/>
      <c r="F25" s="1169"/>
      <c r="G25" s="1169"/>
      <c r="H25" s="1170"/>
      <c r="I25" s="795"/>
      <c r="J25" s="1000">
        <f t="shared" si="0"/>
        <v>0</v>
      </c>
      <c r="K25" s="1000">
        <f t="shared" si="1"/>
        <v>0</v>
      </c>
    </row>
    <row r="26" spans="1:11" x14ac:dyDescent="0.35">
      <c r="A26" s="541" t="s">
        <v>2095</v>
      </c>
      <c r="B26" s="614"/>
      <c r="C26" s="794" t="s">
        <v>2096</v>
      </c>
      <c r="D26" s="538" t="s">
        <v>122</v>
      </c>
      <c r="E26" s="1168"/>
      <c r="F26" s="1169"/>
      <c r="G26" s="1169"/>
      <c r="H26" s="1170"/>
      <c r="I26" s="795"/>
      <c r="J26" s="1000">
        <f t="shared" si="0"/>
        <v>0</v>
      </c>
      <c r="K26" s="1000">
        <f t="shared" si="1"/>
        <v>0</v>
      </c>
    </row>
    <row r="27" spans="1:11" x14ac:dyDescent="0.35">
      <c r="A27" s="541" t="s">
        <v>2097</v>
      </c>
      <c r="B27" s="614"/>
      <c r="C27" s="794" t="s">
        <v>2098</v>
      </c>
      <c r="D27" s="538" t="s">
        <v>122</v>
      </c>
      <c r="E27" s="1168"/>
      <c r="F27" s="1169"/>
      <c r="G27" s="1169"/>
      <c r="H27" s="1170"/>
      <c r="I27" s="795"/>
      <c r="J27" s="1000">
        <f t="shared" si="0"/>
        <v>0</v>
      </c>
      <c r="K27" s="1000">
        <f t="shared" si="1"/>
        <v>0</v>
      </c>
    </row>
    <row r="28" spans="1:11" x14ac:dyDescent="0.35">
      <c r="A28" s="541" t="s">
        <v>2099</v>
      </c>
      <c r="B28" s="614"/>
      <c r="C28" s="794" t="s">
        <v>2100</v>
      </c>
      <c r="D28" s="538" t="s">
        <v>122</v>
      </c>
      <c r="E28" s="1168"/>
      <c r="F28" s="1169"/>
      <c r="G28" s="1169"/>
      <c r="H28" s="1170"/>
      <c r="I28" s="795"/>
      <c r="J28" s="1000">
        <f t="shared" si="0"/>
        <v>0</v>
      </c>
      <c r="K28" s="1000">
        <f t="shared" si="1"/>
        <v>0</v>
      </c>
    </row>
    <row r="29" spans="1:11" x14ac:dyDescent="0.35">
      <c r="A29" s="541" t="s">
        <v>2101</v>
      </c>
      <c r="B29" s="614"/>
      <c r="C29" s="794" t="s">
        <v>2102</v>
      </c>
      <c r="D29" s="538" t="s">
        <v>122</v>
      </c>
      <c r="E29" s="1168"/>
      <c r="F29" s="1169"/>
      <c r="G29" s="1169"/>
      <c r="H29" s="1170"/>
      <c r="I29" s="795"/>
      <c r="J29" s="1000">
        <f t="shared" si="0"/>
        <v>0</v>
      </c>
      <c r="K29" s="1000">
        <f t="shared" si="1"/>
        <v>0</v>
      </c>
    </row>
    <row r="30" spans="1:11" x14ac:dyDescent="0.35">
      <c r="A30" s="541" t="s">
        <v>2103</v>
      </c>
      <c r="B30" s="614"/>
      <c r="C30" s="794" t="s">
        <v>2104</v>
      </c>
      <c r="D30" s="538" t="s">
        <v>122</v>
      </c>
      <c r="E30" s="1168"/>
      <c r="F30" s="1169"/>
      <c r="G30" s="1169"/>
      <c r="H30" s="1170"/>
      <c r="I30" s="795"/>
      <c r="J30" s="1000">
        <f t="shared" si="0"/>
        <v>0</v>
      </c>
      <c r="K30" s="1000">
        <f t="shared" si="1"/>
        <v>0</v>
      </c>
    </row>
    <row r="31" spans="1:11" x14ac:dyDescent="0.35">
      <c r="A31" s="541" t="s">
        <v>2105</v>
      </c>
      <c r="B31" s="614"/>
      <c r="C31" s="794" t="s">
        <v>2106</v>
      </c>
      <c r="D31" s="538" t="s">
        <v>122</v>
      </c>
      <c r="E31" s="1168"/>
      <c r="F31" s="1169"/>
      <c r="G31" s="1169"/>
      <c r="H31" s="1170"/>
      <c r="I31" s="795"/>
      <c r="J31" s="1000">
        <f t="shared" si="0"/>
        <v>0</v>
      </c>
      <c r="K31" s="1000">
        <f t="shared" si="1"/>
        <v>0</v>
      </c>
    </row>
    <row r="32" spans="1:11" x14ac:dyDescent="0.35">
      <c r="A32" s="541" t="s">
        <v>2107</v>
      </c>
      <c r="B32" s="614"/>
      <c r="C32" s="794" t="s">
        <v>2108</v>
      </c>
      <c r="D32" s="538" t="s">
        <v>122</v>
      </c>
      <c r="E32" s="1168"/>
      <c r="F32" s="1169"/>
      <c r="G32" s="1169"/>
      <c r="H32" s="1170"/>
      <c r="I32" s="795"/>
      <c r="J32" s="1000">
        <f t="shared" si="0"/>
        <v>0</v>
      </c>
      <c r="K32" s="1000">
        <f t="shared" si="1"/>
        <v>0</v>
      </c>
    </row>
    <row r="33" spans="1:11" x14ac:dyDescent="0.35">
      <c r="A33" s="541" t="s">
        <v>2109</v>
      </c>
      <c r="B33" s="614"/>
      <c r="C33" s="794" t="s">
        <v>2110</v>
      </c>
      <c r="D33" s="538" t="s">
        <v>122</v>
      </c>
      <c r="E33" s="1168"/>
      <c r="F33" s="1169"/>
      <c r="G33" s="1169"/>
      <c r="H33" s="1170"/>
      <c r="I33" s="795"/>
      <c r="J33" s="1000">
        <f t="shared" si="0"/>
        <v>0</v>
      </c>
      <c r="K33" s="1000">
        <f t="shared" si="1"/>
        <v>0</v>
      </c>
    </row>
    <row r="34" spans="1:11" x14ac:dyDescent="0.35">
      <c r="A34" s="541" t="s">
        <v>2111</v>
      </c>
      <c r="B34" s="614"/>
      <c r="C34" s="794" t="s">
        <v>2112</v>
      </c>
      <c r="D34" s="538" t="s">
        <v>122</v>
      </c>
      <c r="E34" s="1168"/>
      <c r="F34" s="1169"/>
      <c r="G34" s="1169"/>
      <c r="H34" s="1170"/>
      <c r="I34" s="795"/>
      <c r="J34" s="1000">
        <f t="shared" si="0"/>
        <v>0</v>
      </c>
      <c r="K34" s="1000">
        <f t="shared" si="1"/>
        <v>0</v>
      </c>
    </row>
    <row r="35" spans="1:11" x14ac:dyDescent="0.35">
      <c r="A35" s="541" t="s">
        <v>2113</v>
      </c>
      <c r="B35" s="614"/>
      <c r="C35" s="794" t="s">
        <v>2114</v>
      </c>
      <c r="D35" s="538" t="s">
        <v>122</v>
      </c>
      <c r="E35" s="1168"/>
      <c r="F35" s="1169"/>
      <c r="G35" s="1169"/>
      <c r="H35" s="1170"/>
      <c r="I35" s="795"/>
      <c r="J35" s="1000">
        <f t="shared" si="0"/>
        <v>0</v>
      </c>
      <c r="K35" s="1000">
        <f t="shared" si="1"/>
        <v>0</v>
      </c>
    </row>
    <row r="36" spans="1:11" x14ac:dyDescent="0.35">
      <c r="A36" s="541" t="s">
        <v>2115</v>
      </c>
      <c r="B36" s="614"/>
      <c r="C36" s="794" t="s">
        <v>2116</v>
      </c>
      <c r="D36" s="538" t="s">
        <v>122</v>
      </c>
      <c r="E36" s="1168"/>
      <c r="F36" s="1169"/>
      <c r="G36" s="1169"/>
      <c r="H36" s="1170"/>
      <c r="I36" s="795"/>
      <c r="J36" s="1000">
        <f t="shared" si="0"/>
        <v>0</v>
      </c>
      <c r="K36" s="1000">
        <f t="shared" si="1"/>
        <v>0</v>
      </c>
    </row>
    <row r="37" spans="1:11" x14ac:dyDescent="0.35">
      <c r="A37" s="541" t="s">
        <v>2117</v>
      </c>
      <c r="B37" s="614"/>
      <c r="C37" s="794" t="s">
        <v>2118</v>
      </c>
      <c r="D37" s="538" t="s">
        <v>122</v>
      </c>
      <c r="E37" s="1168"/>
      <c r="F37" s="1169"/>
      <c r="G37" s="1169"/>
      <c r="H37" s="1170"/>
      <c r="I37" s="795"/>
      <c r="J37" s="1000">
        <f t="shared" si="0"/>
        <v>0</v>
      </c>
      <c r="K37" s="1000">
        <f t="shared" si="1"/>
        <v>0</v>
      </c>
    </row>
    <row r="38" spans="1:11" x14ac:dyDescent="0.35">
      <c r="A38" s="541" t="s">
        <v>2119</v>
      </c>
      <c r="B38" s="614"/>
      <c r="C38" s="794" t="s">
        <v>2120</v>
      </c>
      <c r="D38" s="538" t="s">
        <v>122</v>
      </c>
      <c r="E38" s="1168"/>
      <c r="F38" s="1169"/>
      <c r="G38" s="1169"/>
      <c r="H38" s="1170"/>
      <c r="I38" s="795"/>
      <c r="J38" s="1000">
        <f t="shared" si="0"/>
        <v>0</v>
      </c>
      <c r="K38" s="1000">
        <f t="shared" si="1"/>
        <v>0</v>
      </c>
    </row>
    <row r="39" spans="1:11" x14ac:dyDescent="0.35">
      <c r="A39" s="541" t="s">
        <v>2121</v>
      </c>
      <c r="B39" s="614"/>
      <c r="C39" s="794" t="s">
        <v>2122</v>
      </c>
      <c r="D39" s="538" t="s">
        <v>122</v>
      </c>
      <c r="E39" s="1168"/>
      <c r="F39" s="1169"/>
      <c r="G39" s="1169"/>
      <c r="H39" s="1170"/>
      <c r="I39" s="795"/>
      <c r="J39" s="1000">
        <f t="shared" si="0"/>
        <v>0</v>
      </c>
      <c r="K39" s="1000">
        <f t="shared" si="1"/>
        <v>0</v>
      </c>
    </row>
    <row r="40" spans="1:11" x14ac:dyDescent="0.35">
      <c r="A40" s="541" t="s">
        <v>2123</v>
      </c>
      <c r="B40" s="614"/>
      <c r="C40" s="794" t="s">
        <v>2124</v>
      </c>
      <c r="D40" s="538" t="s">
        <v>122</v>
      </c>
      <c r="E40" s="1168"/>
      <c r="F40" s="1169"/>
      <c r="G40" s="1169"/>
      <c r="H40" s="1170"/>
      <c r="I40" s="795"/>
      <c r="J40" s="1000">
        <f t="shared" si="0"/>
        <v>0</v>
      </c>
      <c r="K40" s="1000">
        <f t="shared" si="1"/>
        <v>0</v>
      </c>
    </row>
    <row r="41" spans="1:11" x14ac:dyDescent="0.35">
      <c r="A41" s="679">
        <v>7.2</v>
      </c>
      <c r="B41" s="601"/>
      <c r="C41" s="680" t="s">
        <v>2125</v>
      </c>
      <c r="D41" s="514"/>
      <c r="E41" s="1171"/>
      <c r="F41" s="1172"/>
      <c r="G41" s="1172"/>
      <c r="H41" s="1170"/>
      <c r="I41" s="796"/>
      <c r="J41" s="1002"/>
      <c r="K41" s="1002"/>
    </row>
    <row r="42" spans="1:11" ht="113.15" customHeight="1" x14ac:dyDescent="0.35">
      <c r="A42" s="511"/>
      <c r="B42" s="601"/>
      <c r="C42" s="722" t="s">
        <v>2126</v>
      </c>
      <c r="D42" s="787"/>
      <c r="E42" s="1173"/>
      <c r="F42" s="1174"/>
      <c r="G42" s="1174"/>
      <c r="H42" s="1170"/>
      <c r="I42" s="796"/>
      <c r="J42" s="1010"/>
      <c r="K42" s="1010"/>
    </row>
    <row r="43" spans="1:11" x14ac:dyDescent="0.35">
      <c r="A43" s="797" t="s">
        <v>2127</v>
      </c>
      <c r="B43" s="762" t="s">
        <v>2128</v>
      </c>
      <c r="C43" s="794" t="s">
        <v>2129</v>
      </c>
      <c r="D43" s="538" t="s">
        <v>736</v>
      </c>
      <c r="E43" s="1168"/>
      <c r="F43" s="1169"/>
      <c r="G43" s="1169"/>
      <c r="H43" s="1170"/>
      <c r="I43" s="795"/>
      <c r="J43" s="1000">
        <f t="shared" ref="J43:J106" si="2">H43*I43</f>
        <v>0</v>
      </c>
      <c r="K43" s="1000">
        <f t="shared" ref="K43:K106" si="3">G43+J43</f>
        <v>0</v>
      </c>
    </row>
    <row r="44" spans="1:11" x14ac:dyDescent="0.35">
      <c r="A44" s="797" t="s">
        <v>2130</v>
      </c>
      <c r="B44" s="762" t="s">
        <v>2128</v>
      </c>
      <c r="C44" s="794" t="s">
        <v>2131</v>
      </c>
      <c r="D44" s="538" t="s">
        <v>736</v>
      </c>
      <c r="E44" s="1168"/>
      <c r="F44" s="1169"/>
      <c r="G44" s="1169"/>
      <c r="H44" s="1170"/>
      <c r="I44" s="795"/>
      <c r="J44" s="1000">
        <f t="shared" si="2"/>
        <v>0</v>
      </c>
      <c r="K44" s="1000">
        <f t="shared" si="3"/>
        <v>0</v>
      </c>
    </row>
    <row r="45" spans="1:11" x14ac:dyDescent="0.35">
      <c r="A45" s="797" t="s">
        <v>2132</v>
      </c>
      <c r="B45" s="762" t="s">
        <v>2128</v>
      </c>
      <c r="C45" s="794" t="s">
        <v>2133</v>
      </c>
      <c r="D45" s="538" t="s">
        <v>736</v>
      </c>
      <c r="E45" s="1168"/>
      <c r="F45" s="1169"/>
      <c r="G45" s="1169"/>
      <c r="H45" s="1170"/>
      <c r="I45" s="795"/>
      <c r="J45" s="1000">
        <f t="shared" si="2"/>
        <v>0</v>
      </c>
      <c r="K45" s="1000">
        <f t="shared" si="3"/>
        <v>0</v>
      </c>
    </row>
    <row r="46" spans="1:11" x14ac:dyDescent="0.35">
      <c r="A46" s="797" t="s">
        <v>2134</v>
      </c>
      <c r="B46" s="762" t="s">
        <v>2135</v>
      </c>
      <c r="C46" s="794" t="s">
        <v>2136</v>
      </c>
      <c r="D46" s="538" t="s">
        <v>736</v>
      </c>
      <c r="E46" s="1168"/>
      <c r="F46" s="1169"/>
      <c r="G46" s="1169"/>
      <c r="H46" s="1170"/>
      <c r="I46" s="795"/>
      <c r="J46" s="1000">
        <f t="shared" si="2"/>
        <v>0</v>
      </c>
      <c r="K46" s="1000">
        <f t="shared" si="3"/>
        <v>0</v>
      </c>
    </row>
    <row r="47" spans="1:11" x14ac:dyDescent="0.35">
      <c r="A47" s="797" t="s">
        <v>2137</v>
      </c>
      <c r="B47" s="762" t="s">
        <v>2135</v>
      </c>
      <c r="C47" s="794" t="s">
        <v>2138</v>
      </c>
      <c r="D47" s="538" t="s">
        <v>736</v>
      </c>
      <c r="E47" s="1168"/>
      <c r="F47" s="1169"/>
      <c r="G47" s="1169"/>
      <c r="H47" s="1170"/>
      <c r="I47" s="795"/>
      <c r="J47" s="1000">
        <f t="shared" si="2"/>
        <v>0</v>
      </c>
      <c r="K47" s="1000">
        <f t="shared" si="3"/>
        <v>0</v>
      </c>
    </row>
    <row r="48" spans="1:11" x14ac:dyDescent="0.35">
      <c r="A48" s="797" t="s">
        <v>2139</v>
      </c>
      <c r="B48" s="762" t="s">
        <v>2135</v>
      </c>
      <c r="C48" s="794" t="s">
        <v>2140</v>
      </c>
      <c r="D48" s="538" t="s">
        <v>736</v>
      </c>
      <c r="E48" s="1168"/>
      <c r="F48" s="1169"/>
      <c r="G48" s="1169"/>
      <c r="H48" s="1170"/>
      <c r="I48" s="795"/>
      <c r="J48" s="1000">
        <f t="shared" si="2"/>
        <v>0</v>
      </c>
      <c r="K48" s="1000">
        <f t="shared" si="3"/>
        <v>0</v>
      </c>
    </row>
    <row r="49" spans="1:11" x14ac:dyDescent="0.35">
      <c r="A49" s="797" t="s">
        <v>2141</v>
      </c>
      <c r="B49" s="762" t="s">
        <v>2135</v>
      </c>
      <c r="C49" s="794" t="s">
        <v>2142</v>
      </c>
      <c r="D49" s="538" t="s">
        <v>736</v>
      </c>
      <c r="E49" s="1168"/>
      <c r="F49" s="1169"/>
      <c r="G49" s="1169"/>
      <c r="H49" s="1170"/>
      <c r="I49" s="795"/>
      <c r="J49" s="1000">
        <f t="shared" si="2"/>
        <v>0</v>
      </c>
      <c r="K49" s="1000">
        <f t="shared" si="3"/>
        <v>0</v>
      </c>
    </row>
    <row r="50" spans="1:11" x14ac:dyDescent="0.35">
      <c r="A50" s="797" t="s">
        <v>2143</v>
      </c>
      <c r="B50" s="762" t="s">
        <v>2135</v>
      </c>
      <c r="C50" s="794" t="s">
        <v>2144</v>
      </c>
      <c r="D50" s="538" t="s">
        <v>736</v>
      </c>
      <c r="E50" s="1168"/>
      <c r="F50" s="1169"/>
      <c r="G50" s="1169"/>
      <c r="H50" s="1170"/>
      <c r="I50" s="795"/>
      <c r="J50" s="1000">
        <f t="shared" si="2"/>
        <v>0</v>
      </c>
      <c r="K50" s="1000">
        <f t="shared" si="3"/>
        <v>0</v>
      </c>
    </row>
    <row r="51" spans="1:11" x14ac:dyDescent="0.35">
      <c r="A51" s="797" t="s">
        <v>2145</v>
      </c>
      <c r="B51" s="762" t="s">
        <v>2135</v>
      </c>
      <c r="C51" s="794" t="s">
        <v>2146</v>
      </c>
      <c r="D51" s="538" t="s">
        <v>736</v>
      </c>
      <c r="E51" s="1168"/>
      <c r="F51" s="1169"/>
      <c r="G51" s="1169"/>
      <c r="H51" s="1170"/>
      <c r="I51" s="795"/>
      <c r="J51" s="1000">
        <f t="shared" si="2"/>
        <v>0</v>
      </c>
      <c r="K51" s="1000">
        <f t="shared" si="3"/>
        <v>0</v>
      </c>
    </row>
    <row r="52" spans="1:11" x14ac:dyDescent="0.35">
      <c r="A52" s="797" t="s">
        <v>2147</v>
      </c>
      <c r="B52" s="762" t="s">
        <v>2135</v>
      </c>
      <c r="C52" s="794" t="s">
        <v>2148</v>
      </c>
      <c r="D52" s="538" t="s">
        <v>736</v>
      </c>
      <c r="E52" s="1168"/>
      <c r="F52" s="1169"/>
      <c r="G52" s="1169"/>
      <c r="H52" s="1170"/>
      <c r="I52" s="795"/>
      <c r="J52" s="1000">
        <f t="shared" si="2"/>
        <v>0</v>
      </c>
      <c r="K52" s="1000">
        <f t="shared" si="3"/>
        <v>0</v>
      </c>
    </row>
    <row r="53" spans="1:11" x14ac:dyDescent="0.35">
      <c r="A53" s="797" t="s">
        <v>2149</v>
      </c>
      <c r="B53" s="762" t="s">
        <v>2135</v>
      </c>
      <c r="C53" s="794" t="s">
        <v>2150</v>
      </c>
      <c r="D53" s="538" t="s">
        <v>736</v>
      </c>
      <c r="E53" s="1168"/>
      <c r="F53" s="1169"/>
      <c r="G53" s="1169"/>
      <c r="H53" s="1170"/>
      <c r="I53" s="795"/>
      <c r="J53" s="1000">
        <f t="shared" si="2"/>
        <v>0</v>
      </c>
      <c r="K53" s="1000">
        <f t="shared" si="3"/>
        <v>0</v>
      </c>
    </row>
    <row r="54" spans="1:11" x14ac:dyDescent="0.35">
      <c r="A54" s="797" t="s">
        <v>2151</v>
      </c>
      <c r="B54" s="762" t="s">
        <v>2135</v>
      </c>
      <c r="C54" s="794" t="s">
        <v>2152</v>
      </c>
      <c r="D54" s="538" t="s">
        <v>736</v>
      </c>
      <c r="E54" s="1168"/>
      <c r="F54" s="1169"/>
      <c r="G54" s="1169"/>
      <c r="H54" s="1170"/>
      <c r="I54" s="795"/>
      <c r="J54" s="1000">
        <f t="shared" si="2"/>
        <v>0</v>
      </c>
      <c r="K54" s="1000">
        <f t="shared" si="3"/>
        <v>0</v>
      </c>
    </row>
    <row r="55" spans="1:11" x14ac:dyDescent="0.35">
      <c r="A55" s="797" t="s">
        <v>2153</v>
      </c>
      <c r="B55" s="762" t="s">
        <v>2135</v>
      </c>
      <c r="C55" s="794" t="s">
        <v>2154</v>
      </c>
      <c r="D55" s="538" t="s">
        <v>736</v>
      </c>
      <c r="E55" s="1168"/>
      <c r="F55" s="1169"/>
      <c r="G55" s="1169"/>
      <c r="H55" s="1170"/>
      <c r="I55" s="795"/>
      <c r="J55" s="1000">
        <f t="shared" si="2"/>
        <v>0</v>
      </c>
      <c r="K55" s="1000">
        <f t="shared" si="3"/>
        <v>0</v>
      </c>
    </row>
    <row r="56" spans="1:11" x14ac:dyDescent="0.35">
      <c r="A56" s="797" t="s">
        <v>2155</v>
      </c>
      <c r="B56" s="762" t="s">
        <v>2135</v>
      </c>
      <c r="C56" s="794" t="s">
        <v>2156</v>
      </c>
      <c r="D56" s="538" t="s">
        <v>736</v>
      </c>
      <c r="E56" s="1168"/>
      <c r="F56" s="1169"/>
      <c r="G56" s="1169"/>
      <c r="H56" s="1170"/>
      <c r="I56" s="795"/>
      <c r="J56" s="1000">
        <f t="shared" si="2"/>
        <v>0</v>
      </c>
      <c r="K56" s="1000">
        <f t="shared" si="3"/>
        <v>0</v>
      </c>
    </row>
    <row r="57" spans="1:11" x14ac:dyDescent="0.35">
      <c r="A57" s="797" t="s">
        <v>2157</v>
      </c>
      <c r="B57" s="762" t="s">
        <v>2135</v>
      </c>
      <c r="C57" s="794" t="s">
        <v>2158</v>
      </c>
      <c r="D57" s="538" t="s">
        <v>736</v>
      </c>
      <c r="E57" s="1168"/>
      <c r="F57" s="1169"/>
      <c r="G57" s="1169"/>
      <c r="H57" s="1170"/>
      <c r="I57" s="795"/>
      <c r="J57" s="1000">
        <f t="shared" si="2"/>
        <v>0</v>
      </c>
      <c r="K57" s="1000">
        <f t="shared" si="3"/>
        <v>0</v>
      </c>
    </row>
    <row r="58" spans="1:11" x14ac:dyDescent="0.35">
      <c r="A58" s="797" t="s">
        <v>2159</v>
      </c>
      <c r="B58" s="762" t="s">
        <v>2135</v>
      </c>
      <c r="C58" s="794" t="s">
        <v>2160</v>
      </c>
      <c r="D58" s="538" t="s">
        <v>736</v>
      </c>
      <c r="E58" s="1168"/>
      <c r="F58" s="1169"/>
      <c r="G58" s="1169"/>
      <c r="H58" s="1170"/>
      <c r="I58" s="795"/>
      <c r="J58" s="1000">
        <f t="shared" si="2"/>
        <v>0</v>
      </c>
      <c r="K58" s="1000">
        <f t="shared" si="3"/>
        <v>0</v>
      </c>
    </row>
    <row r="59" spans="1:11" x14ac:dyDescent="0.35">
      <c r="A59" s="797" t="s">
        <v>2161</v>
      </c>
      <c r="B59" s="762" t="s">
        <v>2135</v>
      </c>
      <c r="C59" s="794" t="s">
        <v>2162</v>
      </c>
      <c r="D59" s="538" t="s">
        <v>736</v>
      </c>
      <c r="E59" s="1168"/>
      <c r="F59" s="1169"/>
      <c r="G59" s="1169"/>
      <c r="H59" s="1170"/>
      <c r="I59" s="795"/>
      <c r="J59" s="1000">
        <f t="shared" si="2"/>
        <v>0</v>
      </c>
      <c r="K59" s="1000">
        <f t="shared" si="3"/>
        <v>0</v>
      </c>
    </row>
    <row r="60" spans="1:11" x14ac:dyDescent="0.35">
      <c r="A60" s="797" t="s">
        <v>2163</v>
      </c>
      <c r="B60" s="762" t="s">
        <v>2135</v>
      </c>
      <c r="C60" s="794" t="s">
        <v>2164</v>
      </c>
      <c r="D60" s="538" t="s">
        <v>736</v>
      </c>
      <c r="E60" s="1168"/>
      <c r="F60" s="1169"/>
      <c r="G60" s="1169"/>
      <c r="H60" s="1170"/>
      <c r="I60" s="795"/>
      <c r="J60" s="1000">
        <f t="shared" si="2"/>
        <v>0</v>
      </c>
      <c r="K60" s="1000">
        <f t="shared" si="3"/>
        <v>0</v>
      </c>
    </row>
    <row r="61" spans="1:11" x14ac:dyDescent="0.35">
      <c r="A61" s="797" t="s">
        <v>2165</v>
      </c>
      <c r="B61" s="762" t="s">
        <v>2135</v>
      </c>
      <c r="C61" s="794" t="s">
        <v>2166</v>
      </c>
      <c r="D61" s="538" t="s">
        <v>736</v>
      </c>
      <c r="E61" s="1168"/>
      <c r="F61" s="1169"/>
      <c r="G61" s="1169"/>
      <c r="H61" s="1170"/>
      <c r="I61" s="795"/>
      <c r="J61" s="1000">
        <f t="shared" si="2"/>
        <v>0</v>
      </c>
      <c r="K61" s="1000">
        <f t="shared" si="3"/>
        <v>0</v>
      </c>
    </row>
    <row r="62" spans="1:11" x14ac:dyDescent="0.35">
      <c r="A62" s="797" t="s">
        <v>2167</v>
      </c>
      <c r="B62" s="762" t="s">
        <v>2135</v>
      </c>
      <c r="C62" s="794" t="s">
        <v>2168</v>
      </c>
      <c r="D62" s="538" t="s">
        <v>736</v>
      </c>
      <c r="E62" s="1168"/>
      <c r="F62" s="1169"/>
      <c r="G62" s="1169"/>
      <c r="H62" s="1170"/>
      <c r="I62" s="795"/>
      <c r="J62" s="1000">
        <f t="shared" si="2"/>
        <v>0</v>
      </c>
      <c r="K62" s="1000">
        <f t="shared" si="3"/>
        <v>0</v>
      </c>
    </row>
    <row r="63" spans="1:11" x14ac:dyDescent="0.35">
      <c r="A63" s="797" t="s">
        <v>2169</v>
      </c>
      <c r="B63" s="762" t="s">
        <v>2135</v>
      </c>
      <c r="C63" s="794" t="s">
        <v>2170</v>
      </c>
      <c r="D63" s="538" t="s">
        <v>736</v>
      </c>
      <c r="E63" s="1168"/>
      <c r="F63" s="1169"/>
      <c r="G63" s="1169"/>
      <c r="H63" s="1170"/>
      <c r="I63" s="795"/>
      <c r="J63" s="1000">
        <f t="shared" si="2"/>
        <v>0</v>
      </c>
      <c r="K63" s="1000">
        <f t="shared" si="3"/>
        <v>0</v>
      </c>
    </row>
    <row r="64" spans="1:11" x14ac:dyDescent="0.35">
      <c r="A64" s="797" t="s">
        <v>2171</v>
      </c>
      <c r="B64" s="762" t="s">
        <v>2135</v>
      </c>
      <c r="C64" s="794" t="s">
        <v>2172</v>
      </c>
      <c r="D64" s="538" t="s">
        <v>736</v>
      </c>
      <c r="E64" s="1168"/>
      <c r="F64" s="1169"/>
      <c r="G64" s="1169"/>
      <c r="H64" s="1170"/>
      <c r="I64" s="795"/>
      <c r="J64" s="1000">
        <f t="shared" si="2"/>
        <v>0</v>
      </c>
      <c r="K64" s="1000">
        <f t="shared" si="3"/>
        <v>0</v>
      </c>
    </row>
    <row r="65" spans="1:11" x14ac:dyDescent="0.35">
      <c r="A65" s="797" t="s">
        <v>2173</v>
      </c>
      <c r="B65" s="762" t="s">
        <v>2135</v>
      </c>
      <c r="C65" s="794" t="s">
        <v>2174</v>
      </c>
      <c r="D65" s="538" t="s">
        <v>736</v>
      </c>
      <c r="E65" s="1168"/>
      <c r="F65" s="1169"/>
      <c r="G65" s="1169"/>
      <c r="H65" s="1170"/>
      <c r="I65" s="795"/>
      <c r="J65" s="1000">
        <f t="shared" si="2"/>
        <v>0</v>
      </c>
      <c r="K65" s="1000">
        <f t="shared" si="3"/>
        <v>0</v>
      </c>
    </row>
    <row r="66" spans="1:11" x14ac:dyDescent="0.35">
      <c r="A66" s="797" t="s">
        <v>2175</v>
      </c>
      <c r="B66" s="762" t="s">
        <v>2135</v>
      </c>
      <c r="C66" s="794" t="s">
        <v>2176</v>
      </c>
      <c r="D66" s="538" t="s">
        <v>736</v>
      </c>
      <c r="E66" s="1168"/>
      <c r="F66" s="1169"/>
      <c r="G66" s="1169"/>
      <c r="H66" s="1170"/>
      <c r="I66" s="795"/>
      <c r="J66" s="1000">
        <f t="shared" si="2"/>
        <v>0</v>
      </c>
      <c r="K66" s="1000">
        <f t="shared" si="3"/>
        <v>0</v>
      </c>
    </row>
    <row r="67" spans="1:11" x14ac:dyDescent="0.35">
      <c r="A67" s="797" t="s">
        <v>2177</v>
      </c>
      <c r="B67" s="762" t="s">
        <v>2135</v>
      </c>
      <c r="C67" s="794" t="s">
        <v>2178</v>
      </c>
      <c r="D67" s="538" t="s">
        <v>736</v>
      </c>
      <c r="E67" s="1168"/>
      <c r="F67" s="1169"/>
      <c r="G67" s="1169"/>
      <c r="H67" s="1170"/>
      <c r="I67" s="795"/>
      <c r="J67" s="1000">
        <f t="shared" si="2"/>
        <v>0</v>
      </c>
      <c r="K67" s="1000">
        <f t="shared" si="3"/>
        <v>0</v>
      </c>
    </row>
    <row r="68" spans="1:11" x14ac:dyDescent="0.35">
      <c r="A68" s="797" t="s">
        <v>2179</v>
      </c>
      <c r="B68" s="762" t="s">
        <v>2135</v>
      </c>
      <c r="C68" s="794" t="s">
        <v>2180</v>
      </c>
      <c r="D68" s="538" t="s">
        <v>736</v>
      </c>
      <c r="E68" s="1168"/>
      <c r="F68" s="1169"/>
      <c r="G68" s="1169"/>
      <c r="H68" s="1170"/>
      <c r="I68" s="795"/>
      <c r="J68" s="1000">
        <f t="shared" si="2"/>
        <v>0</v>
      </c>
      <c r="K68" s="1000">
        <f t="shared" si="3"/>
        <v>0</v>
      </c>
    </row>
    <row r="69" spans="1:11" x14ac:dyDescent="0.35">
      <c r="A69" s="797" t="s">
        <v>2181</v>
      </c>
      <c r="B69" s="762" t="s">
        <v>2135</v>
      </c>
      <c r="C69" s="794" t="s">
        <v>2182</v>
      </c>
      <c r="D69" s="538" t="s">
        <v>736</v>
      </c>
      <c r="E69" s="1168"/>
      <c r="F69" s="1169"/>
      <c r="G69" s="1169"/>
      <c r="H69" s="1170"/>
      <c r="I69" s="795"/>
      <c r="J69" s="1000">
        <f t="shared" si="2"/>
        <v>0</v>
      </c>
      <c r="K69" s="1000">
        <f t="shared" si="3"/>
        <v>0</v>
      </c>
    </row>
    <row r="70" spans="1:11" x14ac:dyDescent="0.35">
      <c r="A70" s="797" t="s">
        <v>2183</v>
      </c>
      <c r="B70" s="762" t="s">
        <v>2135</v>
      </c>
      <c r="C70" s="794" t="s">
        <v>2184</v>
      </c>
      <c r="D70" s="538" t="s">
        <v>736</v>
      </c>
      <c r="E70" s="1168"/>
      <c r="F70" s="1169"/>
      <c r="G70" s="1169"/>
      <c r="H70" s="1170"/>
      <c r="I70" s="795"/>
      <c r="J70" s="1000">
        <f t="shared" si="2"/>
        <v>0</v>
      </c>
      <c r="K70" s="1000">
        <f t="shared" si="3"/>
        <v>0</v>
      </c>
    </row>
    <row r="71" spans="1:11" x14ac:dyDescent="0.35">
      <c r="A71" s="797" t="s">
        <v>2185</v>
      </c>
      <c r="B71" s="762" t="s">
        <v>2135</v>
      </c>
      <c r="C71" s="794" t="s">
        <v>2186</v>
      </c>
      <c r="D71" s="538" t="s">
        <v>736</v>
      </c>
      <c r="E71" s="1168"/>
      <c r="F71" s="1169"/>
      <c r="G71" s="1169"/>
      <c r="H71" s="1170"/>
      <c r="I71" s="795"/>
      <c r="J71" s="1000">
        <f t="shared" si="2"/>
        <v>0</v>
      </c>
      <c r="K71" s="1000">
        <f t="shared" si="3"/>
        <v>0</v>
      </c>
    </row>
    <row r="72" spans="1:11" x14ac:dyDescent="0.35">
      <c r="A72" s="797" t="s">
        <v>2187</v>
      </c>
      <c r="B72" s="762" t="s">
        <v>2135</v>
      </c>
      <c r="C72" s="794" t="s">
        <v>2188</v>
      </c>
      <c r="D72" s="538" t="s">
        <v>736</v>
      </c>
      <c r="E72" s="1168"/>
      <c r="F72" s="1169"/>
      <c r="G72" s="1169"/>
      <c r="H72" s="1170"/>
      <c r="I72" s="795"/>
      <c r="J72" s="1000">
        <f t="shared" si="2"/>
        <v>0</v>
      </c>
      <c r="K72" s="1000">
        <f t="shared" si="3"/>
        <v>0</v>
      </c>
    </row>
    <row r="73" spans="1:11" x14ac:dyDescent="0.35">
      <c r="A73" s="797" t="s">
        <v>2189</v>
      </c>
      <c r="B73" s="762" t="s">
        <v>2135</v>
      </c>
      <c r="C73" s="794" t="s">
        <v>2190</v>
      </c>
      <c r="D73" s="538" t="s">
        <v>736</v>
      </c>
      <c r="E73" s="1168"/>
      <c r="F73" s="1169"/>
      <c r="G73" s="1169"/>
      <c r="H73" s="1170"/>
      <c r="I73" s="795"/>
      <c r="J73" s="1000">
        <f t="shared" si="2"/>
        <v>0</v>
      </c>
      <c r="K73" s="1000">
        <f t="shared" si="3"/>
        <v>0</v>
      </c>
    </row>
    <row r="74" spans="1:11" x14ac:dyDescent="0.35">
      <c r="A74" s="797" t="s">
        <v>2191</v>
      </c>
      <c r="B74" s="762" t="s">
        <v>2135</v>
      </c>
      <c r="C74" s="794" t="s">
        <v>2192</v>
      </c>
      <c r="D74" s="538" t="s">
        <v>736</v>
      </c>
      <c r="E74" s="1168"/>
      <c r="F74" s="1169"/>
      <c r="G74" s="1169"/>
      <c r="H74" s="1170"/>
      <c r="I74" s="795"/>
      <c r="J74" s="1000">
        <f t="shared" si="2"/>
        <v>0</v>
      </c>
      <c r="K74" s="1000">
        <f t="shared" si="3"/>
        <v>0</v>
      </c>
    </row>
    <row r="75" spans="1:11" x14ac:dyDescent="0.35">
      <c r="A75" s="797" t="s">
        <v>2193</v>
      </c>
      <c r="B75" s="762" t="s">
        <v>2135</v>
      </c>
      <c r="C75" s="794" t="s">
        <v>2194</v>
      </c>
      <c r="D75" s="538" t="s">
        <v>736</v>
      </c>
      <c r="E75" s="1168"/>
      <c r="F75" s="1169"/>
      <c r="G75" s="1169"/>
      <c r="H75" s="1170"/>
      <c r="I75" s="795"/>
      <c r="J75" s="1000">
        <f t="shared" si="2"/>
        <v>0</v>
      </c>
      <c r="K75" s="1000">
        <f t="shared" si="3"/>
        <v>0</v>
      </c>
    </row>
    <row r="76" spans="1:11" x14ac:dyDescent="0.35">
      <c r="A76" s="797" t="s">
        <v>2195</v>
      </c>
      <c r="B76" s="762" t="s">
        <v>2135</v>
      </c>
      <c r="C76" s="794" t="s">
        <v>2196</v>
      </c>
      <c r="D76" s="538" t="s">
        <v>736</v>
      </c>
      <c r="E76" s="1168"/>
      <c r="F76" s="1169"/>
      <c r="G76" s="1169"/>
      <c r="H76" s="1170"/>
      <c r="I76" s="795"/>
      <c r="J76" s="1000">
        <f t="shared" si="2"/>
        <v>0</v>
      </c>
      <c r="K76" s="1000">
        <f t="shared" si="3"/>
        <v>0</v>
      </c>
    </row>
    <row r="77" spans="1:11" x14ac:dyDescent="0.35">
      <c r="A77" s="797" t="s">
        <v>2197</v>
      </c>
      <c r="B77" s="762" t="s">
        <v>2135</v>
      </c>
      <c r="C77" s="794" t="s">
        <v>2198</v>
      </c>
      <c r="D77" s="538" t="s">
        <v>736</v>
      </c>
      <c r="E77" s="1168"/>
      <c r="F77" s="1169"/>
      <c r="G77" s="1169"/>
      <c r="H77" s="1170"/>
      <c r="I77" s="795"/>
      <c r="J77" s="1000">
        <f t="shared" si="2"/>
        <v>0</v>
      </c>
      <c r="K77" s="1000">
        <f t="shared" si="3"/>
        <v>0</v>
      </c>
    </row>
    <row r="78" spans="1:11" x14ac:dyDescent="0.35">
      <c r="A78" s="797" t="s">
        <v>2199</v>
      </c>
      <c r="B78" s="762" t="s">
        <v>2135</v>
      </c>
      <c r="C78" s="794" t="s">
        <v>2200</v>
      </c>
      <c r="D78" s="538" t="s">
        <v>736</v>
      </c>
      <c r="E78" s="1168"/>
      <c r="F78" s="1169"/>
      <c r="G78" s="1169"/>
      <c r="H78" s="1170"/>
      <c r="I78" s="795"/>
      <c r="J78" s="1000">
        <f t="shared" si="2"/>
        <v>0</v>
      </c>
      <c r="K78" s="1000">
        <f t="shared" si="3"/>
        <v>0</v>
      </c>
    </row>
    <row r="79" spans="1:11" x14ac:dyDescent="0.35">
      <c r="A79" s="797" t="s">
        <v>2201</v>
      </c>
      <c r="B79" s="762" t="s">
        <v>2135</v>
      </c>
      <c r="C79" s="794" t="s">
        <v>2202</v>
      </c>
      <c r="D79" s="538" t="s">
        <v>736</v>
      </c>
      <c r="E79" s="1168"/>
      <c r="F79" s="1169"/>
      <c r="G79" s="1169"/>
      <c r="H79" s="1170"/>
      <c r="I79" s="795"/>
      <c r="J79" s="1000">
        <f t="shared" si="2"/>
        <v>0</v>
      </c>
      <c r="K79" s="1000">
        <f t="shared" si="3"/>
        <v>0</v>
      </c>
    </row>
    <row r="80" spans="1:11" x14ac:dyDescent="0.35">
      <c r="A80" s="797" t="s">
        <v>2203</v>
      </c>
      <c r="B80" s="762" t="s">
        <v>2135</v>
      </c>
      <c r="C80" s="794" t="s">
        <v>2204</v>
      </c>
      <c r="D80" s="538" t="s">
        <v>736</v>
      </c>
      <c r="E80" s="1168"/>
      <c r="F80" s="1169"/>
      <c r="G80" s="1169"/>
      <c r="H80" s="1170"/>
      <c r="I80" s="795"/>
      <c r="J80" s="1000">
        <f t="shared" si="2"/>
        <v>0</v>
      </c>
      <c r="K80" s="1000">
        <f t="shared" si="3"/>
        <v>0</v>
      </c>
    </row>
    <row r="81" spans="1:11" x14ac:dyDescent="0.35">
      <c r="A81" s="797" t="s">
        <v>2205</v>
      </c>
      <c r="B81" s="762" t="s">
        <v>2135</v>
      </c>
      <c r="C81" s="794" t="s">
        <v>2206</v>
      </c>
      <c r="D81" s="538" t="s">
        <v>736</v>
      </c>
      <c r="E81" s="1168"/>
      <c r="F81" s="1169"/>
      <c r="G81" s="1169"/>
      <c r="H81" s="1170"/>
      <c r="I81" s="795"/>
      <c r="J81" s="1000">
        <f t="shared" si="2"/>
        <v>0</v>
      </c>
      <c r="K81" s="1000">
        <f t="shared" si="3"/>
        <v>0</v>
      </c>
    </row>
    <row r="82" spans="1:11" x14ac:dyDescent="0.35">
      <c r="A82" s="797" t="s">
        <v>2207</v>
      </c>
      <c r="B82" s="762" t="s">
        <v>2135</v>
      </c>
      <c r="C82" s="794" t="s">
        <v>2208</v>
      </c>
      <c r="D82" s="538" t="s">
        <v>736</v>
      </c>
      <c r="E82" s="1168"/>
      <c r="F82" s="1169"/>
      <c r="G82" s="1169"/>
      <c r="H82" s="1170"/>
      <c r="I82" s="795"/>
      <c r="J82" s="1000">
        <f t="shared" si="2"/>
        <v>0</v>
      </c>
      <c r="K82" s="1000">
        <f t="shared" si="3"/>
        <v>0</v>
      </c>
    </row>
    <row r="83" spans="1:11" x14ac:dyDescent="0.35">
      <c r="A83" s="797" t="s">
        <v>2209</v>
      </c>
      <c r="B83" s="762" t="s">
        <v>2135</v>
      </c>
      <c r="C83" s="794" t="s">
        <v>2210</v>
      </c>
      <c r="D83" s="538" t="s">
        <v>736</v>
      </c>
      <c r="E83" s="1168"/>
      <c r="F83" s="1169"/>
      <c r="G83" s="1169"/>
      <c r="H83" s="1170"/>
      <c r="I83" s="795"/>
      <c r="J83" s="1000">
        <f t="shared" si="2"/>
        <v>0</v>
      </c>
      <c r="K83" s="1000">
        <f t="shared" si="3"/>
        <v>0</v>
      </c>
    </row>
    <row r="84" spans="1:11" x14ac:dyDescent="0.35">
      <c r="A84" s="797" t="s">
        <v>2211</v>
      </c>
      <c r="B84" s="762" t="s">
        <v>2135</v>
      </c>
      <c r="C84" s="794" t="s">
        <v>2212</v>
      </c>
      <c r="D84" s="538" t="s">
        <v>736</v>
      </c>
      <c r="E84" s="1168"/>
      <c r="F84" s="1169"/>
      <c r="G84" s="1169"/>
      <c r="H84" s="1170"/>
      <c r="I84" s="795"/>
      <c r="J84" s="1000">
        <f t="shared" si="2"/>
        <v>0</v>
      </c>
      <c r="K84" s="1000">
        <f t="shared" si="3"/>
        <v>0</v>
      </c>
    </row>
    <row r="85" spans="1:11" x14ac:dyDescent="0.35">
      <c r="A85" s="797" t="s">
        <v>2213</v>
      </c>
      <c r="B85" s="762" t="s">
        <v>2135</v>
      </c>
      <c r="C85" s="794" t="s">
        <v>2214</v>
      </c>
      <c r="D85" s="538" t="s">
        <v>736</v>
      </c>
      <c r="E85" s="1168"/>
      <c r="F85" s="1169"/>
      <c r="G85" s="1169"/>
      <c r="H85" s="1170"/>
      <c r="I85" s="795"/>
      <c r="J85" s="1000">
        <f t="shared" si="2"/>
        <v>0</v>
      </c>
      <c r="K85" s="1000">
        <f t="shared" si="3"/>
        <v>0</v>
      </c>
    </row>
    <row r="86" spans="1:11" x14ac:dyDescent="0.35">
      <c r="A86" s="797" t="s">
        <v>2215</v>
      </c>
      <c r="B86" s="762" t="s">
        <v>2135</v>
      </c>
      <c r="C86" s="794" t="s">
        <v>2216</v>
      </c>
      <c r="D86" s="538" t="s">
        <v>736</v>
      </c>
      <c r="E86" s="1168"/>
      <c r="F86" s="1169"/>
      <c r="G86" s="1169"/>
      <c r="H86" s="1170"/>
      <c r="I86" s="795"/>
      <c r="J86" s="1000">
        <f t="shared" si="2"/>
        <v>0</v>
      </c>
      <c r="K86" s="1000">
        <f t="shared" si="3"/>
        <v>0</v>
      </c>
    </row>
    <row r="87" spans="1:11" x14ac:dyDescent="0.35">
      <c r="A87" s="797" t="s">
        <v>2217</v>
      </c>
      <c r="B87" s="762" t="s">
        <v>2135</v>
      </c>
      <c r="C87" s="794" t="s">
        <v>2218</v>
      </c>
      <c r="D87" s="538" t="s">
        <v>736</v>
      </c>
      <c r="E87" s="1168"/>
      <c r="F87" s="1169"/>
      <c r="G87" s="1169"/>
      <c r="H87" s="1170"/>
      <c r="I87" s="795"/>
      <c r="J87" s="1000">
        <f t="shared" si="2"/>
        <v>0</v>
      </c>
      <c r="K87" s="1000">
        <f t="shared" si="3"/>
        <v>0</v>
      </c>
    </row>
    <row r="88" spans="1:11" x14ac:dyDescent="0.35">
      <c r="A88" s="797" t="s">
        <v>2219</v>
      </c>
      <c r="B88" s="762" t="s">
        <v>2135</v>
      </c>
      <c r="C88" s="794" t="s">
        <v>2220</v>
      </c>
      <c r="D88" s="538" t="s">
        <v>736</v>
      </c>
      <c r="E88" s="1168"/>
      <c r="F88" s="1169"/>
      <c r="G88" s="1169"/>
      <c r="H88" s="1170"/>
      <c r="I88" s="795"/>
      <c r="J88" s="1000">
        <f t="shared" si="2"/>
        <v>0</v>
      </c>
      <c r="K88" s="1000">
        <f t="shared" si="3"/>
        <v>0</v>
      </c>
    </row>
    <row r="89" spans="1:11" x14ac:dyDescent="0.35">
      <c r="A89" s="797" t="s">
        <v>2221</v>
      </c>
      <c r="B89" s="762" t="s">
        <v>2135</v>
      </c>
      <c r="C89" s="794" t="s">
        <v>2222</v>
      </c>
      <c r="D89" s="538" t="s">
        <v>736</v>
      </c>
      <c r="E89" s="1168"/>
      <c r="F89" s="1169"/>
      <c r="G89" s="1169"/>
      <c r="H89" s="1170"/>
      <c r="I89" s="795"/>
      <c r="J89" s="1000">
        <f t="shared" si="2"/>
        <v>0</v>
      </c>
      <c r="K89" s="1000">
        <f t="shared" si="3"/>
        <v>0</v>
      </c>
    </row>
    <row r="90" spans="1:11" x14ac:dyDescent="0.35">
      <c r="A90" s="797" t="s">
        <v>2223</v>
      </c>
      <c r="B90" s="762" t="s">
        <v>2135</v>
      </c>
      <c r="C90" s="794" t="s">
        <v>2224</v>
      </c>
      <c r="D90" s="538" t="s">
        <v>736</v>
      </c>
      <c r="E90" s="1168"/>
      <c r="F90" s="1169"/>
      <c r="G90" s="1169"/>
      <c r="H90" s="1170"/>
      <c r="I90" s="795"/>
      <c r="J90" s="1000">
        <f t="shared" si="2"/>
        <v>0</v>
      </c>
      <c r="K90" s="1000">
        <f t="shared" si="3"/>
        <v>0</v>
      </c>
    </row>
    <row r="91" spans="1:11" x14ac:dyDescent="0.35">
      <c r="A91" s="797" t="s">
        <v>2225</v>
      </c>
      <c r="B91" s="762" t="s">
        <v>2135</v>
      </c>
      <c r="C91" s="794" t="s">
        <v>2226</v>
      </c>
      <c r="D91" s="538" t="s">
        <v>736</v>
      </c>
      <c r="E91" s="1168"/>
      <c r="F91" s="1169"/>
      <c r="G91" s="1169"/>
      <c r="H91" s="1170"/>
      <c r="I91" s="795"/>
      <c r="J91" s="1000">
        <f t="shared" si="2"/>
        <v>0</v>
      </c>
      <c r="K91" s="1000">
        <f t="shared" si="3"/>
        <v>0</v>
      </c>
    </row>
    <row r="92" spans="1:11" x14ac:dyDescent="0.35">
      <c r="A92" s="797" t="s">
        <v>2227</v>
      </c>
      <c r="B92" s="762" t="s">
        <v>2135</v>
      </c>
      <c r="C92" s="794" t="s">
        <v>2228</v>
      </c>
      <c r="D92" s="538" t="s">
        <v>736</v>
      </c>
      <c r="E92" s="1168"/>
      <c r="F92" s="1169"/>
      <c r="G92" s="1169"/>
      <c r="H92" s="1170"/>
      <c r="I92" s="795"/>
      <c r="J92" s="1000">
        <f t="shared" si="2"/>
        <v>0</v>
      </c>
      <c r="K92" s="1000">
        <f t="shared" si="3"/>
        <v>0</v>
      </c>
    </row>
    <row r="93" spans="1:11" x14ac:dyDescent="0.35">
      <c r="A93" s="797" t="s">
        <v>2229</v>
      </c>
      <c r="B93" s="762" t="s">
        <v>2135</v>
      </c>
      <c r="C93" s="794" t="s">
        <v>2230</v>
      </c>
      <c r="D93" s="538" t="s">
        <v>736</v>
      </c>
      <c r="E93" s="1168"/>
      <c r="F93" s="1169"/>
      <c r="G93" s="1169"/>
      <c r="H93" s="1170"/>
      <c r="I93" s="795"/>
      <c r="J93" s="1000">
        <f t="shared" si="2"/>
        <v>0</v>
      </c>
      <c r="K93" s="1000">
        <f t="shared" si="3"/>
        <v>0</v>
      </c>
    </row>
    <row r="94" spans="1:11" x14ac:dyDescent="0.35">
      <c r="A94" s="797" t="s">
        <v>2231</v>
      </c>
      <c r="B94" s="762" t="s">
        <v>2135</v>
      </c>
      <c r="C94" s="794" t="s">
        <v>2232</v>
      </c>
      <c r="D94" s="538" t="s">
        <v>736</v>
      </c>
      <c r="E94" s="1168"/>
      <c r="F94" s="1169"/>
      <c r="G94" s="1169"/>
      <c r="H94" s="1170"/>
      <c r="I94" s="795"/>
      <c r="J94" s="1000">
        <f t="shared" si="2"/>
        <v>0</v>
      </c>
      <c r="K94" s="1000">
        <f t="shared" si="3"/>
        <v>0</v>
      </c>
    </row>
    <row r="95" spans="1:11" x14ac:dyDescent="0.35">
      <c r="A95" s="797" t="s">
        <v>2233</v>
      </c>
      <c r="B95" s="762" t="s">
        <v>2135</v>
      </c>
      <c r="C95" s="794" t="s">
        <v>2234</v>
      </c>
      <c r="D95" s="538" t="s">
        <v>736</v>
      </c>
      <c r="E95" s="1168"/>
      <c r="F95" s="1169"/>
      <c r="G95" s="1169"/>
      <c r="H95" s="1170"/>
      <c r="I95" s="795"/>
      <c r="J95" s="1000">
        <f t="shared" si="2"/>
        <v>0</v>
      </c>
      <c r="K95" s="1000">
        <f t="shared" si="3"/>
        <v>0</v>
      </c>
    </row>
    <row r="96" spans="1:11" x14ac:dyDescent="0.35">
      <c r="A96" s="797" t="s">
        <v>2235</v>
      </c>
      <c r="B96" s="762" t="s">
        <v>2135</v>
      </c>
      <c r="C96" s="794" t="s">
        <v>2236</v>
      </c>
      <c r="D96" s="538" t="s">
        <v>736</v>
      </c>
      <c r="E96" s="1168"/>
      <c r="F96" s="1169"/>
      <c r="G96" s="1169"/>
      <c r="H96" s="1170"/>
      <c r="I96" s="795"/>
      <c r="J96" s="1000">
        <f t="shared" si="2"/>
        <v>0</v>
      </c>
      <c r="K96" s="1000">
        <f t="shared" si="3"/>
        <v>0</v>
      </c>
    </row>
    <row r="97" spans="1:11" x14ac:dyDescent="0.35">
      <c r="A97" s="797" t="s">
        <v>2237</v>
      </c>
      <c r="B97" s="762" t="s">
        <v>2135</v>
      </c>
      <c r="C97" s="794" t="s">
        <v>2238</v>
      </c>
      <c r="D97" s="538" t="s">
        <v>736</v>
      </c>
      <c r="E97" s="1168"/>
      <c r="F97" s="1169"/>
      <c r="G97" s="1169"/>
      <c r="H97" s="1170"/>
      <c r="I97" s="795"/>
      <c r="J97" s="1000">
        <f t="shared" si="2"/>
        <v>0</v>
      </c>
      <c r="K97" s="1000">
        <f t="shared" si="3"/>
        <v>0</v>
      </c>
    </row>
    <row r="98" spans="1:11" x14ac:dyDescent="0.35">
      <c r="A98" s="797" t="s">
        <v>2239</v>
      </c>
      <c r="B98" s="762" t="s">
        <v>2135</v>
      </c>
      <c r="C98" s="794" t="s">
        <v>2240</v>
      </c>
      <c r="D98" s="538" t="s">
        <v>736</v>
      </c>
      <c r="E98" s="1168"/>
      <c r="F98" s="1169"/>
      <c r="G98" s="1169"/>
      <c r="H98" s="1170"/>
      <c r="I98" s="795"/>
      <c r="J98" s="1000">
        <f t="shared" si="2"/>
        <v>0</v>
      </c>
      <c r="K98" s="1000">
        <f t="shared" si="3"/>
        <v>0</v>
      </c>
    </row>
    <row r="99" spans="1:11" x14ac:dyDescent="0.35">
      <c r="A99" s="797" t="s">
        <v>2241</v>
      </c>
      <c r="B99" s="762" t="s">
        <v>2135</v>
      </c>
      <c r="C99" s="794" t="s">
        <v>2242</v>
      </c>
      <c r="D99" s="538" t="s">
        <v>736</v>
      </c>
      <c r="E99" s="1168"/>
      <c r="F99" s="1169"/>
      <c r="G99" s="1169"/>
      <c r="H99" s="1170"/>
      <c r="I99" s="795"/>
      <c r="J99" s="1000">
        <f t="shared" si="2"/>
        <v>0</v>
      </c>
      <c r="K99" s="1000">
        <f t="shared" si="3"/>
        <v>0</v>
      </c>
    </row>
    <row r="100" spans="1:11" x14ac:dyDescent="0.35">
      <c r="A100" s="797" t="s">
        <v>2243</v>
      </c>
      <c r="B100" s="762" t="s">
        <v>2135</v>
      </c>
      <c r="C100" s="794" t="s">
        <v>2244</v>
      </c>
      <c r="D100" s="538" t="s">
        <v>736</v>
      </c>
      <c r="E100" s="1168"/>
      <c r="F100" s="1169"/>
      <c r="G100" s="1169"/>
      <c r="H100" s="1170"/>
      <c r="I100" s="795"/>
      <c r="J100" s="1000">
        <f t="shared" si="2"/>
        <v>0</v>
      </c>
      <c r="K100" s="1000">
        <f t="shared" si="3"/>
        <v>0</v>
      </c>
    </row>
    <row r="101" spans="1:11" x14ac:dyDescent="0.35">
      <c r="A101" s="797" t="s">
        <v>2245</v>
      </c>
      <c r="B101" s="762" t="s">
        <v>2135</v>
      </c>
      <c r="C101" s="794" t="s">
        <v>2246</v>
      </c>
      <c r="D101" s="538" t="s">
        <v>736</v>
      </c>
      <c r="E101" s="1168"/>
      <c r="F101" s="1169"/>
      <c r="G101" s="1169"/>
      <c r="H101" s="1170"/>
      <c r="I101" s="795"/>
      <c r="J101" s="1000">
        <f t="shared" si="2"/>
        <v>0</v>
      </c>
      <c r="K101" s="1000">
        <f t="shared" si="3"/>
        <v>0</v>
      </c>
    </row>
    <row r="102" spans="1:11" x14ac:dyDescent="0.35">
      <c r="A102" s="797" t="s">
        <v>2247</v>
      </c>
      <c r="B102" s="762" t="s">
        <v>2135</v>
      </c>
      <c r="C102" s="794" t="s">
        <v>2248</v>
      </c>
      <c r="D102" s="538" t="s">
        <v>736</v>
      </c>
      <c r="E102" s="1168"/>
      <c r="F102" s="1169"/>
      <c r="G102" s="1169"/>
      <c r="H102" s="1170"/>
      <c r="I102" s="795"/>
      <c r="J102" s="1000">
        <f t="shared" si="2"/>
        <v>0</v>
      </c>
      <c r="K102" s="1000">
        <f t="shared" si="3"/>
        <v>0</v>
      </c>
    </row>
    <row r="103" spans="1:11" x14ac:dyDescent="0.35">
      <c r="A103" s="797" t="s">
        <v>2249</v>
      </c>
      <c r="B103" s="762" t="s">
        <v>2135</v>
      </c>
      <c r="C103" s="794" t="s">
        <v>2250</v>
      </c>
      <c r="D103" s="538" t="s">
        <v>736</v>
      </c>
      <c r="E103" s="1168"/>
      <c r="F103" s="1169"/>
      <c r="G103" s="1169"/>
      <c r="H103" s="1170"/>
      <c r="I103" s="795"/>
      <c r="J103" s="1000">
        <f t="shared" si="2"/>
        <v>0</v>
      </c>
      <c r="K103" s="1000">
        <f t="shared" si="3"/>
        <v>0</v>
      </c>
    </row>
    <row r="104" spans="1:11" x14ac:dyDescent="0.35">
      <c r="A104" s="797" t="s">
        <v>2251</v>
      </c>
      <c r="B104" s="762" t="s">
        <v>2135</v>
      </c>
      <c r="C104" s="794" t="s">
        <v>2252</v>
      </c>
      <c r="D104" s="538" t="s">
        <v>736</v>
      </c>
      <c r="E104" s="1168"/>
      <c r="F104" s="1169"/>
      <c r="G104" s="1169"/>
      <c r="H104" s="1170"/>
      <c r="I104" s="795"/>
      <c r="J104" s="1000">
        <f t="shared" si="2"/>
        <v>0</v>
      </c>
      <c r="K104" s="1000">
        <f t="shared" si="3"/>
        <v>0</v>
      </c>
    </row>
    <row r="105" spans="1:11" x14ac:dyDescent="0.35">
      <c r="A105" s="797" t="s">
        <v>2253</v>
      </c>
      <c r="B105" s="762" t="s">
        <v>2135</v>
      </c>
      <c r="C105" s="794" t="s">
        <v>2254</v>
      </c>
      <c r="D105" s="538" t="s">
        <v>736</v>
      </c>
      <c r="E105" s="1168"/>
      <c r="F105" s="1169"/>
      <c r="G105" s="1169"/>
      <c r="H105" s="1170"/>
      <c r="I105" s="795"/>
      <c r="J105" s="1000">
        <f t="shared" si="2"/>
        <v>0</v>
      </c>
      <c r="K105" s="1000">
        <f t="shared" si="3"/>
        <v>0</v>
      </c>
    </row>
    <row r="106" spans="1:11" x14ac:dyDescent="0.35">
      <c r="A106" s="797" t="s">
        <v>2255</v>
      </c>
      <c r="B106" s="762" t="s">
        <v>2135</v>
      </c>
      <c r="C106" s="794" t="s">
        <v>2256</v>
      </c>
      <c r="D106" s="538" t="s">
        <v>736</v>
      </c>
      <c r="E106" s="1168"/>
      <c r="F106" s="1169"/>
      <c r="G106" s="1169"/>
      <c r="H106" s="1170"/>
      <c r="I106" s="795"/>
      <c r="J106" s="1000">
        <f t="shared" si="2"/>
        <v>0</v>
      </c>
      <c r="K106" s="1000">
        <f t="shared" si="3"/>
        <v>0</v>
      </c>
    </row>
    <row r="107" spans="1:11" x14ac:dyDescent="0.35">
      <c r="A107" s="797" t="s">
        <v>2257</v>
      </c>
      <c r="B107" s="762" t="s">
        <v>2135</v>
      </c>
      <c r="C107" s="794" t="s">
        <v>2258</v>
      </c>
      <c r="D107" s="538" t="s">
        <v>736</v>
      </c>
      <c r="E107" s="1168"/>
      <c r="F107" s="1169"/>
      <c r="G107" s="1169"/>
      <c r="H107" s="1170"/>
      <c r="I107" s="795"/>
      <c r="J107" s="1000">
        <f t="shared" ref="J107:J111" si="4">H107*I107</f>
        <v>0</v>
      </c>
      <c r="K107" s="1000">
        <f t="shared" ref="K107:K111" si="5">G107+J107</f>
        <v>0</v>
      </c>
    </row>
    <row r="108" spans="1:11" x14ac:dyDescent="0.35">
      <c r="A108" s="797" t="s">
        <v>2259</v>
      </c>
      <c r="B108" s="762" t="s">
        <v>2135</v>
      </c>
      <c r="C108" s="794" t="s">
        <v>2260</v>
      </c>
      <c r="D108" s="538" t="s">
        <v>736</v>
      </c>
      <c r="E108" s="1168"/>
      <c r="F108" s="1169"/>
      <c r="G108" s="1169"/>
      <c r="H108" s="1170"/>
      <c r="I108" s="795"/>
      <c r="J108" s="1000">
        <f t="shared" si="4"/>
        <v>0</v>
      </c>
      <c r="K108" s="1000">
        <f t="shared" si="5"/>
        <v>0</v>
      </c>
    </row>
    <row r="109" spans="1:11" x14ac:dyDescent="0.35">
      <c r="A109" s="797" t="s">
        <v>2261</v>
      </c>
      <c r="B109" s="762">
        <v>1013</v>
      </c>
      <c r="C109" s="794" t="s">
        <v>2262</v>
      </c>
      <c r="D109" s="538" t="s">
        <v>736</v>
      </c>
      <c r="E109" s="1168"/>
      <c r="F109" s="1169"/>
      <c r="G109" s="1169"/>
      <c r="H109" s="1170"/>
      <c r="I109" s="795"/>
      <c r="J109" s="1000">
        <f t="shared" si="4"/>
        <v>0</v>
      </c>
      <c r="K109" s="1000">
        <f t="shared" si="5"/>
        <v>0</v>
      </c>
    </row>
    <row r="110" spans="1:11" ht="31" x14ac:dyDescent="0.35">
      <c r="A110" s="797" t="s">
        <v>2263</v>
      </c>
      <c r="B110" s="762" t="s">
        <v>2264</v>
      </c>
      <c r="C110" s="620" t="s">
        <v>2265</v>
      </c>
      <c r="D110" s="538" t="s">
        <v>736</v>
      </c>
      <c r="E110" s="1168"/>
      <c r="F110" s="1169"/>
      <c r="G110" s="1169"/>
      <c r="H110" s="1170"/>
      <c r="I110" s="795"/>
      <c r="J110" s="1000">
        <f t="shared" si="4"/>
        <v>0</v>
      </c>
      <c r="K110" s="1000">
        <f t="shared" si="5"/>
        <v>0</v>
      </c>
    </row>
    <row r="111" spans="1:11" ht="31" x14ac:dyDescent="0.35">
      <c r="A111" s="797" t="s">
        <v>2266</v>
      </c>
      <c r="B111" s="762">
        <v>1034</v>
      </c>
      <c r="C111" s="620" t="s">
        <v>2267</v>
      </c>
      <c r="D111" s="538" t="s">
        <v>736</v>
      </c>
      <c r="E111" s="1168"/>
      <c r="F111" s="1169"/>
      <c r="G111" s="1169"/>
      <c r="H111" s="1170"/>
      <c r="I111" s="795"/>
      <c r="J111" s="1000">
        <f t="shared" si="4"/>
        <v>0</v>
      </c>
      <c r="K111" s="1000">
        <f t="shared" si="5"/>
        <v>0</v>
      </c>
    </row>
    <row r="112" spans="1:11" s="726" customFormat="1" x14ac:dyDescent="0.35">
      <c r="A112" s="679">
        <v>7.3</v>
      </c>
      <c r="B112" s="798"/>
      <c r="C112" s="722" t="s">
        <v>2268</v>
      </c>
      <c r="D112" s="514"/>
      <c r="E112" s="1171"/>
      <c r="F112" s="1172"/>
      <c r="G112" s="1172"/>
      <c r="H112" s="1170"/>
      <c r="I112" s="796"/>
      <c r="J112" s="1002"/>
      <c r="K112" s="1002"/>
    </row>
    <row r="113" spans="1:11" s="726" customFormat="1" ht="46.5" x14ac:dyDescent="0.35">
      <c r="A113" s="679"/>
      <c r="B113" s="798"/>
      <c r="C113" s="617" t="s">
        <v>2269</v>
      </c>
      <c r="D113" s="514"/>
      <c r="E113" s="1171"/>
      <c r="F113" s="1172"/>
      <c r="G113" s="1172"/>
      <c r="H113" s="1170"/>
      <c r="I113" s="796"/>
      <c r="J113" s="1002"/>
      <c r="K113" s="1002"/>
    </row>
    <row r="114" spans="1:11" x14ac:dyDescent="0.35">
      <c r="A114" s="681" t="s">
        <v>2270</v>
      </c>
      <c r="B114" s="762">
        <v>831</v>
      </c>
      <c r="C114" s="794" t="s">
        <v>2271</v>
      </c>
      <c r="D114" s="538" t="s">
        <v>736</v>
      </c>
      <c r="E114" s="1168"/>
      <c r="F114" s="1169"/>
      <c r="G114" s="1169"/>
      <c r="H114" s="1170"/>
      <c r="I114" s="795"/>
      <c r="J114" s="1000">
        <f t="shared" ref="J114:J128" si="6">H114*I114</f>
        <v>0</v>
      </c>
      <c r="K114" s="1000">
        <f t="shared" ref="K114:K128" si="7">G114+J114</f>
        <v>0</v>
      </c>
    </row>
    <row r="115" spans="1:11" x14ac:dyDescent="0.35">
      <c r="A115" s="681" t="s">
        <v>2272</v>
      </c>
      <c r="B115" s="762">
        <v>831</v>
      </c>
      <c r="C115" s="794" t="s">
        <v>2273</v>
      </c>
      <c r="D115" s="538" t="s">
        <v>736</v>
      </c>
      <c r="E115" s="1168"/>
      <c r="F115" s="1169"/>
      <c r="G115" s="1169"/>
      <c r="H115" s="1170"/>
      <c r="I115" s="795"/>
      <c r="J115" s="1000">
        <f t="shared" si="6"/>
        <v>0</v>
      </c>
      <c r="K115" s="1000">
        <f t="shared" si="7"/>
        <v>0</v>
      </c>
    </row>
    <row r="116" spans="1:11" x14ac:dyDescent="0.35">
      <c r="A116" s="681" t="s">
        <v>2274</v>
      </c>
      <c r="B116" s="762">
        <v>831</v>
      </c>
      <c r="C116" s="794" t="s">
        <v>2275</v>
      </c>
      <c r="D116" s="538" t="s">
        <v>736</v>
      </c>
      <c r="E116" s="1168"/>
      <c r="F116" s="1169"/>
      <c r="G116" s="1169"/>
      <c r="H116" s="1170"/>
      <c r="I116" s="795"/>
      <c r="J116" s="1000">
        <f t="shared" si="6"/>
        <v>0</v>
      </c>
      <c r="K116" s="1000">
        <f t="shared" si="7"/>
        <v>0</v>
      </c>
    </row>
    <row r="117" spans="1:11" x14ac:dyDescent="0.35">
      <c r="A117" s="681" t="s">
        <v>2276</v>
      </c>
      <c r="B117" s="762">
        <v>832</v>
      </c>
      <c r="C117" s="794" t="s">
        <v>2277</v>
      </c>
      <c r="D117" s="538" t="s">
        <v>736</v>
      </c>
      <c r="E117" s="1168"/>
      <c r="F117" s="1169"/>
      <c r="G117" s="1169"/>
      <c r="H117" s="1170"/>
      <c r="I117" s="795"/>
      <c r="J117" s="1000">
        <f t="shared" si="6"/>
        <v>0</v>
      </c>
      <c r="K117" s="1000">
        <f t="shared" si="7"/>
        <v>0</v>
      </c>
    </row>
    <row r="118" spans="1:11" x14ac:dyDescent="0.35">
      <c r="A118" s="681" t="s">
        <v>2278</v>
      </c>
      <c r="B118" s="762">
        <v>832</v>
      </c>
      <c r="C118" s="794" t="s">
        <v>2279</v>
      </c>
      <c r="D118" s="538" t="s">
        <v>736</v>
      </c>
      <c r="E118" s="1168"/>
      <c r="F118" s="1169"/>
      <c r="G118" s="1169"/>
      <c r="H118" s="1170"/>
      <c r="I118" s="795"/>
      <c r="J118" s="1000">
        <f t="shared" si="6"/>
        <v>0</v>
      </c>
      <c r="K118" s="1000">
        <f t="shared" si="7"/>
        <v>0</v>
      </c>
    </row>
    <row r="119" spans="1:11" x14ac:dyDescent="0.35">
      <c r="A119" s="681" t="s">
        <v>2280</v>
      </c>
      <c r="B119" s="762">
        <v>832</v>
      </c>
      <c r="C119" s="794" t="s">
        <v>2281</v>
      </c>
      <c r="D119" s="538" t="s">
        <v>736</v>
      </c>
      <c r="E119" s="1168"/>
      <c r="F119" s="1169"/>
      <c r="G119" s="1169"/>
      <c r="H119" s="1170"/>
      <c r="I119" s="795"/>
      <c r="J119" s="1000">
        <f t="shared" si="6"/>
        <v>0</v>
      </c>
      <c r="K119" s="1000">
        <f t="shared" si="7"/>
        <v>0</v>
      </c>
    </row>
    <row r="120" spans="1:11" x14ac:dyDescent="0.35">
      <c r="A120" s="681" t="s">
        <v>2282</v>
      </c>
      <c r="B120" s="762">
        <v>833</v>
      </c>
      <c r="C120" s="794" t="s">
        <v>2283</v>
      </c>
      <c r="D120" s="538" t="s">
        <v>736</v>
      </c>
      <c r="E120" s="1168"/>
      <c r="F120" s="1169"/>
      <c r="G120" s="1169"/>
      <c r="H120" s="1170"/>
      <c r="I120" s="795"/>
      <c r="J120" s="1000">
        <f t="shared" si="6"/>
        <v>0</v>
      </c>
      <c r="K120" s="1000">
        <f t="shared" si="7"/>
        <v>0</v>
      </c>
    </row>
    <row r="121" spans="1:11" x14ac:dyDescent="0.35">
      <c r="A121" s="681" t="s">
        <v>2284</v>
      </c>
      <c r="B121" s="762">
        <v>833</v>
      </c>
      <c r="C121" s="794" t="s">
        <v>2285</v>
      </c>
      <c r="D121" s="538" t="s">
        <v>736</v>
      </c>
      <c r="E121" s="1168"/>
      <c r="F121" s="1169"/>
      <c r="G121" s="1169"/>
      <c r="H121" s="1170"/>
      <c r="I121" s="795"/>
      <c r="J121" s="1000">
        <f t="shared" si="6"/>
        <v>0</v>
      </c>
      <c r="K121" s="1000">
        <f t="shared" si="7"/>
        <v>0</v>
      </c>
    </row>
    <row r="122" spans="1:11" x14ac:dyDescent="0.35">
      <c r="A122" s="681" t="s">
        <v>2286</v>
      </c>
      <c r="B122" s="762">
        <v>833</v>
      </c>
      <c r="C122" s="794" t="s">
        <v>2287</v>
      </c>
      <c r="D122" s="538" t="s">
        <v>736</v>
      </c>
      <c r="E122" s="1168"/>
      <c r="F122" s="1169"/>
      <c r="G122" s="1169"/>
      <c r="H122" s="1170"/>
      <c r="I122" s="795"/>
      <c r="J122" s="1000">
        <f t="shared" si="6"/>
        <v>0</v>
      </c>
      <c r="K122" s="1000">
        <f t="shared" si="7"/>
        <v>0</v>
      </c>
    </row>
    <row r="123" spans="1:11" x14ac:dyDescent="0.35">
      <c r="A123" s="681" t="s">
        <v>2288</v>
      </c>
      <c r="B123" s="762">
        <v>834</v>
      </c>
      <c r="C123" s="794" t="s">
        <v>2289</v>
      </c>
      <c r="D123" s="538" t="s">
        <v>736</v>
      </c>
      <c r="E123" s="1168"/>
      <c r="F123" s="1169"/>
      <c r="G123" s="1169"/>
      <c r="H123" s="1170"/>
      <c r="I123" s="795"/>
      <c r="J123" s="1000">
        <f t="shared" si="6"/>
        <v>0</v>
      </c>
      <c r="K123" s="1000">
        <f t="shared" si="7"/>
        <v>0</v>
      </c>
    </row>
    <row r="124" spans="1:11" x14ac:dyDescent="0.35">
      <c r="A124" s="681" t="s">
        <v>2290</v>
      </c>
      <c r="B124" s="762">
        <v>834</v>
      </c>
      <c r="C124" s="794" t="s">
        <v>2291</v>
      </c>
      <c r="D124" s="538" t="s">
        <v>736</v>
      </c>
      <c r="E124" s="1168"/>
      <c r="F124" s="1169"/>
      <c r="G124" s="1169"/>
      <c r="H124" s="1170"/>
      <c r="I124" s="795"/>
      <c r="J124" s="1000">
        <f t="shared" si="6"/>
        <v>0</v>
      </c>
      <c r="K124" s="1000">
        <f t="shared" si="7"/>
        <v>0</v>
      </c>
    </row>
    <row r="125" spans="1:11" x14ac:dyDescent="0.35">
      <c r="A125" s="681" t="s">
        <v>2292</v>
      </c>
      <c r="B125" s="762">
        <v>834</v>
      </c>
      <c r="C125" s="794" t="s">
        <v>2293</v>
      </c>
      <c r="D125" s="538" t="s">
        <v>736</v>
      </c>
      <c r="E125" s="1168"/>
      <c r="F125" s="1169"/>
      <c r="G125" s="1169"/>
      <c r="H125" s="1170"/>
      <c r="I125" s="795"/>
      <c r="J125" s="1000">
        <f t="shared" si="6"/>
        <v>0</v>
      </c>
      <c r="K125" s="1000">
        <f t="shared" si="7"/>
        <v>0</v>
      </c>
    </row>
    <row r="126" spans="1:11" x14ac:dyDescent="0.35">
      <c r="A126" s="681" t="s">
        <v>2294</v>
      </c>
      <c r="B126" s="762">
        <v>836</v>
      </c>
      <c r="C126" s="794" t="s">
        <v>2295</v>
      </c>
      <c r="D126" s="538" t="s">
        <v>736</v>
      </c>
      <c r="E126" s="1168"/>
      <c r="F126" s="1169"/>
      <c r="G126" s="1169"/>
      <c r="H126" s="1170"/>
      <c r="I126" s="795"/>
      <c r="J126" s="1000">
        <f t="shared" si="6"/>
        <v>0</v>
      </c>
      <c r="K126" s="1000">
        <f t="shared" si="7"/>
        <v>0</v>
      </c>
    </row>
    <row r="127" spans="1:11" x14ac:dyDescent="0.35">
      <c r="A127" s="681" t="s">
        <v>2296</v>
      </c>
      <c r="B127" s="762">
        <v>836</v>
      </c>
      <c r="C127" s="794" t="s">
        <v>2297</v>
      </c>
      <c r="D127" s="538" t="s">
        <v>736</v>
      </c>
      <c r="E127" s="1168"/>
      <c r="F127" s="1169"/>
      <c r="G127" s="1169"/>
      <c r="H127" s="1170"/>
      <c r="I127" s="795"/>
      <c r="J127" s="1000">
        <f t="shared" si="6"/>
        <v>0</v>
      </c>
      <c r="K127" s="1000">
        <f t="shared" si="7"/>
        <v>0</v>
      </c>
    </row>
    <row r="128" spans="1:11" x14ac:dyDescent="0.35">
      <c r="A128" s="681" t="s">
        <v>2298</v>
      </c>
      <c r="B128" s="762">
        <v>836</v>
      </c>
      <c r="C128" s="794" t="s">
        <v>2299</v>
      </c>
      <c r="D128" s="538" t="s">
        <v>736</v>
      </c>
      <c r="E128" s="1168"/>
      <c r="F128" s="1169"/>
      <c r="G128" s="1169"/>
      <c r="H128" s="1170"/>
      <c r="I128" s="795"/>
      <c r="J128" s="1000">
        <f t="shared" si="6"/>
        <v>0</v>
      </c>
      <c r="K128" s="1000">
        <f t="shared" si="7"/>
        <v>0</v>
      </c>
    </row>
    <row r="129" spans="1:11" s="726" customFormat="1" x14ac:dyDescent="0.35">
      <c r="A129" s="679">
        <v>7.4</v>
      </c>
      <c r="B129" s="601"/>
      <c r="C129" s="722" t="s">
        <v>2300</v>
      </c>
      <c r="D129" s="514"/>
      <c r="E129" s="1171"/>
      <c r="F129" s="1172"/>
      <c r="G129" s="1172"/>
      <c r="H129" s="1170"/>
      <c r="I129" s="796"/>
      <c r="J129" s="1002"/>
      <c r="K129" s="1002"/>
    </row>
    <row r="130" spans="1:11" s="726" customFormat="1" ht="77.5" x14ac:dyDescent="0.35">
      <c r="A130" s="679"/>
      <c r="B130" s="601"/>
      <c r="C130" s="617" t="s">
        <v>2301</v>
      </c>
      <c r="D130" s="514"/>
      <c r="E130" s="1171"/>
      <c r="F130" s="1172"/>
      <c r="G130" s="1172"/>
      <c r="H130" s="1170"/>
      <c r="I130" s="796"/>
      <c r="J130" s="1002"/>
      <c r="K130" s="1002"/>
    </row>
    <row r="131" spans="1:11" x14ac:dyDescent="0.35">
      <c r="A131" s="541"/>
      <c r="B131" s="798"/>
      <c r="C131" s="724" t="s">
        <v>2302</v>
      </c>
      <c r="D131" s="726"/>
      <c r="E131" s="1175"/>
      <c r="F131" s="1176"/>
      <c r="G131" s="1176"/>
      <c r="H131" s="1170"/>
      <c r="I131" s="796"/>
      <c r="J131" s="1011"/>
      <c r="K131" s="1011"/>
    </row>
    <row r="132" spans="1:11" x14ac:dyDescent="0.35">
      <c r="A132" s="541" t="s">
        <v>2303</v>
      </c>
      <c r="B132" s="762" t="s">
        <v>2304</v>
      </c>
      <c r="C132" s="359" t="s">
        <v>2305</v>
      </c>
      <c r="D132" s="538" t="s">
        <v>736</v>
      </c>
      <c r="E132" s="1168"/>
      <c r="F132" s="1169"/>
      <c r="G132" s="1169"/>
      <c r="H132" s="1170"/>
      <c r="I132" s="795"/>
      <c r="J132" s="1000">
        <f t="shared" ref="J132:J138" si="8">H132*I132</f>
        <v>0</v>
      </c>
      <c r="K132" s="1000">
        <f t="shared" ref="K132:K138" si="9">G132+J132</f>
        <v>0</v>
      </c>
    </row>
    <row r="133" spans="1:11" x14ac:dyDescent="0.35">
      <c r="A133" s="541" t="s">
        <v>2306</v>
      </c>
      <c r="B133" s="762" t="s">
        <v>2304</v>
      </c>
      <c r="C133" s="361" t="s">
        <v>2307</v>
      </c>
      <c r="D133" s="538" t="s">
        <v>736</v>
      </c>
      <c r="E133" s="1168"/>
      <c r="F133" s="1169"/>
      <c r="G133" s="1169"/>
      <c r="H133" s="1170"/>
      <c r="I133" s="795"/>
      <c r="J133" s="1000">
        <f t="shared" si="8"/>
        <v>0</v>
      </c>
      <c r="K133" s="1000">
        <f t="shared" si="9"/>
        <v>0</v>
      </c>
    </row>
    <row r="134" spans="1:11" x14ac:dyDescent="0.35">
      <c r="A134" s="541" t="s">
        <v>2308</v>
      </c>
      <c r="B134" s="762" t="s">
        <v>2304</v>
      </c>
      <c r="C134" s="361" t="s">
        <v>2309</v>
      </c>
      <c r="D134" s="538" t="s">
        <v>736</v>
      </c>
      <c r="E134" s="1168"/>
      <c r="F134" s="1169"/>
      <c r="G134" s="1169"/>
      <c r="H134" s="1170"/>
      <c r="I134" s="795"/>
      <c r="J134" s="1000">
        <f t="shared" si="8"/>
        <v>0</v>
      </c>
      <c r="K134" s="1000">
        <f t="shared" si="9"/>
        <v>0</v>
      </c>
    </row>
    <row r="135" spans="1:11" x14ac:dyDescent="0.35">
      <c r="A135" s="541" t="s">
        <v>2310</v>
      </c>
      <c r="B135" s="762" t="s">
        <v>2304</v>
      </c>
      <c r="C135" s="361" t="s">
        <v>2311</v>
      </c>
      <c r="D135" s="538" t="s">
        <v>736</v>
      </c>
      <c r="E135" s="1168"/>
      <c r="F135" s="1169"/>
      <c r="G135" s="1169"/>
      <c r="H135" s="1170"/>
      <c r="I135" s="795"/>
      <c r="J135" s="1000">
        <f t="shared" si="8"/>
        <v>0</v>
      </c>
      <c r="K135" s="1000">
        <f t="shared" si="9"/>
        <v>0</v>
      </c>
    </row>
    <row r="136" spans="1:11" x14ac:dyDescent="0.35">
      <c r="A136" s="541" t="s">
        <v>2312</v>
      </c>
      <c r="B136" s="762" t="s">
        <v>2304</v>
      </c>
      <c r="C136" s="361" t="s">
        <v>2313</v>
      </c>
      <c r="D136" s="538" t="s">
        <v>736</v>
      </c>
      <c r="E136" s="1168"/>
      <c r="F136" s="1169"/>
      <c r="G136" s="1169"/>
      <c r="H136" s="1170"/>
      <c r="I136" s="795"/>
      <c r="J136" s="1000">
        <f t="shared" si="8"/>
        <v>0</v>
      </c>
      <c r="K136" s="1000">
        <f t="shared" si="9"/>
        <v>0</v>
      </c>
    </row>
    <row r="137" spans="1:11" x14ac:dyDescent="0.35">
      <c r="A137" s="541" t="s">
        <v>2314</v>
      </c>
      <c r="B137" s="762" t="s">
        <v>2304</v>
      </c>
      <c r="C137" s="361" t="s">
        <v>2315</v>
      </c>
      <c r="D137" s="538" t="s">
        <v>736</v>
      </c>
      <c r="E137" s="1168"/>
      <c r="F137" s="1169"/>
      <c r="G137" s="1169"/>
      <c r="H137" s="1170"/>
      <c r="I137" s="795"/>
      <c r="J137" s="1000">
        <f t="shared" si="8"/>
        <v>0</v>
      </c>
      <c r="K137" s="1000">
        <f t="shared" si="9"/>
        <v>0</v>
      </c>
    </row>
    <row r="138" spans="1:11" x14ac:dyDescent="0.35">
      <c r="A138" s="541" t="s">
        <v>2316</v>
      </c>
      <c r="B138" s="762" t="s">
        <v>2304</v>
      </c>
      <c r="C138" s="359" t="s">
        <v>2317</v>
      </c>
      <c r="D138" s="538" t="s">
        <v>736</v>
      </c>
      <c r="E138" s="1168"/>
      <c r="F138" s="1169"/>
      <c r="G138" s="1169"/>
      <c r="H138" s="1170"/>
      <c r="I138" s="795"/>
      <c r="J138" s="1000">
        <f t="shared" si="8"/>
        <v>0</v>
      </c>
      <c r="K138" s="1000">
        <f t="shared" si="9"/>
        <v>0</v>
      </c>
    </row>
    <row r="139" spans="1:11" x14ac:dyDescent="0.35">
      <c r="A139" s="541"/>
      <c r="B139" s="798"/>
      <c r="C139" s="724" t="s">
        <v>2302</v>
      </c>
      <c r="D139" s="534"/>
      <c r="E139" s="1168"/>
      <c r="F139" s="1169"/>
      <c r="G139" s="1169"/>
      <c r="H139" s="1170"/>
      <c r="I139" s="796"/>
      <c r="J139" s="1001"/>
      <c r="K139" s="1001"/>
    </row>
    <row r="140" spans="1:11" x14ac:dyDescent="0.35">
      <c r="A140" s="541" t="s">
        <v>2318</v>
      </c>
      <c r="B140" s="762">
        <v>3147</v>
      </c>
      <c r="C140" s="794" t="s">
        <v>2319</v>
      </c>
      <c r="D140" s="538" t="s">
        <v>736</v>
      </c>
      <c r="E140" s="1168"/>
      <c r="F140" s="1169"/>
      <c r="G140" s="1169"/>
      <c r="H140" s="1170"/>
      <c r="I140" s="795"/>
      <c r="J140" s="1000">
        <f t="shared" ref="J140:J143" si="10">H140*I140</f>
        <v>0</v>
      </c>
      <c r="K140" s="1000">
        <f t="shared" ref="K140:K143" si="11">G140+J140</f>
        <v>0</v>
      </c>
    </row>
    <row r="141" spans="1:11" x14ac:dyDescent="0.35">
      <c r="A141" s="541" t="s">
        <v>2320</v>
      </c>
      <c r="B141" s="762">
        <v>3147</v>
      </c>
      <c r="C141" s="794" t="s">
        <v>2321</v>
      </c>
      <c r="D141" s="538" t="s">
        <v>736</v>
      </c>
      <c r="E141" s="1168"/>
      <c r="F141" s="1169"/>
      <c r="G141" s="1169"/>
      <c r="H141" s="1170"/>
      <c r="I141" s="795"/>
      <c r="J141" s="1000">
        <f t="shared" si="10"/>
        <v>0</v>
      </c>
      <c r="K141" s="1000">
        <f t="shared" si="11"/>
        <v>0</v>
      </c>
    </row>
    <row r="142" spans="1:11" x14ac:dyDescent="0.35">
      <c r="A142" s="541" t="s">
        <v>2322</v>
      </c>
      <c r="B142" s="762">
        <v>3147</v>
      </c>
      <c r="C142" s="794" t="s">
        <v>2323</v>
      </c>
      <c r="D142" s="538" t="s">
        <v>736</v>
      </c>
      <c r="E142" s="1168"/>
      <c r="F142" s="1169"/>
      <c r="G142" s="1169"/>
      <c r="H142" s="1170"/>
      <c r="I142" s="795"/>
      <c r="J142" s="1000">
        <f t="shared" si="10"/>
        <v>0</v>
      </c>
      <c r="K142" s="1000">
        <f t="shared" si="11"/>
        <v>0</v>
      </c>
    </row>
    <row r="143" spans="1:11" x14ac:dyDescent="0.35">
      <c r="A143" s="541"/>
      <c r="B143" s="762"/>
      <c r="C143" s="794"/>
      <c r="D143" s="538"/>
      <c r="E143" s="1168"/>
      <c r="F143" s="1169"/>
      <c r="G143" s="1169"/>
      <c r="H143" s="1170"/>
      <c r="I143" s="795"/>
      <c r="J143" s="1000">
        <f t="shared" si="10"/>
        <v>0</v>
      </c>
      <c r="K143" s="1000">
        <f t="shared" si="11"/>
        <v>0</v>
      </c>
    </row>
    <row r="144" spans="1:11" s="726" customFormat="1" x14ac:dyDescent="0.35">
      <c r="A144" s="679">
        <v>7.5</v>
      </c>
      <c r="B144" s="601"/>
      <c r="C144" s="722" t="s">
        <v>2324</v>
      </c>
      <c r="D144" s="534"/>
      <c r="E144" s="1168"/>
      <c r="F144" s="1169"/>
      <c r="G144" s="1169"/>
      <c r="H144" s="1170"/>
      <c r="I144" s="796"/>
      <c r="J144" s="1001"/>
      <c r="K144" s="1001"/>
    </row>
    <row r="145" spans="1:11" ht="90.65" customHeight="1" x14ac:dyDescent="0.35">
      <c r="A145" s="679"/>
      <c r="B145" s="601"/>
      <c r="C145" s="680" t="s">
        <v>2325</v>
      </c>
      <c r="D145" s="534"/>
      <c r="E145" s="1168"/>
      <c r="F145" s="1169"/>
      <c r="G145" s="1169"/>
      <c r="H145" s="1170"/>
      <c r="I145" s="796"/>
      <c r="J145" s="1001"/>
      <c r="K145" s="1001"/>
    </row>
    <row r="146" spans="1:11" x14ac:dyDescent="0.35">
      <c r="A146" s="541" t="s">
        <v>2326</v>
      </c>
      <c r="B146" s="517"/>
      <c r="C146" s="608" t="s">
        <v>2327</v>
      </c>
      <c r="D146" s="538" t="s">
        <v>736</v>
      </c>
      <c r="E146" s="1168"/>
      <c r="F146" s="1169"/>
      <c r="G146" s="1169"/>
      <c r="H146" s="1170"/>
      <c r="I146" s="795"/>
      <c r="J146" s="1000">
        <f t="shared" ref="J146:J154" si="12">H146*I146</f>
        <v>0</v>
      </c>
      <c r="K146" s="1000">
        <f t="shared" ref="K146:K154" si="13">G146+J146</f>
        <v>0</v>
      </c>
    </row>
    <row r="147" spans="1:11" ht="31" x14ac:dyDescent="0.35">
      <c r="A147" s="541" t="s">
        <v>2328</v>
      </c>
      <c r="B147" s="517"/>
      <c r="C147" s="608" t="s">
        <v>2329</v>
      </c>
      <c r="D147" s="538" t="s">
        <v>736</v>
      </c>
      <c r="E147" s="1168"/>
      <c r="F147" s="1169"/>
      <c r="G147" s="1169"/>
      <c r="H147" s="1170"/>
      <c r="I147" s="795"/>
      <c r="J147" s="1000">
        <f t="shared" si="12"/>
        <v>0</v>
      </c>
      <c r="K147" s="1000">
        <f t="shared" si="13"/>
        <v>0</v>
      </c>
    </row>
    <row r="148" spans="1:11" x14ac:dyDescent="0.35">
      <c r="A148" s="541" t="s">
        <v>2330</v>
      </c>
      <c r="B148" s="539"/>
      <c r="C148" s="608" t="s">
        <v>2331</v>
      </c>
      <c r="D148" s="538" t="s">
        <v>736</v>
      </c>
      <c r="E148" s="1168"/>
      <c r="F148" s="1169"/>
      <c r="G148" s="1169"/>
      <c r="H148" s="1170"/>
      <c r="I148" s="795"/>
      <c r="J148" s="1000">
        <f t="shared" si="12"/>
        <v>0</v>
      </c>
      <c r="K148" s="1000">
        <f t="shared" si="13"/>
        <v>0</v>
      </c>
    </row>
    <row r="149" spans="1:11" x14ac:dyDescent="0.35">
      <c r="A149" s="541" t="s">
        <v>2332</v>
      </c>
      <c r="B149" s="539"/>
      <c r="C149" s="608" t="s">
        <v>2333</v>
      </c>
      <c r="D149" s="538" t="s">
        <v>736</v>
      </c>
      <c r="E149" s="1168"/>
      <c r="F149" s="1169"/>
      <c r="G149" s="1169"/>
      <c r="H149" s="1170"/>
      <c r="I149" s="795"/>
      <c r="J149" s="1000">
        <f t="shared" si="12"/>
        <v>0</v>
      </c>
      <c r="K149" s="1000">
        <f t="shared" si="13"/>
        <v>0</v>
      </c>
    </row>
    <row r="150" spans="1:11" x14ac:dyDescent="0.35">
      <c r="A150" s="541" t="s">
        <v>2334</v>
      </c>
      <c r="B150" s="539"/>
      <c r="C150" s="608" t="s">
        <v>2335</v>
      </c>
      <c r="D150" s="538" t="s">
        <v>736</v>
      </c>
      <c r="E150" s="1168"/>
      <c r="F150" s="1169"/>
      <c r="G150" s="1169"/>
      <c r="H150" s="1170"/>
      <c r="I150" s="795"/>
      <c r="J150" s="1000">
        <f t="shared" si="12"/>
        <v>0</v>
      </c>
      <c r="K150" s="1000">
        <f t="shared" si="13"/>
        <v>0</v>
      </c>
    </row>
    <row r="151" spans="1:11" x14ac:dyDescent="0.35">
      <c r="A151" s="541" t="s">
        <v>2336</v>
      </c>
      <c r="B151" s="539"/>
      <c r="C151" s="608" t="s">
        <v>2337</v>
      </c>
      <c r="D151" s="538" t="s">
        <v>736</v>
      </c>
      <c r="E151" s="1168"/>
      <c r="F151" s="1169"/>
      <c r="G151" s="1169"/>
      <c r="H151" s="1170"/>
      <c r="I151" s="795"/>
      <c r="J151" s="1000">
        <f t="shared" si="12"/>
        <v>0</v>
      </c>
      <c r="K151" s="1000">
        <f t="shared" si="13"/>
        <v>0</v>
      </c>
    </row>
    <row r="152" spans="1:11" x14ac:dyDescent="0.35">
      <c r="A152" s="541" t="s">
        <v>2338</v>
      </c>
      <c r="B152" s="539"/>
      <c r="C152" s="608" t="s">
        <v>2339</v>
      </c>
      <c r="D152" s="538" t="s">
        <v>736</v>
      </c>
      <c r="E152" s="1168"/>
      <c r="F152" s="1169"/>
      <c r="G152" s="1169"/>
      <c r="H152" s="1170"/>
      <c r="I152" s="795"/>
      <c r="J152" s="1000">
        <f t="shared" si="12"/>
        <v>0</v>
      </c>
      <c r="K152" s="1000">
        <f t="shared" si="13"/>
        <v>0</v>
      </c>
    </row>
    <row r="153" spans="1:11" x14ac:dyDescent="0.35">
      <c r="A153" s="541" t="s">
        <v>2340</v>
      </c>
      <c r="B153" s="539"/>
      <c r="C153" s="608" t="s">
        <v>2341</v>
      </c>
      <c r="D153" s="538" t="s">
        <v>736</v>
      </c>
      <c r="E153" s="1168"/>
      <c r="F153" s="1169"/>
      <c r="G153" s="1169"/>
      <c r="H153" s="1170"/>
      <c r="I153" s="795"/>
      <c r="J153" s="1000">
        <f t="shared" si="12"/>
        <v>0</v>
      </c>
      <c r="K153" s="1000">
        <f t="shared" si="13"/>
        <v>0</v>
      </c>
    </row>
    <row r="154" spans="1:11" x14ac:dyDescent="0.35">
      <c r="A154" s="541" t="s">
        <v>2342</v>
      </c>
      <c r="B154" s="539"/>
      <c r="C154" s="608" t="s">
        <v>2343</v>
      </c>
      <c r="D154" s="538" t="s">
        <v>736</v>
      </c>
      <c r="E154" s="1168"/>
      <c r="F154" s="1169"/>
      <c r="G154" s="1169"/>
      <c r="H154" s="1170"/>
      <c r="I154" s="795"/>
      <c r="J154" s="1000">
        <f t="shared" si="12"/>
        <v>0</v>
      </c>
      <c r="K154" s="1000">
        <f t="shared" si="13"/>
        <v>0</v>
      </c>
    </row>
    <row r="155" spans="1:11" s="726" customFormat="1" x14ac:dyDescent="0.35">
      <c r="A155" s="799">
        <v>7.6</v>
      </c>
      <c r="B155" s="362"/>
      <c r="C155" s="722" t="s">
        <v>2344</v>
      </c>
      <c r="D155" s="800"/>
      <c r="E155" s="1177"/>
      <c r="F155" s="1172"/>
      <c r="G155" s="1172"/>
      <c r="H155" s="1170"/>
      <c r="I155" s="796"/>
      <c r="J155" s="1002"/>
      <c r="K155" s="1002"/>
    </row>
    <row r="156" spans="1:11" s="726" customFormat="1" ht="108.5" x14ac:dyDescent="0.35">
      <c r="A156" s="799"/>
      <c r="B156" s="362"/>
      <c r="C156" s="722" t="s">
        <v>2345</v>
      </c>
      <c r="D156" s="800"/>
      <c r="E156" s="1177"/>
      <c r="F156" s="1172"/>
      <c r="G156" s="1172"/>
      <c r="H156" s="1170"/>
      <c r="I156" s="796"/>
      <c r="J156" s="1002"/>
      <c r="K156" s="1002"/>
    </row>
    <row r="157" spans="1:11" x14ac:dyDescent="0.35">
      <c r="A157" s="801" t="s">
        <v>2346</v>
      </c>
      <c r="B157" s="614"/>
      <c r="C157" s="608" t="s">
        <v>2347</v>
      </c>
      <c r="D157" s="538" t="s">
        <v>122</v>
      </c>
      <c r="E157" s="1168"/>
      <c r="F157" s="1169"/>
      <c r="G157" s="1169"/>
      <c r="H157" s="1170"/>
      <c r="I157" s="795"/>
      <c r="J157" s="1000">
        <f t="shared" ref="J157" si="14">H157*I157</f>
        <v>0</v>
      </c>
      <c r="K157" s="1000">
        <f t="shared" ref="K157" si="15">G157+J157</f>
        <v>0</v>
      </c>
    </row>
    <row r="158" spans="1:11" s="802" customFormat="1" x14ac:dyDescent="0.35">
      <c r="A158" s="799">
        <v>7.7</v>
      </c>
      <c r="B158" s="362"/>
      <c r="C158" s="601" t="s">
        <v>2348</v>
      </c>
      <c r="D158" s="800"/>
      <c r="E158" s="1177"/>
      <c r="F158" s="1172"/>
      <c r="G158" s="1172"/>
      <c r="H158" s="1170"/>
      <c r="I158" s="796"/>
      <c r="J158" s="1002"/>
      <c r="K158" s="1002"/>
    </row>
    <row r="159" spans="1:11" s="726" customFormat="1" ht="46.5" x14ac:dyDescent="0.35">
      <c r="A159" s="511"/>
      <c r="B159" s="362"/>
      <c r="C159" s="803" t="s">
        <v>2349</v>
      </c>
      <c r="D159" s="800"/>
      <c r="E159" s="1177"/>
      <c r="F159" s="1172"/>
      <c r="G159" s="1172"/>
      <c r="H159" s="1170"/>
      <c r="I159" s="796"/>
      <c r="J159" s="1002"/>
      <c r="K159" s="1002"/>
    </row>
    <row r="160" spans="1:11" x14ac:dyDescent="0.35">
      <c r="A160" s="541" t="s">
        <v>2350</v>
      </c>
      <c r="B160" s="762" t="s">
        <v>2351</v>
      </c>
      <c r="C160" s="794" t="s">
        <v>2352</v>
      </c>
      <c r="D160" s="538" t="s">
        <v>736</v>
      </c>
      <c r="E160" s="1168"/>
      <c r="F160" s="1169"/>
      <c r="G160" s="1169"/>
      <c r="H160" s="1170"/>
      <c r="I160" s="795"/>
      <c r="J160" s="1000">
        <f t="shared" ref="J160:J189" si="16">H160*I160</f>
        <v>0</v>
      </c>
      <c r="K160" s="1000">
        <f t="shared" ref="K160:K189" si="17">G160+J160</f>
        <v>0</v>
      </c>
    </row>
    <row r="161" spans="1:11" x14ac:dyDescent="0.35">
      <c r="A161" s="541" t="s">
        <v>2353</v>
      </c>
      <c r="B161" s="762" t="s">
        <v>2351</v>
      </c>
      <c r="C161" s="794" t="s">
        <v>2354</v>
      </c>
      <c r="D161" s="538" t="s">
        <v>736</v>
      </c>
      <c r="E161" s="1168"/>
      <c r="F161" s="1169"/>
      <c r="G161" s="1169"/>
      <c r="H161" s="1170"/>
      <c r="I161" s="795"/>
      <c r="J161" s="1000">
        <f t="shared" si="16"/>
        <v>0</v>
      </c>
      <c r="K161" s="1000">
        <f t="shared" si="17"/>
        <v>0</v>
      </c>
    </row>
    <row r="162" spans="1:11" x14ac:dyDescent="0.35">
      <c r="A162" s="541" t="s">
        <v>2355</v>
      </c>
      <c r="B162" s="762" t="s">
        <v>2351</v>
      </c>
      <c r="C162" s="794" t="s">
        <v>2356</v>
      </c>
      <c r="D162" s="538" t="s">
        <v>736</v>
      </c>
      <c r="E162" s="1168"/>
      <c r="F162" s="1169"/>
      <c r="G162" s="1169"/>
      <c r="H162" s="1170"/>
      <c r="I162" s="795"/>
      <c r="J162" s="1000">
        <f t="shared" si="16"/>
        <v>0</v>
      </c>
      <c r="K162" s="1000">
        <f t="shared" si="17"/>
        <v>0</v>
      </c>
    </row>
    <row r="163" spans="1:11" x14ac:dyDescent="0.35">
      <c r="A163" s="541" t="s">
        <v>2357</v>
      </c>
      <c r="B163" s="762" t="s">
        <v>2351</v>
      </c>
      <c r="C163" s="794" t="s">
        <v>2358</v>
      </c>
      <c r="D163" s="538" t="s">
        <v>736</v>
      </c>
      <c r="E163" s="1168"/>
      <c r="F163" s="1169"/>
      <c r="G163" s="1169"/>
      <c r="H163" s="1170"/>
      <c r="I163" s="795"/>
      <c r="J163" s="1000">
        <f t="shared" si="16"/>
        <v>0</v>
      </c>
      <c r="K163" s="1000">
        <f t="shared" si="17"/>
        <v>0</v>
      </c>
    </row>
    <row r="164" spans="1:11" x14ac:dyDescent="0.35">
      <c r="A164" s="541" t="s">
        <v>2359</v>
      </c>
      <c r="B164" s="762" t="s">
        <v>2351</v>
      </c>
      <c r="C164" s="794" t="s">
        <v>2360</v>
      </c>
      <c r="D164" s="538" t="s">
        <v>736</v>
      </c>
      <c r="E164" s="1168"/>
      <c r="F164" s="1169"/>
      <c r="G164" s="1169"/>
      <c r="H164" s="1170"/>
      <c r="I164" s="795"/>
      <c r="J164" s="1000">
        <f t="shared" si="16"/>
        <v>0</v>
      </c>
      <c r="K164" s="1000">
        <f t="shared" si="17"/>
        <v>0</v>
      </c>
    </row>
    <row r="165" spans="1:11" x14ac:dyDescent="0.35">
      <c r="A165" s="541" t="s">
        <v>2361</v>
      </c>
      <c r="B165" s="762" t="s">
        <v>2351</v>
      </c>
      <c r="C165" s="794" t="s">
        <v>2362</v>
      </c>
      <c r="D165" s="538" t="s">
        <v>736</v>
      </c>
      <c r="E165" s="1168"/>
      <c r="F165" s="1169"/>
      <c r="G165" s="1169"/>
      <c r="H165" s="1170"/>
      <c r="I165" s="795"/>
      <c r="J165" s="1000">
        <f t="shared" si="16"/>
        <v>0</v>
      </c>
      <c r="K165" s="1000">
        <f t="shared" si="17"/>
        <v>0</v>
      </c>
    </row>
    <row r="166" spans="1:11" x14ac:dyDescent="0.35">
      <c r="A166" s="541" t="s">
        <v>2363</v>
      </c>
      <c r="B166" s="762" t="s">
        <v>2351</v>
      </c>
      <c r="C166" s="794" t="s">
        <v>2364</v>
      </c>
      <c r="D166" s="538" t="s">
        <v>736</v>
      </c>
      <c r="E166" s="1168"/>
      <c r="F166" s="1169"/>
      <c r="G166" s="1169"/>
      <c r="H166" s="1170"/>
      <c r="I166" s="795"/>
      <c r="J166" s="1000">
        <f t="shared" si="16"/>
        <v>0</v>
      </c>
      <c r="K166" s="1000">
        <f t="shared" si="17"/>
        <v>0</v>
      </c>
    </row>
    <row r="167" spans="1:11" x14ac:dyDescent="0.35">
      <c r="A167" s="541" t="s">
        <v>2365</v>
      </c>
      <c r="B167" s="762" t="s">
        <v>2351</v>
      </c>
      <c r="C167" s="794" t="s">
        <v>2366</v>
      </c>
      <c r="D167" s="538" t="s">
        <v>736</v>
      </c>
      <c r="E167" s="1168"/>
      <c r="F167" s="1169"/>
      <c r="G167" s="1169"/>
      <c r="H167" s="1170"/>
      <c r="I167" s="795"/>
      <c r="J167" s="1000">
        <f t="shared" si="16"/>
        <v>0</v>
      </c>
      <c r="K167" s="1000">
        <f t="shared" si="17"/>
        <v>0</v>
      </c>
    </row>
    <row r="168" spans="1:11" x14ac:dyDescent="0.35">
      <c r="A168" s="541" t="s">
        <v>2367</v>
      </c>
      <c r="B168" s="762" t="s">
        <v>2351</v>
      </c>
      <c r="C168" s="794" t="s">
        <v>2368</v>
      </c>
      <c r="D168" s="538" t="s">
        <v>736</v>
      </c>
      <c r="E168" s="1168"/>
      <c r="F168" s="1169"/>
      <c r="G168" s="1169"/>
      <c r="H168" s="1170"/>
      <c r="I168" s="795"/>
      <c r="J168" s="1000">
        <f t="shared" si="16"/>
        <v>0</v>
      </c>
      <c r="K168" s="1000">
        <f t="shared" si="17"/>
        <v>0</v>
      </c>
    </row>
    <row r="169" spans="1:11" x14ac:dyDescent="0.35">
      <c r="A169" s="541" t="s">
        <v>2369</v>
      </c>
      <c r="B169" s="762" t="s">
        <v>2351</v>
      </c>
      <c r="C169" s="794" t="s">
        <v>2370</v>
      </c>
      <c r="D169" s="538" t="s">
        <v>736</v>
      </c>
      <c r="E169" s="1168"/>
      <c r="F169" s="1169"/>
      <c r="G169" s="1169"/>
      <c r="H169" s="1170"/>
      <c r="I169" s="795"/>
      <c r="J169" s="1000">
        <f t="shared" si="16"/>
        <v>0</v>
      </c>
      <c r="K169" s="1000">
        <f t="shared" si="17"/>
        <v>0</v>
      </c>
    </row>
    <row r="170" spans="1:11" x14ac:dyDescent="0.35">
      <c r="A170" s="541" t="s">
        <v>2371</v>
      </c>
      <c r="B170" s="762" t="s">
        <v>2351</v>
      </c>
      <c r="C170" s="794" t="s">
        <v>2372</v>
      </c>
      <c r="D170" s="538" t="s">
        <v>736</v>
      </c>
      <c r="E170" s="1168"/>
      <c r="F170" s="1169"/>
      <c r="G170" s="1169"/>
      <c r="H170" s="1170"/>
      <c r="I170" s="795"/>
      <c r="J170" s="1000">
        <f t="shared" si="16"/>
        <v>0</v>
      </c>
      <c r="K170" s="1000">
        <f t="shared" si="17"/>
        <v>0</v>
      </c>
    </row>
    <row r="171" spans="1:11" x14ac:dyDescent="0.35">
      <c r="A171" s="541" t="s">
        <v>2373</v>
      </c>
      <c r="B171" s="762" t="s">
        <v>2351</v>
      </c>
      <c r="C171" s="794" t="s">
        <v>2374</v>
      </c>
      <c r="D171" s="538" t="s">
        <v>736</v>
      </c>
      <c r="E171" s="1168"/>
      <c r="F171" s="1169"/>
      <c r="G171" s="1169"/>
      <c r="H171" s="1170"/>
      <c r="I171" s="795"/>
      <c r="J171" s="1000">
        <f t="shared" si="16"/>
        <v>0</v>
      </c>
      <c r="K171" s="1000">
        <f t="shared" si="17"/>
        <v>0</v>
      </c>
    </row>
    <row r="172" spans="1:11" x14ac:dyDescent="0.35">
      <c r="A172" s="541" t="s">
        <v>2375</v>
      </c>
      <c r="B172" s="762" t="s">
        <v>2351</v>
      </c>
      <c r="C172" s="794" t="s">
        <v>2376</v>
      </c>
      <c r="D172" s="538" t="s">
        <v>736</v>
      </c>
      <c r="E172" s="1168"/>
      <c r="F172" s="1169"/>
      <c r="G172" s="1169"/>
      <c r="H172" s="1170"/>
      <c r="I172" s="795"/>
      <c r="J172" s="1000">
        <f t="shared" si="16"/>
        <v>0</v>
      </c>
      <c r="K172" s="1000">
        <f t="shared" si="17"/>
        <v>0</v>
      </c>
    </row>
    <row r="173" spans="1:11" x14ac:dyDescent="0.35">
      <c r="A173" s="541" t="s">
        <v>2377</v>
      </c>
      <c r="B173" s="762" t="s">
        <v>2351</v>
      </c>
      <c r="C173" s="794" t="s">
        <v>2378</v>
      </c>
      <c r="D173" s="538" t="s">
        <v>736</v>
      </c>
      <c r="E173" s="1168"/>
      <c r="F173" s="1169"/>
      <c r="G173" s="1169"/>
      <c r="H173" s="1170"/>
      <c r="I173" s="795"/>
      <c r="J173" s="1000">
        <f t="shared" si="16"/>
        <v>0</v>
      </c>
      <c r="K173" s="1000">
        <f t="shared" si="17"/>
        <v>0</v>
      </c>
    </row>
    <row r="174" spans="1:11" x14ac:dyDescent="0.35">
      <c r="A174" s="541" t="s">
        <v>2379</v>
      </c>
      <c r="B174" s="762" t="s">
        <v>2351</v>
      </c>
      <c r="C174" s="794" t="s">
        <v>2380</v>
      </c>
      <c r="D174" s="538" t="s">
        <v>736</v>
      </c>
      <c r="E174" s="1168"/>
      <c r="F174" s="1169"/>
      <c r="G174" s="1169"/>
      <c r="H174" s="1170"/>
      <c r="I174" s="795"/>
      <c r="J174" s="1000">
        <f t="shared" si="16"/>
        <v>0</v>
      </c>
      <c r="K174" s="1000">
        <f t="shared" si="17"/>
        <v>0</v>
      </c>
    </row>
    <row r="175" spans="1:11" x14ac:dyDescent="0.35">
      <c r="A175" s="541" t="s">
        <v>2381</v>
      </c>
      <c r="B175" s="762">
        <v>8031</v>
      </c>
      <c r="C175" s="794" t="s">
        <v>2382</v>
      </c>
      <c r="D175" s="538" t="s">
        <v>736</v>
      </c>
      <c r="E175" s="1168"/>
      <c r="F175" s="1169"/>
      <c r="G175" s="1169"/>
      <c r="H175" s="1170"/>
      <c r="I175" s="795"/>
      <c r="J175" s="1000">
        <f t="shared" si="16"/>
        <v>0</v>
      </c>
      <c r="K175" s="1000">
        <f t="shared" si="17"/>
        <v>0</v>
      </c>
    </row>
    <row r="176" spans="1:11" x14ac:dyDescent="0.35">
      <c r="A176" s="541" t="s">
        <v>2383</v>
      </c>
      <c r="B176" s="762">
        <v>8031</v>
      </c>
      <c r="C176" s="794" t="s">
        <v>2384</v>
      </c>
      <c r="D176" s="538" t="s">
        <v>736</v>
      </c>
      <c r="E176" s="1168"/>
      <c r="F176" s="1169"/>
      <c r="G176" s="1169"/>
      <c r="H176" s="1170"/>
      <c r="I176" s="795"/>
      <c r="J176" s="1000">
        <f t="shared" si="16"/>
        <v>0</v>
      </c>
      <c r="K176" s="1000">
        <f t="shared" si="17"/>
        <v>0</v>
      </c>
    </row>
    <row r="177" spans="1:11" x14ac:dyDescent="0.35">
      <c r="A177" s="541" t="s">
        <v>2385</v>
      </c>
      <c r="B177" s="762">
        <v>8031</v>
      </c>
      <c r="C177" s="794" t="s">
        <v>2386</v>
      </c>
      <c r="D177" s="538" t="s">
        <v>736</v>
      </c>
      <c r="E177" s="1168"/>
      <c r="F177" s="1169"/>
      <c r="G177" s="1169"/>
      <c r="H177" s="1170"/>
      <c r="I177" s="795"/>
      <c r="J177" s="1000">
        <f t="shared" si="16"/>
        <v>0</v>
      </c>
      <c r="K177" s="1000">
        <f t="shared" si="17"/>
        <v>0</v>
      </c>
    </row>
    <row r="178" spans="1:11" x14ac:dyDescent="0.35">
      <c r="A178" s="541" t="s">
        <v>2387</v>
      </c>
      <c r="B178" s="762">
        <v>8031</v>
      </c>
      <c r="C178" s="794" t="s">
        <v>2388</v>
      </c>
      <c r="D178" s="538" t="s">
        <v>736</v>
      </c>
      <c r="E178" s="1168"/>
      <c r="F178" s="1169"/>
      <c r="G178" s="1169"/>
      <c r="H178" s="1170"/>
      <c r="I178" s="795"/>
      <c r="J178" s="1000">
        <f t="shared" si="16"/>
        <v>0</v>
      </c>
      <c r="K178" s="1000">
        <f t="shared" si="17"/>
        <v>0</v>
      </c>
    </row>
    <row r="179" spans="1:11" x14ac:dyDescent="0.35">
      <c r="A179" s="541" t="s">
        <v>2389</v>
      </c>
      <c r="B179" s="762">
        <v>8031</v>
      </c>
      <c r="C179" s="794" t="s">
        <v>2390</v>
      </c>
      <c r="D179" s="538" t="s">
        <v>736</v>
      </c>
      <c r="E179" s="1168"/>
      <c r="F179" s="1169"/>
      <c r="G179" s="1169"/>
      <c r="H179" s="1170"/>
      <c r="I179" s="795"/>
      <c r="J179" s="1000">
        <f t="shared" si="16"/>
        <v>0</v>
      </c>
      <c r="K179" s="1000">
        <f t="shared" si="17"/>
        <v>0</v>
      </c>
    </row>
    <row r="180" spans="1:11" x14ac:dyDescent="0.35">
      <c r="A180" s="541" t="s">
        <v>2391</v>
      </c>
      <c r="B180" s="762">
        <v>8031</v>
      </c>
      <c r="C180" s="794" t="s">
        <v>2392</v>
      </c>
      <c r="D180" s="538" t="s">
        <v>736</v>
      </c>
      <c r="E180" s="1168"/>
      <c r="F180" s="1169"/>
      <c r="G180" s="1169"/>
      <c r="H180" s="1170"/>
      <c r="I180" s="795"/>
      <c r="J180" s="1000">
        <f t="shared" si="16"/>
        <v>0</v>
      </c>
      <c r="K180" s="1000">
        <f t="shared" si="17"/>
        <v>0</v>
      </c>
    </row>
    <row r="181" spans="1:11" x14ac:dyDescent="0.35">
      <c r="A181" s="541" t="s">
        <v>2393</v>
      </c>
      <c r="B181" s="762">
        <v>8031</v>
      </c>
      <c r="C181" s="794" t="s">
        <v>2394</v>
      </c>
      <c r="D181" s="538" t="s">
        <v>736</v>
      </c>
      <c r="E181" s="1168"/>
      <c r="F181" s="1169"/>
      <c r="G181" s="1169"/>
      <c r="H181" s="1170"/>
      <c r="I181" s="795"/>
      <c r="J181" s="1000">
        <f t="shared" si="16"/>
        <v>0</v>
      </c>
      <c r="K181" s="1000">
        <f t="shared" si="17"/>
        <v>0</v>
      </c>
    </row>
    <row r="182" spans="1:11" x14ac:dyDescent="0.35">
      <c r="A182" s="541" t="s">
        <v>2395</v>
      </c>
      <c r="B182" s="762">
        <v>8031</v>
      </c>
      <c r="C182" s="794" t="s">
        <v>2396</v>
      </c>
      <c r="D182" s="538" t="s">
        <v>736</v>
      </c>
      <c r="E182" s="1168"/>
      <c r="F182" s="1169"/>
      <c r="G182" s="1169"/>
      <c r="H182" s="1170"/>
      <c r="I182" s="795"/>
      <c r="J182" s="1000">
        <f t="shared" si="16"/>
        <v>0</v>
      </c>
      <c r="K182" s="1000">
        <f t="shared" si="17"/>
        <v>0</v>
      </c>
    </row>
    <row r="183" spans="1:11" x14ac:dyDescent="0.35">
      <c r="A183" s="541" t="s">
        <v>2397</v>
      </c>
      <c r="B183" s="762">
        <v>8031</v>
      </c>
      <c r="C183" s="794" t="s">
        <v>2398</v>
      </c>
      <c r="D183" s="538" t="s">
        <v>736</v>
      </c>
      <c r="E183" s="1168"/>
      <c r="F183" s="1169"/>
      <c r="G183" s="1169"/>
      <c r="H183" s="1170"/>
      <c r="I183" s="795"/>
      <c r="J183" s="1000">
        <f t="shared" si="16"/>
        <v>0</v>
      </c>
      <c r="K183" s="1000">
        <f t="shared" si="17"/>
        <v>0</v>
      </c>
    </row>
    <row r="184" spans="1:11" x14ac:dyDescent="0.35">
      <c r="A184" s="541" t="s">
        <v>2399</v>
      </c>
      <c r="B184" s="762">
        <v>8031</v>
      </c>
      <c r="C184" s="794" t="s">
        <v>2400</v>
      </c>
      <c r="D184" s="538" t="s">
        <v>736</v>
      </c>
      <c r="E184" s="1168"/>
      <c r="F184" s="1169"/>
      <c r="G184" s="1169"/>
      <c r="H184" s="1170"/>
      <c r="I184" s="795"/>
      <c r="J184" s="1000">
        <f t="shared" si="16"/>
        <v>0</v>
      </c>
      <c r="K184" s="1000">
        <f t="shared" si="17"/>
        <v>0</v>
      </c>
    </row>
    <row r="185" spans="1:11" x14ac:dyDescent="0.35">
      <c r="A185" s="541" t="s">
        <v>2401</v>
      </c>
      <c r="B185" s="762">
        <v>8031</v>
      </c>
      <c r="C185" s="794" t="s">
        <v>2402</v>
      </c>
      <c r="D185" s="538" t="s">
        <v>736</v>
      </c>
      <c r="E185" s="1168"/>
      <c r="F185" s="1169"/>
      <c r="G185" s="1169"/>
      <c r="H185" s="1170"/>
      <c r="I185" s="795"/>
      <c r="J185" s="1000">
        <f t="shared" si="16"/>
        <v>0</v>
      </c>
      <c r="K185" s="1000">
        <f t="shared" si="17"/>
        <v>0</v>
      </c>
    </row>
    <row r="186" spans="1:11" x14ac:dyDescent="0.35">
      <c r="A186" s="541" t="s">
        <v>2403</v>
      </c>
      <c r="B186" s="762">
        <v>8031</v>
      </c>
      <c r="C186" s="794" t="s">
        <v>2404</v>
      </c>
      <c r="D186" s="538" t="s">
        <v>736</v>
      </c>
      <c r="E186" s="1168"/>
      <c r="F186" s="1169"/>
      <c r="G186" s="1169"/>
      <c r="H186" s="1170"/>
      <c r="I186" s="795"/>
      <c r="J186" s="1000">
        <f t="shared" si="16"/>
        <v>0</v>
      </c>
      <c r="K186" s="1000">
        <f t="shared" si="17"/>
        <v>0</v>
      </c>
    </row>
    <row r="187" spans="1:11" x14ac:dyDescent="0.35">
      <c r="A187" s="541" t="s">
        <v>2405</v>
      </c>
      <c r="B187" s="762">
        <v>8031</v>
      </c>
      <c r="C187" s="794" t="s">
        <v>2406</v>
      </c>
      <c r="D187" s="538" t="s">
        <v>736</v>
      </c>
      <c r="E187" s="1168"/>
      <c r="F187" s="1169"/>
      <c r="G187" s="1169"/>
      <c r="H187" s="1170"/>
      <c r="I187" s="795"/>
      <c r="J187" s="1000">
        <f t="shared" si="16"/>
        <v>0</v>
      </c>
      <c r="K187" s="1000">
        <f t="shared" si="17"/>
        <v>0</v>
      </c>
    </row>
    <row r="188" spans="1:11" x14ac:dyDescent="0.35">
      <c r="A188" s="541" t="s">
        <v>2407</v>
      </c>
      <c r="B188" s="762">
        <v>8031</v>
      </c>
      <c r="C188" s="794" t="s">
        <v>2408</v>
      </c>
      <c r="D188" s="538" t="s">
        <v>736</v>
      </c>
      <c r="E188" s="1168"/>
      <c r="F188" s="1169"/>
      <c r="G188" s="1169"/>
      <c r="H188" s="1170"/>
      <c r="I188" s="795"/>
      <c r="J188" s="1000">
        <f t="shared" si="16"/>
        <v>0</v>
      </c>
      <c r="K188" s="1000">
        <f t="shared" si="17"/>
        <v>0</v>
      </c>
    </row>
    <row r="189" spans="1:11" x14ac:dyDescent="0.35">
      <c r="A189" s="541" t="s">
        <v>2409</v>
      </c>
      <c r="B189" s="762">
        <v>8031</v>
      </c>
      <c r="C189" s="794" t="s">
        <v>2410</v>
      </c>
      <c r="D189" s="538" t="s">
        <v>736</v>
      </c>
      <c r="E189" s="1168"/>
      <c r="F189" s="1169"/>
      <c r="G189" s="1169"/>
      <c r="H189" s="1170"/>
      <c r="I189" s="795"/>
      <c r="J189" s="1000">
        <f t="shared" si="16"/>
        <v>0</v>
      </c>
      <c r="K189" s="1000">
        <f t="shared" si="17"/>
        <v>0</v>
      </c>
    </row>
    <row r="190" spans="1:11" s="790" customFormat="1" x14ac:dyDescent="0.35">
      <c r="A190" s="516">
        <v>7.8</v>
      </c>
      <c r="B190" s="804"/>
      <c r="C190" s="680" t="s">
        <v>2411</v>
      </c>
      <c r="D190" s="805"/>
      <c r="E190" s="1178"/>
      <c r="F190" s="1179"/>
      <c r="G190" s="1179"/>
      <c r="H190" s="1170"/>
      <c r="I190" s="796"/>
      <c r="J190" s="1012"/>
      <c r="K190" s="1012"/>
    </row>
    <row r="191" spans="1:11" s="790" customFormat="1" ht="103" customHeight="1" x14ac:dyDescent="0.35">
      <c r="A191" s="516"/>
      <c r="B191" s="804"/>
      <c r="C191" s="680" t="s">
        <v>2412</v>
      </c>
      <c r="D191" s="805"/>
      <c r="E191" s="1178"/>
      <c r="F191" s="1179"/>
      <c r="G191" s="1179"/>
      <c r="H191" s="1170"/>
      <c r="I191" s="796"/>
      <c r="J191" s="1012"/>
      <c r="K191" s="1012"/>
    </row>
    <row r="192" spans="1:11" s="806" customFormat="1" x14ac:dyDescent="0.35">
      <c r="A192" s="527" t="s">
        <v>2413</v>
      </c>
      <c r="B192" s="614" t="s">
        <v>2414</v>
      </c>
      <c r="C192" s="529" t="s">
        <v>2415</v>
      </c>
      <c r="D192" s="538" t="s">
        <v>122</v>
      </c>
      <c r="E192" s="1168"/>
      <c r="F192" s="1169"/>
      <c r="G192" s="1169"/>
      <c r="H192" s="1170"/>
      <c r="I192" s="795"/>
      <c r="J192" s="1000">
        <f t="shared" ref="J192:J199" si="18">H192*I192</f>
        <v>0</v>
      </c>
      <c r="K192" s="1000">
        <f t="shared" ref="K192:K199" si="19">G192+J192</f>
        <v>0</v>
      </c>
    </row>
    <row r="193" spans="1:11" s="806" customFormat="1" x14ac:dyDescent="0.35">
      <c r="A193" s="527" t="s">
        <v>2416</v>
      </c>
      <c r="B193" s="614" t="s">
        <v>2414</v>
      </c>
      <c r="C193" s="529" t="s">
        <v>2417</v>
      </c>
      <c r="D193" s="538" t="s">
        <v>122</v>
      </c>
      <c r="E193" s="1168"/>
      <c r="F193" s="1169"/>
      <c r="G193" s="1169"/>
      <c r="H193" s="1170"/>
      <c r="I193" s="795"/>
      <c r="J193" s="1000">
        <f t="shared" si="18"/>
        <v>0</v>
      </c>
      <c r="K193" s="1000">
        <f t="shared" si="19"/>
        <v>0</v>
      </c>
    </row>
    <row r="194" spans="1:11" s="806" customFormat="1" x14ac:dyDescent="0.35">
      <c r="A194" s="527" t="s">
        <v>2418</v>
      </c>
      <c r="B194" s="614" t="s">
        <v>2414</v>
      </c>
      <c r="C194" s="529" t="s">
        <v>2419</v>
      </c>
      <c r="D194" s="538" t="s">
        <v>122</v>
      </c>
      <c r="E194" s="1168"/>
      <c r="F194" s="1169"/>
      <c r="G194" s="1169"/>
      <c r="H194" s="1170"/>
      <c r="I194" s="795"/>
      <c r="J194" s="1000">
        <f t="shared" si="18"/>
        <v>0</v>
      </c>
      <c r="K194" s="1000">
        <f t="shared" si="19"/>
        <v>0</v>
      </c>
    </row>
    <row r="195" spans="1:11" s="806" customFormat="1" x14ac:dyDescent="0.35">
      <c r="A195" s="527" t="s">
        <v>2420</v>
      </c>
      <c r="B195" s="614" t="s">
        <v>2414</v>
      </c>
      <c r="C195" s="529" t="s">
        <v>2421</v>
      </c>
      <c r="D195" s="538" t="s">
        <v>122</v>
      </c>
      <c r="E195" s="1168"/>
      <c r="F195" s="1169"/>
      <c r="G195" s="1169"/>
      <c r="H195" s="1170"/>
      <c r="I195" s="795"/>
      <c r="J195" s="1000">
        <f t="shared" si="18"/>
        <v>0</v>
      </c>
      <c r="K195" s="1000">
        <f t="shared" si="19"/>
        <v>0</v>
      </c>
    </row>
    <row r="196" spans="1:11" s="806" customFormat="1" x14ac:dyDescent="0.35">
      <c r="A196" s="527" t="s">
        <v>2422</v>
      </c>
      <c r="B196" s="614" t="s">
        <v>2414</v>
      </c>
      <c r="C196" s="529" t="s">
        <v>2423</v>
      </c>
      <c r="D196" s="538" t="s">
        <v>122</v>
      </c>
      <c r="E196" s="1168"/>
      <c r="F196" s="1169"/>
      <c r="G196" s="1169"/>
      <c r="H196" s="1170"/>
      <c r="I196" s="795"/>
      <c r="J196" s="1000">
        <f t="shared" si="18"/>
        <v>0</v>
      </c>
      <c r="K196" s="1000">
        <f t="shared" si="19"/>
        <v>0</v>
      </c>
    </row>
    <row r="197" spans="1:11" s="806" customFormat="1" x14ac:dyDescent="0.35">
      <c r="A197" s="527" t="s">
        <v>2424</v>
      </c>
      <c r="B197" s="614" t="s">
        <v>2414</v>
      </c>
      <c r="C197" s="529" t="s">
        <v>2425</v>
      </c>
      <c r="D197" s="538" t="s">
        <v>122</v>
      </c>
      <c r="E197" s="1168"/>
      <c r="F197" s="1169"/>
      <c r="G197" s="1169"/>
      <c r="H197" s="1170"/>
      <c r="I197" s="795"/>
      <c r="J197" s="1000">
        <f t="shared" si="18"/>
        <v>0</v>
      </c>
      <c r="K197" s="1000">
        <f t="shared" si="19"/>
        <v>0</v>
      </c>
    </row>
    <row r="198" spans="1:11" s="806" customFormat="1" x14ac:dyDescent="0.35">
      <c r="A198" s="527" t="s">
        <v>2426</v>
      </c>
      <c r="B198" s="614" t="s">
        <v>2414</v>
      </c>
      <c r="C198" s="529" t="s">
        <v>2427</v>
      </c>
      <c r="D198" s="538" t="s">
        <v>122</v>
      </c>
      <c r="E198" s="1168"/>
      <c r="F198" s="1169"/>
      <c r="G198" s="1169"/>
      <c r="H198" s="1170"/>
      <c r="I198" s="795"/>
      <c r="J198" s="1000">
        <f t="shared" si="18"/>
        <v>0</v>
      </c>
      <c r="K198" s="1000">
        <f t="shared" si="19"/>
        <v>0</v>
      </c>
    </row>
    <row r="199" spans="1:11" s="806" customFormat="1" x14ac:dyDescent="0.35">
      <c r="A199" s="527" t="s">
        <v>2428</v>
      </c>
      <c r="B199" s="614" t="s">
        <v>2414</v>
      </c>
      <c r="C199" s="529" t="s">
        <v>2429</v>
      </c>
      <c r="D199" s="538" t="s">
        <v>122</v>
      </c>
      <c r="E199" s="1168"/>
      <c r="F199" s="1169"/>
      <c r="G199" s="1169"/>
      <c r="H199" s="1170"/>
      <c r="I199" s="795"/>
      <c r="J199" s="1000">
        <f t="shared" si="18"/>
        <v>0</v>
      </c>
      <c r="K199" s="1000">
        <f t="shared" si="19"/>
        <v>0</v>
      </c>
    </row>
    <row r="200" spans="1:11" s="726" customFormat="1" ht="46.5" x14ac:dyDescent="0.35">
      <c r="A200" s="679">
        <v>7.9</v>
      </c>
      <c r="B200" s="601"/>
      <c r="C200" s="807" t="s">
        <v>2430</v>
      </c>
      <c r="D200" s="787"/>
      <c r="E200" s="1173"/>
      <c r="F200" s="1174"/>
      <c r="G200" s="1174"/>
      <c r="H200" s="1170"/>
      <c r="I200" s="796"/>
      <c r="J200" s="1010"/>
      <c r="K200" s="1010"/>
    </row>
    <row r="201" spans="1:11" x14ac:dyDescent="0.35">
      <c r="A201" s="541" t="s">
        <v>2431</v>
      </c>
      <c r="B201" s="517"/>
      <c r="C201" s="752" t="s">
        <v>2432</v>
      </c>
      <c r="D201" s="808" t="s">
        <v>736</v>
      </c>
      <c r="E201" s="1161"/>
      <c r="F201" s="1180"/>
      <c r="G201" s="1180"/>
      <c r="H201" s="1170"/>
      <c r="I201" s="795"/>
      <c r="J201" s="1013">
        <f t="shared" ref="J201:J203" si="20">H201*I201</f>
        <v>0</v>
      </c>
      <c r="K201" s="1013">
        <f t="shared" ref="K201:K203" si="21">G201+J201</f>
        <v>0</v>
      </c>
    </row>
    <row r="202" spans="1:11" ht="31" x14ac:dyDescent="0.35">
      <c r="A202" s="541" t="s">
        <v>2433</v>
      </c>
      <c r="B202" s="539"/>
      <c r="C202" s="809" t="s">
        <v>2434</v>
      </c>
      <c r="D202" s="808" t="s">
        <v>736</v>
      </c>
      <c r="E202" s="1161"/>
      <c r="F202" s="1180"/>
      <c r="G202" s="1180"/>
      <c r="H202" s="1170"/>
      <c r="I202" s="795"/>
      <c r="J202" s="1013">
        <f t="shared" si="20"/>
        <v>0</v>
      </c>
      <c r="K202" s="1013">
        <f t="shared" si="21"/>
        <v>0</v>
      </c>
    </row>
    <row r="203" spans="1:11" x14ac:dyDescent="0.35">
      <c r="A203" s="541" t="s">
        <v>2435</v>
      </c>
      <c r="B203" s="539"/>
      <c r="C203" s="809" t="s">
        <v>2436</v>
      </c>
      <c r="D203" s="808" t="s">
        <v>736</v>
      </c>
      <c r="E203" s="1161"/>
      <c r="F203" s="1180"/>
      <c r="G203" s="1180"/>
      <c r="H203" s="1170"/>
      <c r="I203" s="795"/>
      <c r="J203" s="1013">
        <f t="shared" si="20"/>
        <v>0</v>
      </c>
      <c r="K203" s="1013">
        <f t="shared" si="21"/>
        <v>0</v>
      </c>
    </row>
    <row r="204" spans="1:11" x14ac:dyDescent="0.35">
      <c r="A204" s="810">
        <v>7.1</v>
      </c>
      <c r="B204" s="601"/>
      <c r="C204" s="811" t="s">
        <v>2437</v>
      </c>
      <c r="D204" s="787"/>
      <c r="E204" s="1173"/>
      <c r="F204" s="1174"/>
      <c r="G204" s="1174"/>
      <c r="H204" s="1170"/>
      <c r="I204" s="796"/>
      <c r="J204" s="1010"/>
      <c r="K204" s="1010"/>
    </row>
    <row r="205" spans="1:11" ht="31" x14ac:dyDescent="0.35">
      <c r="A205" s="679"/>
      <c r="B205" s="601"/>
      <c r="C205" s="722" t="s">
        <v>2438</v>
      </c>
      <c r="D205" s="787"/>
      <c r="E205" s="1173"/>
      <c r="F205" s="1174"/>
      <c r="G205" s="1174"/>
      <c r="H205" s="1170"/>
      <c r="I205" s="796"/>
      <c r="J205" s="1010"/>
      <c r="K205" s="1010"/>
    </row>
    <row r="206" spans="1:11" x14ac:dyDescent="0.35">
      <c r="A206" s="541" t="s">
        <v>2439</v>
      </c>
      <c r="B206" s="539">
        <v>3181</v>
      </c>
      <c r="C206" s="809" t="s">
        <v>2440</v>
      </c>
      <c r="D206" s="538" t="s">
        <v>736</v>
      </c>
      <c r="E206" s="1168"/>
      <c r="F206" s="1169"/>
      <c r="G206" s="1169"/>
      <c r="H206" s="1170"/>
      <c r="I206" s="795"/>
      <c r="J206" s="1000">
        <f t="shared" ref="J206:J213" si="22">H206*I206</f>
        <v>0</v>
      </c>
      <c r="K206" s="1000">
        <f t="shared" ref="K206:K213" si="23">G206+J206</f>
        <v>0</v>
      </c>
    </row>
    <row r="207" spans="1:11" x14ac:dyDescent="0.35">
      <c r="A207" s="541" t="s">
        <v>2441</v>
      </c>
      <c r="B207" s="539">
        <v>3181</v>
      </c>
      <c r="C207" s="809" t="s">
        <v>2442</v>
      </c>
      <c r="D207" s="538" t="s">
        <v>736</v>
      </c>
      <c r="E207" s="1168"/>
      <c r="F207" s="1169"/>
      <c r="G207" s="1169"/>
      <c r="H207" s="1170"/>
      <c r="I207" s="795"/>
      <c r="J207" s="1000">
        <f t="shared" si="22"/>
        <v>0</v>
      </c>
      <c r="K207" s="1000">
        <f t="shared" si="23"/>
        <v>0</v>
      </c>
    </row>
    <row r="208" spans="1:11" x14ac:dyDescent="0.35">
      <c r="A208" s="541" t="s">
        <v>2443</v>
      </c>
      <c r="B208" s="539">
        <v>3181</v>
      </c>
      <c r="C208" s="809" t="s">
        <v>2444</v>
      </c>
      <c r="D208" s="538" t="s">
        <v>736</v>
      </c>
      <c r="E208" s="1168"/>
      <c r="F208" s="1169"/>
      <c r="G208" s="1169"/>
      <c r="H208" s="1170"/>
      <c r="I208" s="795"/>
      <c r="J208" s="1000">
        <f t="shared" si="22"/>
        <v>0</v>
      </c>
      <c r="K208" s="1000">
        <f t="shared" si="23"/>
        <v>0</v>
      </c>
    </row>
    <row r="209" spans="1:11" x14ac:dyDescent="0.35">
      <c r="A209" s="541" t="s">
        <v>2445</v>
      </c>
      <c r="B209" s="539">
        <v>3181</v>
      </c>
      <c r="C209" s="809" t="s">
        <v>2446</v>
      </c>
      <c r="D209" s="538" t="s">
        <v>736</v>
      </c>
      <c r="E209" s="1168"/>
      <c r="F209" s="1169"/>
      <c r="G209" s="1169"/>
      <c r="H209" s="1170"/>
      <c r="I209" s="795"/>
      <c r="J209" s="1000">
        <f t="shared" si="22"/>
        <v>0</v>
      </c>
      <c r="K209" s="1000">
        <f t="shared" si="23"/>
        <v>0</v>
      </c>
    </row>
    <row r="210" spans="1:11" x14ac:dyDescent="0.35">
      <c r="A210" s="541" t="s">
        <v>2447</v>
      </c>
      <c r="B210" s="539">
        <v>3409</v>
      </c>
      <c r="C210" s="809" t="s">
        <v>2448</v>
      </c>
      <c r="D210" s="538" t="s">
        <v>736</v>
      </c>
      <c r="E210" s="1168"/>
      <c r="F210" s="1169"/>
      <c r="G210" s="1169"/>
      <c r="H210" s="1170"/>
      <c r="I210" s="795"/>
      <c r="J210" s="1000">
        <f t="shared" si="22"/>
        <v>0</v>
      </c>
      <c r="K210" s="1000">
        <f t="shared" si="23"/>
        <v>0</v>
      </c>
    </row>
    <row r="211" spans="1:11" x14ac:dyDescent="0.35">
      <c r="A211" s="541" t="s">
        <v>2449</v>
      </c>
      <c r="B211" s="539">
        <v>3034</v>
      </c>
      <c r="C211" s="809" t="s">
        <v>2450</v>
      </c>
      <c r="D211" s="538" t="s">
        <v>736</v>
      </c>
      <c r="E211" s="1168"/>
      <c r="F211" s="1169"/>
      <c r="G211" s="1169"/>
      <c r="H211" s="1170"/>
      <c r="I211" s="795"/>
      <c r="J211" s="1000">
        <f t="shared" si="22"/>
        <v>0</v>
      </c>
      <c r="K211" s="1000">
        <f t="shared" si="23"/>
        <v>0</v>
      </c>
    </row>
    <row r="212" spans="1:11" x14ac:dyDescent="0.35">
      <c r="A212" s="541" t="s">
        <v>2451</v>
      </c>
      <c r="B212" s="539">
        <v>3034</v>
      </c>
      <c r="C212" s="809" t="s">
        <v>2452</v>
      </c>
      <c r="D212" s="538" t="s">
        <v>736</v>
      </c>
      <c r="E212" s="1168"/>
      <c r="F212" s="1169"/>
      <c r="G212" s="1169"/>
      <c r="H212" s="1170"/>
      <c r="I212" s="795"/>
      <c r="J212" s="1000">
        <f t="shared" si="22"/>
        <v>0</v>
      </c>
      <c r="K212" s="1000">
        <f t="shared" si="23"/>
        <v>0</v>
      </c>
    </row>
    <row r="213" spans="1:11" x14ac:dyDescent="0.35">
      <c r="A213" s="541" t="s">
        <v>2453</v>
      </c>
      <c r="B213" s="539">
        <v>3034</v>
      </c>
      <c r="C213" s="809" t="s">
        <v>2454</v>
      </c>
      <c r="D213" s="538" t="s">
        <v>736</v>
      </c>
      <c r="E213" s="1168"/>
      <c r="F213" s="1169"/>
      <c r="G213" s="1169"/>
      <c r="H213" s="1170"/>
      <c r="I213" s="795"/>
      <c r="J213" s="1000">
        <f t="shared" si="22"/>
        <v>0</v>
      </c>
      <c r="K213" s="1000">
        <f t="shared" si="23"/>
        <v>0</v>
      </c>
    </row>
    <row r="214" spans="1:11" ht="46.5" x14ac:dyDescent="0.35">
      <c r="A214" s="811" t="s">
        <v>2455</v>
      </c>
      <c r="B214" s="601"/>
      <c r="C214" s="722" t="s">
        <v>2456</v>
      </c>
      <c r="D214" s="787"/>
      <c r="E214" s="1173"/>
      <c r="F214" s="1174"/>
      <c r="G214" s="1174"/>
      <c r="H214" s="1170"/>
      <c r="I214" s="796"/>
      <c r="J214" s="1010"/>
      <c r="K214" s="1010"/>
    </row>
    <row r="215" spans="1:11" x14ac:dyDescent="0.35">
      <c r="A215" s="679">
        <v>7.11</v>
      </c>
      <c r="B215" s="726"/>
      <c r="C215" s="726"/>
      <c r="D215" s="787"/>
      <c r="E215" s="1173"/>
      <c r="F215" s="1174"/>
      <c r="G215" s="1174"/>
      <c r="H215" s="1170"/>
      <c r="I215" s="796"/>
      <c r="J215" s="1010"/>
      <c r="K215" s="1010"/>
    </row>
    <row r="216" spans="1:11" ht="31" x14ac:dyDescent="0.35">
      <c r="A216" s="681" t="s">
        <v>2457</v>
      </c>
      <c r="B216" s="517"/>
      <c r="C216" s="620" t="s">
        <v>2458</v>
      </c>
      <c r="D216" s="812" t="s">
        <v>736</v>
      </c>
      <c r="E216" s="1161"/>
      <c r="F216" s="1180"/>
      <c r="G216" s="1180"/>
      <c r="H216" s="1170"/>
      <c r="I216" s="795"/>
      <c r="J216" s="1014">
        <f t="shared" ref="J216:J222" si="24">H216*I216</f>
        <v>0</v>
      </c>
      <c r="K216" s="1014">
        <f t="shared" ref="K216:K222" si="25">G216+J216</f>
        <v>0</v>
      </c>
    </row>
    <row r="217" spans="1:11" x14ac:dyDescent="0.35">
      <c r="A217" s="681" t="s">
        <v>2459</v>
      </c>
      <c r="B217" s="517"/>
      <c r="C217" s="620" t="s">
        <v>2460</v>
      </c>
      <c r="D217" s="812" t="s">
        <v>736</v>
      </c>
      <c r="E217" s="1161"/>
      <c r="F217" s="1180"/>
      <c r="G217" s="1180"/>
      <c r="H217" s="1170"/>
      <c r="I217" s="795"/>
      <c r="J217" s="1014">
        <f t="shared" si="24"/>
        <v>0</v>
      </c>
      <c r="K217" s="1014">
        <f t="shared" si="25"/>
        <v>0</v>
      </c>
    </row>
    <row r="218" spans="1:11" x14ac:dyDescent="0.35">
      <c r="A218" s="681" t="s">
        <v>2461</v>
      </c>
      <c r="B218" s="517"/>
      <c r="C218" s="620" t="s">
        <v>2462</v>
      </c>
      <c r="D218" s="812" t="s">
        <v>736</v>
      </c>
      <c r="E218" s="1161"/>
      <c r="F218" s="1180"/>
      <c r="G218" s="1180"/>
      <c r="H218" s="1170"/>
      <c r="I218" s="795"/>
      <c r="J218" s="1014">
        <f t="shared" si="24"/>
        <v>0</v>
      </c>
      <c r="K218" s="1014">
        <f t="shared" si="25"/>
        <v>0</v>
      </c>
    </row>
    <row r="219" spans="1:11" x14ac:dyDescent="0.35">
      <c r="A219" s="681" t="s">
        <v>2463</v>
      </c>
      <c r="B219" s="517"/>
      <c r="C219" s="620" t="s">
        <v>2464</v>
      </c>
      <c r="D219" s="812" t="s">
        <v>736</v>
      </c>
      <c r="E219" s="1161"/>
      <c r="F219" s="1180"/>
      <c r="G219" s="1180"/>
      <c r="H219" s="1170"/>
      <c r="I219" s="795"/>
      <c r="J219" s="1014">
        <f t="shared" si="24"/>
        <v>0</v>
      </c>
      <c r="K219" s="1014">
        <f t="shared" si="25"/>
        <v>0</v>
      </c>
    </row>
    <row r="220" spans="1:11" x14ac:dyDescent="0.35">
      <c r="A220" s="681" t="s">
        <v>2465</v>
      </c>
      <c r="B220" s="517"/>
      <c r="C220" s="620" t="s">
        <v>2466</v>
      </c>
      <c r="D220" s="812" t="s">
        <v>736</v>
      </c>
      <c r="E220" s="1161"/>
      <c r="F220" s="1180"/>
      <c r="G220" s="1180"/>
      <c r="H220" s="1170"/>
      <c r="I220" s="795"/>
      <c r="J220" s="1014">
        <f t="shared" si="24"/>
        <v>0</v>
      </c>
      <c r="K220" s="1014">
        <f t="shared" si="25"/>
        <v>0</v>
      </c>
    </row>
    <row r="221" spans="1:11" x14ac:dyDescent="0.35">
      <c r="A221" s="681" t="s">
        <v>2467</v>
      </c>
      <c r="B221" s="517"/>
      <c r="C221" s="620" t="s">
        <v>2468</v>
      </c>
      <c r="D221" s="812" t="s">
        <v>736</v>
      </c>
      <c r="E221" s="1161"/>
      <c r="F221" s="1180"/>
      <c r="G221" s="1180"/>
      <c r="H221" s="1170"/>
      <c r="I221" s="795"/>
      <c r="J221" s="1014">
        <f t="shared" si="24"/>
        <v>0</v>
      </c>
      <c r="K221" s="1014">
        <f t="shared" si="25"/>
        <v>0</v>
      </c>
    </row>
    <row r="222" spans="1:11" x14ac:dyDescent="0.35">
      <c r="A222" s="681" t="s">
        <v>2469</v>
      </c>
      <c r="B222" s="517"/>
      <c r="C222" s="813" t="s">
        <v>2470</v>
      </c>
      <c r="D222" s="812" t="s">
        <v>736</v>
      </c>
      <c r="E222" s="1161"/>
      <c r="F222" s="1180"/>
      <c r="G222" s="1180"/>
      <c r="H222" s="1170"/>
      <c r="I222" s="795"/>
      <c r="J222" s="1014">
        <f t="shared" si="24"/>
        <v>0</v>
      </c>
      <c r="K222" s="1014">
        <f t="shared" si="25"/>
        <v>0</v>
      </c>
    </row>
    <row r="223" spans="1:11" s="726" customFormat="1" x14ac:dyDescent="0.35">
      <c r="A223" s="1308" t="s">
        <v>662</v>
      </c>
      <c r="B223" s="1326"/>
      <c r="C223" s="617" t="s">
        <v>1506</v>
      </c>
      <c r="D223" s="754"/>
      <c r="E223" s="1161"/>
      <c r="F223" s="1180"/>
      <c r="G223" s="1180"/>
      <c r="H223" s="1170"/>
      <c r="I223" s="796"/>
      <c r="J223" s="760"/>
      <c r="K223" s="760"/>
    </row>
    <row r="224" spans="1:11" s="726" customFormat="1" x14ac:dyDescent="0.35">
      <c r="A224" s="1359">
        <v>7.12</v>
      </c>
      <c r="B224" s="1360"/>
      <c r="C224" s="687"/>
      <c r="D224" s="754"/>
      <c r="E224" s="1161"/>
      <c r="F224" s="1180"/>
      <c r="G224" s="1180"/>
      <c r="H224" s="1170"/>
      <c r="I224" s="796"/>
      <c r="J224" s="760"/>
      <c r="K224" s="760"/>
    </row>
    <row r="225" spans="1:11" x14ac:dyDescent="0.35">
      <c r="A225" s="814" t="s">
        <v>2471</v>
      </c>
      <c r="B225" s="531"/>
      <c r="C225" s="529" t="s">
        <v>2472</v>
      </c>
      <c r="D225" s="530" t="s">
        <v>122</v>
      </c>
      <c r="E225" s="1168"/>
      <c r="F225" s="1169"/>
      <c r="G225" s="1169"/>
      <c r="H225" s="1170"/>
      <c r="I225" s="795"/>
      <c r="J225" s="1015">
        <f t="shared" ref="J225:J236" si="26">H225*I225</f>
        <v>0</v>
      </c>
      <c r="K225" s="1015">
        <f t="shared" ref="K225:K236" si="27">G225+J225</f>
        <v>0</v>
      </c>
    </row>
    <row r="226" spans="1:11" x14ac:dyDescent="0.35">
      <c r="A226" s="814" t="s">
        <v>2473</v>
      </c>
      <c r="B226" s="531"/>
      <c r="C226" s="815" t="s">
        <v>2474</v>
      </c>
      <c r="D226" s="530" t="s">
        <v>122</v>
      </c>
      <c r="E226" s="1168"/>
      <c r="F226" s="1169"/>
      <c r="G226" s="1169"/>
      <c r="H226" s="1170"/>
      <c r="I226" s="795"/>
      <c r="J226" s="1015">
        <f t="shared" si="26"/>
        <v>0</v>
      </c>
      <c r="K226" s="1015">
        <f t="shared" si="27"/>
        <v>0</v>
      </c>
    </row>
    <row r="227" spans="1:11" x14ac:dyDescent="0.35">
      <c r="A227" s="814" t="s">
        <v>2475</v>
      </c>
      <c r="B227" s="531"/>
      <c r="C227" s="529" t="s">
        <v>2476</v>
      </c>
      <c r="D227" s="530" t="s">
        <v>122</v>
      </c>
      <c r="E227" s="1168"/>
      <c r="F227" s="1169"/>
      <c r="G227" s="1169"/>
      <c r="H227" s="1170"/>
      <c r="I227" s="795"/>
      <c r="J227" s="1015">
        <f t="shared" si="26"/>
        <v>0</v>
      </c>
      <c r="K227" s="1015">
        <f t="shared" si="27"/>
        <v>0</v>
      </c>
    </row>
    <row r="228" spans="1:11" x14ac:dyDescent="0.35">
      <c r="A228" s="814" t="s">
        <v>2477</v>
      </c>
      <c r="B228" s="531"/>
      <c r="C228" s="529" t="s">
        <v>2478</v>
      </c>
      <c r="D228" s="530" t="s">
        <v>122</v>
      </c>
      <c r="E228" s="1168"/>
      <c r="F228" s="1169"/>
      <c r="G228" s="1169"/>
      <c r="H228" s="1170"/>
      <c r="I228" s="795"/>
      <c r="J228" s="1015">
        <f t="shared" si="26"/>
        <v>0</v>
      </c>
      <c r="K228" s="1015">
        <f t="shared" si="27"/>
        <v>0</v>
      </c>
    </row>
    <row r="229" spans="1:11" x14ac:dyDescent="0.35">
      <c r="A229" s="814" t="s">
        <v>2479</v>
      </c>
      <c r="B229" s="531">
        <v>8018</v>
      </c>
      <c r="C229" s="529" t="s">
        <v>2480</v>
      </c>
      <c r="D229" s="530" t="s">
        <v>736</v>
      </c>
      <c r="E229" s="1168"/>
      <c r="F229" s="1169"/>
      <c r="G229" s="1169"/>
      <c r="H229" s="1170"/>
      <c r="I229" s="795"/>
      <c r="J229" s="1015">
        <f t="shared" si="26"/>
        <v>0</v>
      </c>
      <c r="K229" s="1015">
        <f t="shared" si="27"/>
        <v>0</v>
      </c>
    </row>
    <row r="230" spans="1:11" x14ac:dyDescent="0.35">
      <c r="A230" s="814" t="s">
        <v>2481</v>
      </c>
      <c r="B230" s="531">
        <v>8018</v>
      </c>
      <c r="C230" s="529" t="s">
        <v>2482</v>
      </c>
      <c r="D230" s="530" t="s">
        <v>736</v>
      </c>
      <c r="E230" s="1168"/>
      <c r="F230" s="1169"/>
      <c r="G230" s="1169"/>
      <c r="H230" s="1170"/>
      <c r="I230" s="795"/>
      <c r="J230" s="1015">
        <f t="shared" si="26"/>
        <v>0</v>
      </c>
      <c r="K230" s="1015">
        <f t="shared" si="27"/>
        <v>0</v>
      </c>
    </row>
    <row r="231" spans="1:11" x14ac:dyDescent="0.35">
      <c r="A231" s="814" t="s">
        <v>2483</v>
      </c>
      <c r="B231" s="531">
        <v>8018</v>
      </c>
      <c r="C231" s="529" t="s">
        <v>2484</v>
      </c>
      <c r="D231" s="530" t="s">
        <v>736</v>
      </c>
      <c r="E231" s="1168"/>
      <c r="F231" s="1169"/>
      <c r="G231" s="1169"/>
      <c r="H231" s="1170"/>
      <c r="I231" s="795"/>
      <c r="J231" s="1015">
        <f t="shared" si="26"/>
        <v>0</v>
      </c>
      <c r="K231" s="1015">
        <f t="shared" si="27"/>
        <v>0</v>
      </c>
    </row>
    <row r="232" spans="1:11" x14ac:dyDescent="0.35">
      <c r="A232" s="814" t="s">
        <v>2485</v>
      </c>
      <c r="B232" s="531">
        <v>8076</v>
      </c>
      <c r="C232" s="529" t="s">
        <v>2486</v>
      </c>
      <c r="D232" s="530" t="s">
        <v>736</v>
      </c>
      <c r="E232" s="1168"/>
      <c r="F232" s="1169"/>
      <c r="G232" s="1169"/>
      <c r="H232" s="1170"/>
      <c r="I232" s="795"/>
      <c r="J232" s="1015">
        <f t="shared" si="26"/>
        <v>0</v>
      </c>
      <c r="K232" s="1015">
        <f t="shared" si="27"/>
        <v>0</v>
      </c>
    </row>
    <row r="233" spans="1:11" x14ac:dyDescent="0.35">
      <c r="A233" s="814" t="s">
        <v>2487</v>
      </c>
      <c r="B233" s="531"/>
      <c r="C233" s="529" t="s">
        <v>2488</v>
      </c>
      <c r="D233" s="530" t="s">
        <v>122</v>
      </c>
      <c r="E233" s="1168"/>
      <c r="F233" s="1169"/>
      <c r="G233" s="1169"/>
      <c r="H233" s="1170"/>
      <c r="I233" s="795"/>
      <c r="J233" s="1015">
        <f t="shared" si="26"/>
        <v>0</v>
      </c>
      <c r="K233" s="1015">
        <f t="shared" si="27"/>
        <v>0</v>
      </c>
    </row>
    <row r="234" spans="1:11" x14ac:dyDescent="0.35">
      <c r="A234" s="814" t="s">
        <v>2489</v>
      </c>
      <c r="B234" s="529"/>
      <c r="C234" s="529" t="s">
        <v>2490</v>
      </c>
      <c r="D234" s="530" t="s">
        <v>122</v>
      </c>
      <c r="E234" s="1168"/>
      <c r="F234" s="1169"/>
      <c r="G234" s="1169"/>
      <c r="H234" s="1170"/>
      <c r="I234" s="795"/>
      <c r="J234" s="1015">
        <f t="shared" si="26"/>
        <v>0</v>
      </c>
      <c r="K234" s="1015">
        <f t="shared" si="27"/>
        <v>0</v>
      </c>
    </row>
    <row r="235" spans="1:11" x14ac:dyDescent="0.35">
      <c r="A235" s="814" t="s">
        <v>2491</v>
      </c>
      <c r="B235" s="529"/>
      <c r="C235" s="529" t="s">
        <v>2492</v>
      </c>
      <c r="D235" s="530" t="s">
        <v>122</v>
      </c>
      <c r="E235" s="1168"/>
      <c r="F235" s="1169"/>
      <c r="G235" s="1169"/>
      <c r="H235" s="1170"/>
      <c r="I235" s="795"/>
      <c r="J235" s="1015">
        <f t="shared" si="26"/>
        <v>0</v>
      </c>
      <c r="K235" s="1015">
        <f t="shared" si="27"/>
        <v>0</v>
      </c>
    </row>
    <row r="236" spans="1:11" ht="16" thickBot="1" x14ac:dyDescent="0.4">
      <c r="A236" s="814" t="s">
        <v>2493</v>
      </c>
      <c r="B236" s="529"/>
      <c r="C236" s="529" t="s">
        <v>2494</v>
      </c>
      <c r="D236" s="530" t="s">
        <v>736</v>
      </c>
      <c r="E236" s="1168"/>
      <c r="F236" s="1169"/>
      <c r="G236" s="1169"/>
      <c r="H236" s="1170"/>
      <c r="I236" s="795"/>
      <c r="J236" s="1015">
        <f t="shared" si="26"/>
        <v>0</v>
      </c>
      <c r="K236" s="1015">
        <f t="shared" si="27"/>
        <v>0</v>
      </c>
    </row>
    <row r="237" spans="1:11" s="587" customFormat="1" ht="69" customHeight="1" thickBot="1" x14ac:dyDescent="0.4">
      <c r="A237" s="816"/>
      <c r="B237" s="817"/>
      <c r="C237" s="818" t="s">
        <v>68</v>
      </c>
      <c r="D237" s="727" t="s">
        <v>967</v>
      </c>
      <c r="E237" s="819"/>
      <c r="F237" s="820"/>
      <c r="G237" s="820">
        <f>SUM(G14:G236)</f>
        <v>0</v>
      </c>
      <c r="H237" s="819"/>
      <c r="I237" s="821"/>
      <c r="J237" s="1016">
        <f>SUM(J14:J236)</f>
        <v>0</v>
      </c>
      <c r="K237" s="1016">
        <f>SUM(K14:K236)</f>
        <v>0</v>
      </c>
    </row>
    <row r="238" spans="1:11" s="358" customFormat="1" x14ac:dyDescent="0.35">
      <c r="A238" s="1346"/>
      <c r="B238" s="1347"/>
      <c r="C238" s="729"/>
      <c r="D238" s="822"/>
      <c r="E238" s="364"/>
      <c r="F238" s="823"/>
      <c r="G238" s="823"/>
      <c r="H238" s="364"/>
      <c r="I238" s="824"/>
      <c r="J238" s="731"/>
      <c r="K238" s="731"/>
    </row>
    <row r="239" spans="1:11" s="358" customFormat="1" ht="26.5" customHeight="1" x14ac:dyDescent="0.35">
      <c r="A239" s="1199" t="s">
        <v>699</v>
      </c>
      <c r="B239" s="1200"/>
      <c r="C239" s="446"/>
      <c r="D239" s="992"/>
      <c r="G239" s="448"/>
      <c r="H239" s="448"/>
      <c r="I239" s="448"/>
      <c r="J239" s="1005"/>
      <c r="K239" s="988"/>
    </row>
    <row r="240" spans="1:11" s="358" customFormat="1" ht="26.5" customHeight="1" x14ac:dyDescent="0.35">
      <c r="A240" s="1199" t="s">
        <v>700</v>
      </c>
      <c r="B240" s="1200"/>
      <c r="C240" s="446" t="s">
        <v>421</v>
      </c>
      <c r="D240" s="993"/>
      <c r="G240" s="448"/>
      <c r="H240" s="448"/>
      <c r="I240" s="448"/>
      <c r="J240" s="1005"/>
      <c r="K240" s="988"/>
    </row>
    <row r="241" spans="1:11" s="358" customFormat="1" ht="26.5" customHeight="1" x14ac:dyDescent="0.35">
      <c r="A241" s="1199" t="s">
        <v>701</v>
      </c>
      <c r="B241" s="1200"/>
      <c r="C241" s="449"/>
      <c r="D241" s="992"/>
      <c r="G241" s="448"/>
      <c r="H241" s="448"/>
      <c r="I241" s="448"/>
      <c r="J241" s="1005"/>
      <c r="K241" s="988"/>
    </row>
    <row r="242" spans="1:11" s="358" customFormat="1" ht="26.5" customHeight="1" x14ac:dyDescent="0.35">
      <c r="A242" s="1199" t="s">
        <v>422</v>
      </c>
      <c r="B242" s="1200"/>
      <c r="C242" s="446" t="s">
        <v>421</v>
      </c>
      <c r="D242" s="993"/>
      <c r="G242" s="448"/>
      <c r="H242" s="448"/>
      <c r="I242" s="448"/>
      <c r="J242" s="1005"/>
      <c r="K242" s="988"/>
    </row>
    <row r="243" spans="1:11" s="358" customFormat="1" ht="26.5" customHeight="1" x14ac:dyDescent="0.35">
      <c r="A243" s="1199" t="s">
        <v>423</v>
      </c>
      <c r="B243" s="1200"/>
      <c r="C243" s="446"/>
      <c r="D243" s="992"/>
      <c r="G243" s="448"/>
      <c r="H243" s="448"/>
      <c r="I243" s="448"/>
      <c r="J243" s="1005"/>
      <c r="K243" s="988"/>
    </row>
    <row r="244" spans="1:11" s="358" customFormat="1" ht="26.5" customHeight="1" x14ac:dyDescent="0.35">
      <c r="A244" s="1199" t="s">
        <v>45</v>
      </c>
      <c r="B244" s="1200"/>
      <c r="C244" s="446" t="s">
        <v>421</v>
      </c>
      <c r="D244" s="993"/>
      <c r="G244" s="448"/>
      <c r="H244" s="448"/>
      <c r="I244" s="448"/>
      <c r="J244" s="1005"/>
      <c r="K244" s="988"/>
    </row>
    <row r="245" spans="1:11" s="358" customFormat="1" ht="26.5" customHeight="1" x14ac:dyDescent="0.35">
      <c r="A245" s="1199" t="s">
        <v>424</v>
      </c>
      <c r="B245" s="1200"/>
      <c r="C245" s="446"/>
      <c r="D245" s="992"/>
      <c r="G245" s="448"/>
      <c r="H245" s="448"/>
      <c r="I245" s="448"/>
      <c r="J245" s="1005"/>
      <c r="K245" s="988"/>
    </row>
    <row r="246" spans="1:11" s="358" customFormat="1" ht="26.5" customHeight="1" thickBot="1" x14ac:dyDescent="0.4">
      <c r="A246" s="1201" t="s">
        <v>702</v>
      </c>
      <c r="B246" s="1202"/>
      <c r="C246" s="450" t="s">
        <v>421</v>
      </c>
      <c r="D246" s="993"/>
      <c r="G246" s="448"/>
      <c r="H246" s="448"/>
      <c r="I246" s="448"/>
      <c r="J246" s="1005"/>
      <c r="K246" s="988"/>
    </row>
  </sheetData>
  <mergeCells count="33">
    <mergeCell ref="A240:B240"/>
    <mergeCell ref="A241:B241"/>
    <mergeCell ref="A239:B239"/>
    <mergeCell ref="A242:B242"/>
    <mergeCell ref="A246:B246"/>
    <mergeCell ref="A243:B243"/>
    <mergeCell ref="A244:B244"/>
    <mergeCell ref="A245:B245"/>
    <mergeCell ref="A238:B238"/>
    <mergeCell ref="G8:G9"/>
    <mergeCell ref="I10:I11"/>
    <mergeCell ref="A223:B223"/>
    <mergeCell ref="A224:B224"/>
    <mergeCell ref="H8:H9"/>
    <mergeCell ref="I8:I9"/>
    <mergeCell ref="B8:D8"/>
    <mergeCell ref="E8:E9"/>
    <mergeCell ref="F8:F9"/>
    <mergeCell ref="B9:D9"/>
    <mergeCell ref="J8:J9"/>
    <mergeCell ref="K8:K9"/>
    <mergeCell ref="A4:B4"/>
    <mergeCell ref="C4:D4"/>
    <mergeCell ref="A5:B5"/>
    <mergeCell ref="C5:D5"/>
    <mergeCell ref="A6:B6"/>
    <mergeCell ref="C6:D6"/>
    <mergeCell ref="A1:B1"/>
    <mergeCell ref="C1:D1"/>
    <mergeCell ref="A2:B2"/>
    <mergeCell ref="C2:D2"/>
    <mergeCell ref="A3:B3"/>
    <mergeCell ref="C3:D3"/>
  </mergeCells>
  <pageMargins left="0.25" right="0.25" top="0.75" bottom="0.75" header="0.3" footer="0.3"/>
  <pageSetup paperSize="9" scale="40" fitToHeight="0" orientation="portrait" r:id="rId1"/>
  <rowBreaks count="2" manualBreakCount="2">
    <brk id="143" max="10" man="1"/>
    <brk id="189" max="10" man="1"/>
  </rowBreak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71FC0-3E22-4906-B0B1-40D337804989}">
  <sheetPr>
    <tabColor rgb="FF66FFFF"/>
    <pageSetUpPr fitToPage="1"/>
  </sheetPr>
  <dimension ref="A1:L461"/>
  <sheetViews>
    <sheetView view="pageBreakPreview" zoomScale="60" zoomScaleNormal="60" workbookViewId="0">
      <selection activeCell="Y9" sqref="Y9"/>
    </sheetView>
  </sheetViews>
  <sheetFormatPr defaultRowHeight="15.5" x14ac:dyDescent="0.35"/>
  <cols>
    <col min="1" max="1" width="12" style="619" customWidth="1"/>
    <col min="2" max="2" width="11.1796875" style="619" customWidth="1"/>
    <col min="3" max="3" width="57.453125" style="443" customWidth="1"/>
    <col min="4" max="4" width="13.08984375" style="619" customWidth="1"/>
    <col min="5" max="5" width="6.81640625" style="619" hidden="1" customWidth="1"/>
    <col min="6" max="6" width="9.26953125" style="619" customWidth="1"/>
    <col min="7" max="7" width="13.54296875" style="619" customWidth="1"/>
    <col min="8" max="8" width="14.54296875" style="619" customWidth="1"/>
    <col min="9" max="9" width="13.36328125" style="619" customWidth="1"/>
    <col min="10" max="10" width="17.7265625" style="872" customWidth="1"/>
    <col min="11" max="11" width="14.36328125" style="782" customWidth="1"/>
    <col min="12" max="12" width="15.1796875" style="782" customWidth="1"/>
    <col min="13" max="151" width="8.7265625" style="443"/>
    <col min="152" max="152" width="8.81640625" style="443" customWidth="1"/>
    <col min="153" max="153" width="14" style="443" customWidth="1"/>
    <col min="154" max="154" width="80.453125" style="443" customWidth="1"/>
    <col min="155" max="157" width="13.7265625" style="443" customWidth="1"/>
    <col min="158" max="158" width="0" style="443" hidden="1" customWidth="1"/>
    <col min="159" max="159" width="17.7265625" style="443" customWidth="1"/>
    <col min="160" max="160" width="0" style="443" hidden="1" customWidth="1"/>
    <col min="161" max="161" width="17.7265625" style="443" customWidth="1"/>
    <col min="162" max="162" width="8.7265625" style="443"/>
    <col min="163" max="163" width="12.26953125" style="443" customWidth="1"/>
    <col min="164" max="407" width="8.7265625" style="443"/>
    <col min="408" max="408" width="8.81640625" style="443" customWidth="1"/>
    <col min="409" max="409" width="14" style="443" customWidth="1"/>
    <col min="410" max="410" width="80.453125" style="443" customWidth="1"/>
    <col min="411" max="413" width="13.7265625" style="443" customWidth="1"/>
    <col min="414" max="414" width="0" style="443" hidden="1" customWidth="1"/>
    <col min="415" max="415" width="17.7265625" style="443" customWidth="1"/>
    <col min="416" max="416" width="0" style="443" hidden="1" customWidth="1"/>
    <col min="417" max="417" width="17.7265625" style="443" customWidth="1"/>
    <col min="418" max="418" width="8.7265625" style="443"/>
    <col min="419" max="419" width="12.26953125" style="443" customWidth="1"/>
    <col min="420" max="663" width="8.7265625" style="443"/>
    <col min="664" max="664" width="8.81640625" style="443" customWidth="1"/>
    <col min="665" max="665" width="14" style="443" customWidth="1"/>
    <col min="666" max="666" width="80.453125" style="443" customWidth="1"/>
    <col min="667" max="669" width="13.7265625" style="443" customWidth="1"/>
    <col min="670" max="670" width="0" style="443" hidden="1" customWidth="1"/>
    <col min="671" max="671" width="17.7265625" style="443" customWidth="1"/>
    <col min="672" max="672" width="0" style="443" hidden="1" customWidth="1"/>
    <col min="673" max="673" width="17.7265625" style="443" customWidth="1"/>
    <col min="674" max="674" width="8.7265625" style="443"/>
    <col min="675" max="675" width="12.26953125" style="443" customWidth="1"/>
    <col min="676" max="919" width="8.7265625" style="443"/>
    <col min="920" max="920" width="8.81640625" style="443" customWidth="1"/>
    <col min="921" max="921" width="14" style="443" customWidth="1"/>
    <col min="922" max="922" width="80.453125" style="443" customWidth="1"/>
    <col min="923" max="925" width="13.7265625" style="443" customWidth="1"/>
    <col min="926" max="926" width="0" style="443" hidden="1" customWidth="1"/>
    <col min="927" max="927" width="17.7265625" style="443" customWidth="1"/>
    <col min="928" max="928" width="0" style="443" hidden="1" customWidth="1"/>
    <col min="929" max="929" width="17.7265625" style="443" customWidth="1"/>
    <col min="930" max="930" width="8.7265625" style="443"/>
    <col min="931" max="931" width="12.26953125" style="443" customWidth="1"/>
    <col min="932" max="1175" width="8.7265625" style="443"/>
    <col min="1176" max="1176" width="8.81640625" style="443" customWidth="1"/>
    <col min="1177" max="1177" width="14" style="443" customWidth="1"/>
    <col min="1178" max="1178" width="80.453125" style="443" customWidth="1"/>
    <col min="1179" max="1181" width="13.7265625" style="443" customWidth="1"/>
    <col min="1182" max="1182" width="0" style="443" hidden="1" customWidth="1"/>
    <col min="1183" max="1183" width="17.7265625" style="443" customWidth="1"/>
    <col min="1184" max="1184" width="0" style="443" hidden="1" customWidth="1"/>
    <col min="1185" max="1185" width="17.7265625" style="443" customWidth="1"/>
    <col min="1186" max="1186" width="8.7265625" style="443"/>
    <col min="1187" max="1187" width="12.26953125" style="443" customWidth="1"/>
    <col min="1188" max="1431" width="8.7265625" style="443"/>
    <col min="1432" max="1432" width="8.81640625" style="443" customWidth="1"/>
    <col min="1433" max="1433" width="14" style="443" customWidth="1"/>
    <col min="1434" max="1434" width="80.453125" style="443" customWidth="1"/>
    <col min="1435" max="1437" width="13.7265625" style="443" customWidth="1"/>
    <col min="1438" max="1438" width="0" style="443" hidden="1" customWidth="1"/>
    <col min="1439" max="1439" width="17.7265625" style="443" customWidth="1"/>
    <col min="1440" max="1440" width="0" style="443" hidden="1" customWidth="1"/>
    <col min="1441" max="1441" width="17.7265625" style="443" customWidth="1"/>
    <col min="1442" max="1442" width="8.7265625" style="443"/>
    <col min="1443" max="1443" width="12.26953125" style="443" customWidth="1"/>
    <col min="1444" max="1687" width="8.7265625" style="443"/>
    <col min="1688" max="1688" width="8.81640625" style="443" customWidth="1"/>
    <col min="1689" max="1689" width="14" style="443" customWidth="1"/>
    <col min="1690" max="1690" width="80.453125" style="443" customWidth="1"/>
    <col min="1691" max="1693" width="13.7265625" style="443" customWidth="1"/>
    <col min="1694" max="1694" width="0" style="443" hidden="1" customWidth="1"/>
    <col min="1695" max="1695" width="17.7265625" style="443" customWidth="1"/>
    <col min="1696" max="1696" width="0" style="443" hidden="1" customWidth="1"/>
    <col min="1697" max="1697" width="17.7265625" style="443" customWidth="1"/>
    <col min="1698" max="1698" width="8.7265625" style="443"/>
    <col min="1699" max="1699" width="12.26953125" style="443" customWidth="1"/>
    <col min="1700" max="1943" width="8.7265625" style="443"/>
    <col min="1944" max="1944" width="8.81640625" style="443" customWidth="1"/>
    <col min="1945" max="1945" width="14" style="443" customWidth="1"/>
    <col min="1946" max="1946" width="80.453125" style="443" customWidth="1"/>
    <col min="1947" max="1949" width="13.7265625" style="443" customWidth="1"/>
    <col min="1950" max="1950" width="0" style="443" hidden="1" customWidth="1"/>
    <col min="1951" max="1951" width="17.7265625" style="443" customWidth="1"/>
    <col min="1952" max="1952" width="0" style="443" hidden="1" customWidth="1"/>
    <col min="1953" max="1953" width="17.7265625" style="443" customWidth="1"/>
    <col min="1954" max="1954" width="8.7265625" style="443"/>
    <col min="1955" max="1955" width="12.26953125" style="443" customWidth="1"/>
    <col min="1956" max="2199" width="8.7265625" style="443"/>
    <col min="2200" max="2200" width="8.81640625" style="443" customWidth="1"/>
    <col min="2201" max="2201" width="14" style="443" customWidth="1"/>
    <col min="2202" max="2202" width="80.453125" style="443" customWidth="1"/>
    <col min="2203" max="2205" width="13.7265625" style="443" customWidth="1"/>
    <col min="2206" max="2206" width="0" style="443" hidden="1" customWidth="1"/>
    <col min="2207" max="2207" width="17.7265625" style="443" customWidth="1"/>
    <col min="2208" max="2208" width="0" style="443" hidden="1" customWidth="1"/>
    <col min="2209" max="2209" width="17.7265625" style="443" customWidth="1"/>
    <col min="2210" max="2210" width="8.7265625" style="443"/>
    <col min="2211" max="2211" width="12.26953125" style="443" customWidth="1"/>
    <col min="2212" max="2455" width="8.7265625" style="443"/>
    <col min="2456" max="2456" width="8.81640625" style="443" customWidth="1"/>
    <col min="2457" max="2457" width="14" style="443" customWidth="1"/>
    <col min="2458" max="2458" width="80.453125" style="443" customWidth="1"/>
    <col min="2459" max="2461" width="13.7265625" style="443" customWidth="1"/>
    <col min="2462" max="2462" width="0" style="443" hidden="1" customWidth="1"/>
    <col min="2463" max="2463" width="17.7265625" style="443" customWidth="1"/>
    <col min="2464" max="2464" width="0" style="443" hidden="1" customWidth="1"/>
    <col min="2465" max="2465" width="17.7265625" style="443" customWidth="1"/>
    <col min="2466" max="2466" width="8.7265625" style="443"/>
    <col min="2467" max="2467" width="12.26953125" style="443" customWidth="1"/>
    <col min="2468" max="2711" width="8.7265625" style="443"/>
    <col min="2712" max="2712" width="8.81640625" style="443" customWidth="1"/>
    <col min="2713" max="2713" width="14" style="443" customWidth="1"/>
    <col min="2714" max="2714" width="80.453125" style="443" customWidth="1"/>
    <col min="2715" max="2717" width="13.7265625" style="443" customWidth="1"/>
    <col min="2718" max="2718" width="0" style="443" hidden="1" customWidth="1"/>
    <col min="2719" max="2719" width="17.7265625" style="443" customWidth="1"/>
    <col min="2720" max="2720" width="0" style="443" hidden="1" customWidth="1"/>
    <col min="2721" max="2721" width="17.7265625" style="443" customWidth="1"/>
    <col min="2722" max="2722" width="8.7265625" style="443"/>
    <col min="2723" max="2723" width="12.26953125" style="443" customWidth="1"/>
    <col min="2724" max="2967" width="8.7265625" style="443"/>
    <col min="2968" max="2968" width="8.81640625" style="443" customWidth="1"/>
    <col min="2969" max="2969" width="14" style="443" customWidth="1"/>
    <col min="2970" max="2970" width="80.453125" style="443" customWidth="1"/>
    <col min="2971" max="2973" width="13.7265625" style="443" customWidth="1"/>
    <col min="2974" max="2974" width="0" style="443" hidden="1" customWidth="1"/>
    <col min="2975" max="2975" width="17.7265625" style="443" customWidth="1"/>
    <col min="2976" max="2976" width="0" style="443" hidden="1" customWidth="1"/>
    <col min="2977" max="2977" width="17.7265625" style="443" customWidth="1"/>
    <col min="2978" max="2978" width="8.7265625" style="443"/>
    <col min="2979" max="2979" width="12.26953125" style="443" customWidth="1"/>
    <col min="2980" max="3223" width="8.7265625" style="443"/>
    <col min="3224" max="3224" width="8.81640625" style="443" customWidth="1"/>
    <col min="3225" max="3225" width="14" style="443" customWidth="1"/>
    <col min="3226" max="3226" width="80.453125" style="443" customWidth="1"/>
    <col min="3227" max="3229" width="13.7265625" style="443" customWidth="1"/>
    <col min="3230" max="3230" width="0" style="443" hidden="1" customWidth="1"/>
    <col min="3231" max="3231" width="17.7265625" style="443" customWidth="1"/>
    <col min="3232" max="3232" width="0" style="443" hidden="1" customWidth="1"/>
    <col min="3233" max="3233" width="17.7265625" style="443" customWidth="1"/>
    <col min="3234" max="3234" width="8.7265625" style="443"/>
    <col min="3235" max="3235" width="12.26953125" style="443" customWidth="1"/>
    <col min="3236" max="3479" width="8.7265625" style="443"/>
    <col min="3480" max="3480" width="8.81640625" style="443" customWidth="1"/>
    <col min="3481" max="3481" width="14" style="443" customWidth="1"/>
    <col min="3482" max="3482" width="80.453125" style="443" customWidth="1"/>
    <col min="3483" max="3485" width="13.7265625" style="443" customWidth="1"/>
    <col min="3486" max="3486" width="0" style="443" hidden="1" customWidth="1"/>
    <col min="3487" max="3487" width="17.7265625" style="443" customWidth="1"/>
    <col min="3488" max="3488" width="0" style="443" hidden="1" customWidth="1"/>
    <col min="3489" max="3489" width="17.7265625" style="443" customWidth="1"/>
    <col min="3490" max="3490" width="8.7265625" style="443"/>
    <col min="3491" max="3491" width="12.26953125" style="443" customWidth="1"/>
    <col min="3492" max="3735" width="8.7265625" style="443"/>
    <col min="3736" max="3736" width="8.81640625" style="443" customWidth="1"/>
    <col min="3737" max="3737" width="14" style="443" customWidth="1"/>
    <col min="3738" max="3738" width="80.453125" style="443" customWidth="1"/>
    <col min="3739" max="3741" width="13.7265625" style="443" customWidth="1"/>
    <col min="3742" max="3742" width="0" style="443" hidden="1" customWidth="1"/>
    <col min="3743" max="3743" width="17.7265625" style="443" customWidth="1"/>
    <col min="3744" max="3744" width="0" style="443" hidden="1" customWidth="1"/>
    <col min="3745" max="3745" width="17.7265625" style="443" customWidth="1"/>
    <col min="3746" max="3746" width="8.7265625" style="443"/>
    <col min="3747" max="3747" width="12.26953125" style="443" customWidth="1"/>
    <col min="3748" max="3991" width="8.7265625" style="443"/>
    <col min="3992" max="3992" width="8.81640625" style="443" customWidth="1"/>
    <col min="3993" max="3993" width="14" style="443" customWidth="1"/>
    <col min="3994" max="3994" width="80.453125" style="443" customWidth="1"/>
    <col min="3995" max="3997" width="13.7265625" style="443" customWidth="1"/>
    <col min="3998" max="3998" width="0" style="443" hidden="1" customWidth="1"/>
    <col min="3999" max="3999" width="17.7265625" style="443" customWidth="1"/>
    <col min="4000" max="4000" width="0" style="443" hidden="1" customWidth="1"/>
    <col min="4001" max="4001" width="17.7265625" style="443" customWidth="1"/>
    <col min="4002" max="4002" width="8.7265625" style="443"/>
    <col min="4003" max="4003" width="12.26953125" style="443" customWidth="1"/>
    <col min="4004" max="4247" width="8.7265625" style="443"/>
    <col min="4248" max="4248" width="8.81640625" style="443" customWidth="1"/>
    <col min="4249" max="4249" width="14" style="443" customWidth="1"/>
    <col min="4250" max="4250" width="80.453125" style="443" customWidth="1"/>
    <col min="4251" max="4253" width="13.7265625" style="443" customWidth="1"/>
    <col min="4254" max="4254" width="0" style="443" hidden="1" customWidth="1"/>
    <col min="4255" max="4255" width="17.7265625" style="443" customWidth="1"/>
    <col min="4256" max="4256" width="0" style="443" hidden="1" customWidth="1"/>
    <col min="4257" max="4257" width="17.7265625" style="443" customWidth="1"/>
    <col min="4258" max="4258" width="8.7265625" style="443"/>
    <col min="4259" max="4259" width="12.26953125" style="443" customWidth="1"/>
    <col min="4260" max="4503" width="8.7265625" style="443"/>
    <col min="4504" max="4504" width="8.81640625" style="443" customWidth="1"/>
    <col min="4505" max="4505" width="14" style="443" customWidth="1"/>
    <col min="4506" max="4506" width="80.453125" style="443" customWidth="1"/>
    <col min="4507" max="4509" width="13.7265625" style="443" customWidth="1"/>
    <col min="4510" max="4510" width="0" style="443" hidden="1" customWidth="1"/>
    <col min="4511" max="4511" width="17.7265625" style="443" customWidth="1"/>
    <col min="4512" max="4512" width="0" style="443" hidden="1" customWidth="1"/>
    <col min="4513" max="4513" width="17.7265625" style="443" customWidth="1"/>
    <col min="4514" max="4514" width="8.7265625" style="443"/>
    <col min="4515" max="4515" width="12.26953125" style="443" customWidth="1"/>
    <col min="4516" max="4759" width="8.7265625" style="443"/>
    <col min="4760" max="4760" width="8.81640625" style="443" customWidth="1"/>
    <col min="4761" max="4761" width="14" style="443" customWidth="1"/>
    <col min="4762" max="4762" width="80.453125" style="443" customWidth="1"/>
    <col min="4763" max="4765" width="13.7265625" style="443" customWidth="1"/>
    <col min="4766" max="4766" width="0" style="443" hidden="1" customWidth="1"/>
    <col min="4767" max="4767" width="17.7265625" style="443" customWidth="1"/>
    <col min="4768" max="4768" width="0" style="443" hidden="1" customWidth="1"/>
    <col min="4769" max="4769" width="17.7265625" style="443" customWidth="1"/>
    <col min="4770" max="4770" width="8.7265625" style="443"/>
    <col min="4771" max="4771" width="12.26953125" style="443" customWidth="1"/>
    <col min="4772" max="5015" width="8.7265625" style="443"/>
    <col min="5016" max="5016" width="8.81640625" style="443" customWidth="1"/>
    <col min="5017" max="5017" width="14" style="443" customWidth="1"/>
    <col min="5018" max="5018" width="80.453125" style="443" customWidth="1"/>
    <col min="5019" max="5021" width="13.7265625" style="443" customWidth="1"/>
    <col min="5022" max="5022" width="0" style="443" hidden="1" customWidth="1"/>
    <col min="5023" max="5023" width="17.7265625" style="443" customWidth="1"/>
    <col min="5024" max="5024" width="0" style="443" hidden="1" customWidth="1"/>
    <col min="5025" max="5025" width="17.7265625" style="443" customWidth="1"/>
    <col min="5026" max="5026" width="8.7265625" style="443"/>
    <col min="5027" max="5027" width="12.26953125" style="443" customWidth="1"/>
    <col min="5028" max="5271" width="8.7265625" style="443"/>
    <col min="5272" max="5272" width="8.81640625" style="443" customWidth="1"/>
    <col min="5273" max="5273" width="14" style="443" customWidth="1"/>
    <col min="5274" max="5274" width="80.453125" style="443" customWidth="1"/>
    <col min="5275" max="5277" width="13.7265625" style="443" customWidth="1"/>
    <col min="5278" max="5278" width="0" style="443" hidden="1" customWidth="1"/>
    <col min="5279" max="5279" width="17.7265625" style="443" customWidth="1"/>
    <col min="5280" max="5280" width="0" style="443" hidden="1" customWidth="1"/>
    <col min="5281" max="5281" width="17.7265625" style="443" customWidth="1"/>
    <col min="5282" max="5282" width="8.7265625" style="443"/>
    <col min="5283" max="5283" width="12.26953125" style="443" customWidth="1"/>
    <col min="5284" max="5527" width="8.7265625" style="443"/>
    <col min="5528" max="5528" width="8.81640625" style="443" customWidth="1"/>
    <col min="5529" max="5529" width="14" style="443" customWidth="1"/>
    <col min="5530" max="5530" width="80.453125" style="443" customWidth="1"/>
    <col min="5531" max="5533" width="13.7265625" style="443" customWidth="1"/>
    <col min="5534" max="5534" width="0" style="443" hidden="1" customWidth="1"/>
    <col min="5535" max="5535" width="17.7265625" style="443" customWidth="1"/>
    <col min="5536" max="5536" width="0" style="443" hidden="1" customWidth="1"/>
    <col min="5537" max="5537" width="17.7265625" style="443" customWidth="1"/>
    <col min="5538" max="5538" width="8.7265625" style="443"/>
    <col min="5539" max="5539" width="12.26953125" style="443" customWidth="1"/>
    <col min="5540" max="5783" width="8.7265625" style="443"/>
    <col min="5784" max="5784" width="8.81640625" style="443" customWidth="1"/>
    <col min="5785" max="5785" width="14" style="443" customWidth="1"/>
    <col min="5786" max="5786" width="80.453125" style="443" customWidth="1"/>
    <col min="5787" max="5789" width="13.7265625" style="443" customWidth="1"/>
    <col min="5790" max="5790" width="0" style="443" hidden="1" customWidth="1"/>
    <col min="5791" max="5791" width="17.7265625" style="443" customWidth="1"/>
    <col min="5792" max="5792" width="0" style="443" hidden="1" customWidth="1"/>
    <col min="5793" max="5793" width="17.7265625" style="443" customWidth="1"/>
    <col min="5794" max="5794" width="8.7265625" style="443"/>
    <col min="5795" max="5795" width="12.26953125" style="443" customWidth="1"/>
    <col min="5796" max="6039" width="8.7265625" style="443"/>
    <col min="6040" max="6040" width="8.81640625" style="443" customWidth="1"/>
    <col min="6041" max="6041" width="14" style="443" customWidth="1"/>
    <col min="6042" max="6042" width="80.453125" style="443" customWidth="1"/>
    <col min="6043" max="6045" width="13.7265625" style="443" customWidth="1"/>
    <col min="6046" max="6046" width="0" style="443" hidden="1" customWidth="1"/>
    <col min="6047" max="6047" width="17.7265625" style="443" customWidth="1"/>
    <col min="6048" max="6048" width="0" style="443" hidden="1" customWidth="1"/>
    <col min="6049" max="6049" width="17.7265625" style="443" customWidth="1"/>
    <col min="6050" max="6050" width="8.7265625" style="443"/>
    <col min="6051" max="6051" width="12.26953125" style="443" customWidth="1"/>
    <col min="6052" max="6295" width="8.7265625" style="443"/>
    <col min="6296" max="6296" width="8.81640625" style="443" customWidth="1"/>
    <col min="6297" max="6297" width="14" style="443" customWidth="1"/>
    <col min="6298" max="6298" width="80.453125" style="443" customWidth="1"/>
    <col min="6299" max="6301" width="13.7265625" style="443" customWidth="1"/>
    <col min="6302" max="6302" width="0" style="443" hidden="1" customWidth="1"/>
    <col min="6303" max="6303" width="17.7265625" style="443" customWidth="1"/>
    <col min="6304" max="6304" width="0" style="443" hidden="1" customWidth="1"/>
    <col min="6305" max="6305" width="17.7265625" style="443" customWidth="1"/>
    <col min="6306" max="6306" width="8.7265625" style="443"/>
    <col min="6307" max="6307" width="12.26953125" style="443" customWidth="1"/>
    <col min="6308" max="6551" width="8.7265625" style="443"/>
    <col min="6552" max="6552" width="8.81640625" style="443" customWidth="1"/>
    <col min="6553" max="6553" width="14" style="443" customWidth="1"/>
    <col min="6554" max="6554" width="80.453125" style="443" customWidth="1"/>
    <col min="6555" max="6557" width="13.7265625" style="443" customWidth="1"/>
    <col min="6558" max="6558" width="0" style="443" hidden="1" customWidth="1"/>
    <col min="6559" max="6559" width="17.7265625" style="443" customWidth="1"/>
    <col min="6560" max="6560" width="0" style="443" hidden="1" customWidth="1"/>
    <col min="6561" max="6561" width="17.7265625" style="443" customWidth="1"/>
    <col min="6562" max="6562" width="8.7265625" style="443"/>
    <col min="6563" max="6563" width="12.26953125" style="443" customWidth="1"/>
    <col min="6564" max="6807" width="8.7265625" style="443"/>
    <col min="6808" max="6808" width="8.81640625" style="443" customWidth="1"/>
    <col min="6809" max="6809" width="14" style="443" customWidth="1"/>
    <col min="6810" max="6810" width="80.453125" style="443" customWidth="1"/>
    <col min="6811" max="6813" width="13.7265625" style="443" customWidth="1"/>
    <col min="6814" max="6814" width="0" style="443" hidden="1" customWidth="1"/>
    <col min="6815" max="6815" width="17.7265625" style="443" customWidth="1"/>
    <col min="6816" max="6816" width="0" style="443" hidden="1" customWidth="1"/>
    <col min="6817" max="6817" width="17.7265625" style="443" customWidth="1"/>
    <col min="6818" max="6818" width="8.7265625" style="443"/>
    <col min="6819" max="6819" width="12.26953125" style="443" customWidth="1"/>
    <col min="6820" max="7063" width="8.7265625" style="443"/>
    <col min="7064" max="7064" width="8.81640625" style="443" customWidth="1"/>
    <col min="7065" max="7065" width="14" style="443" customWidth="1"/>
    <col min="7066" max="7066" width="80.453125" style="443" customWidth="1"/>
    <col min="7067" max="7069" width="13.7265625" style="443" customWidth="1"/>
    <col min="7070" max="7070" width="0" style="443" hidden="1" customWidth="1"/>
    <col min="7071" max="7071" width="17.7265625" style="443" customWidth="1"/>
    <col min="7072" max="7072" width="0" style="443" hidden="1" customWidth="1"/>
    <col min="7073" max="7073" width="17.7265625" style="443" customWidth="1"/>
    <col min="7074" max="7074" width="8.7265625" style="443"/>
    <col min="7075" max="7075" width="12.26953125" style="443" customWidth="1"/>
    <col min="7076" max="7319" width="8.7265625" style="443"/>
    <col min="7320" max="7320" width="8.81640625" style="443" customWidth="1"/>
    <col min="7321" max="7321" width="14" style="443" customWidth="1"/>
    <col min="7322" max="7322" width="80.453125" style="443" customWidth="1"/>
    <col min="7323" max="7325" width="13.7265625" style="443" customWidth="1"/>
    <col min="7326" max="7326" width="0" style="443" hidden="1" customWidth="1"/>
    <col min="7327" max="7327" width="17.7265625" style="443" customWidth="1"/>
    <col min="7328" max="7328" width="0" style="443" hidden="1" customWidth="1"/>
    <col min="7329" max="7329" width="17.7265625" style="443" customWidth="1"/>
    <col min="7330" max="7330" width="8.7265625" style="443"/>
    <col min="7331" max="7331" width="12.26953125" style="443" customWidth="1"/>
    <col min="7332" max="7575" width="8.7265625" style="443"/>
    <col min="7576" max="7576" width="8.81640625" style="443" customWidth="1"/>
    <col min="7577" max="7577" width="14" style="443" customWidth="1"/>
    <col min="7578" max="7578" width="80.453125" style="443" customWidth="1"/>
    <col min="7579" max="7581" width="13.7265625" style="443" customWidth="1"/>
    <col min="7582" max="7582" width="0" style="443" hidden="1" customWidth="1"/>
    <col min="7583" max="7583" width="17.7265625" style="443" customWidth="1"/>
    <col min="7584" max="7584" width="0" style="443" hidden="1" customWidth="1"/>
    <col min="7585" max="7585" width="17.7265625" style="443" customWidth="1"/>
    <col min="7586" max="7586" width="8.7265625" style="443"/>
    <col min="7587" max="7587" width="12.26953125" style="443" customWidth="1"/>
    <col min="7588" max="7831" width="8.7265625" style="443"/>
    <col min="7832" max="7832" width="8.81640625" style="443" customWidth="1"/>
    <col min="7833" max="7833" width="14" style="443" customWidth="1"/>
    <col min="7834" max="7834" width="80.453125" style="443" customWidth="1"/>
    <col min="7835" max="7837" width="13.7265625" style="443" customWidth="1"/>
    <col min="7838" max="7838" width="0" style="443" hidden="1" customWidth="1"/>
    <col min="7839" max="7839" width="17.7265625" style="443" customWidth="1"/>
    <col min="7840" max="7840" width="0" style="443" hidden="1" customWidth="1"/>
    <col min="7841" max="7841" width="17.7265625" style="443" customWidth="1"/>
    <col min="7842" max="7842" width="8.7265625" style="443"/>
    <col min="7843" max="7843" width="12.26953125" style="443" customWidth="1"/>
    <col min="7844" max="8087" width="8.7265625" style="443"/>
    <col min="8088" max="8088" width="8.81640625" style="443" customWidth="1"/>
    <col min="8089" max="8089" width="14" style="443" customWidth="1"/>
    <col min="8090" max="8090" width="80.453125" style="443" customWidth="1"/>
    <col min="8091" max="8093" width="13.7265625" style="443" customWidth="1"/>
    <col min="8094" max="8094" width="0" style="443" hidden="1" customWidth="1"/>
    <col min="8095" max="8095" width="17.7265625" style="443" customWidth="1"/>
    <col min="8096" max="8096" width="0" style="443" hidden="1" customWidth="1"/>
    <col min="8097" max="8097" width="17.7265625" style="443" customWidth="1"/>
    <col min="8098" max="8098" width="8.7265625" style="443"/>
    <col min="8099" max="8099" width="12.26953125" style="443" customWidth="1"/>
    <col min="8100" max="8343" width="8.7265625" style="443"/>
    <col min="8344" max="8344" width="8.81640625" style="443" customWidth="1"/>
    <col min="8345" max="8345" width="14" style="443" customWidth="1"/>
    <col min="8346" max="8346" width="80.453125" style="443" customWidth="1"/>
    <col min="8347" max="8349" width="13.7265625" style="443" customWidth="1"/>
    <col min="8350" max="8350" width="0" style="443" hidden="1" customWidth="1"/>
    <col min="8351" max="8351" width="17.7265625" style="443" customWidth="1"/>
    <col min="8352" max="8352" width="0" style="443" hidden="1" customWidth="1"/>
    <col min="8353" max="8353" width="17.7265625" style="443" customWidth="1"/>
    <col min="8354" max="8354" width="8.7265625" style="443"/>
    <col min="8355" max="8355" width="12.26953125" style="443" customWidth="1"/>
    <col min="8356" max="8599" width="8.7265625" style="443"/>
    <col min="8600" max="8600" width="8.81640625" style="443" customWidth="1"/>
    <col min="8601" max="8601" width="14" style="443" customWidth="1"/>
    <col min="8602" max="8602" width="80.453125" style="443" customWidth="1"/>
    <col min="8603" max="8605" width="13.7265625" style="443" customWidth="1"/>
    <col min="8606" max="8606" width="0" style="443" hidden="1" customWidth="1"/>
    <col min="8607" max="8607" width="17.7265625" style="443" customWidth="1"/>
    <col min="8608" max="8608" width="0" style="443" hidden="1" customWidth="1"/>
    <col min="8609" max="8609" width="17.7265625" style="443" customWidth="1"/>
    <col min="8610" max="8610" width="8.7265625" style="443"/>
    <col min="8611" max="8611" width="12.26953125" style="443" customWidth="1"/>
    <col min="8612" max="8855" width="8.7265625" style="443"/>
    <col min="8856" max="8856" width="8.81640625" style="443" customWidth="1"/>
    <col min="8857" max="8857" width="14" style="443" customWidth="1"/>
    <col min="8858" max="8858" width="80.453125" style="443" customWidth="1"/>
    <col min="8859" max="8861" width="13.7265625" style="443" customWidth="1"/>
    <col min="8862" max="8862" width="0" style="443" hidden="1" customWidth="1"/>
    <col min="8863" max="8863" width="17.7265625" style="443" customWidth="1"/>
    <col min="8864" max="8864" width="0" style="443" hidden="1" customWidth="1"/>
    <col min="8865" max="8865" width="17.7265625" style="443" customWidth="1"/>
    <col min="8866" max="8866" width="8.7265625" style="443"/>
    <col min="8867" max="8867" width="12.26953125" style="443" customWidth="1"/>
    <col min="8868" max="9111" width="8.7265625" style="443"/>
    <col min="9112" max="9112" width="8.81640625" style="443" customWidth="1"/>
    <col min="9113" max="9113" width="14" style="443" customWidth="1"/>
    <col min="9114" max="9114" width="80.453125" style="443" customWidth="1"/>
    <col min="9115" max="9117" width="13.7265625" style="443" customWidth="1"/>
    <col min="9118" max="9118" width="0" style="443" hidden="1" customWidth="1"/>
    <col min="9119" max="9119" width="17.7265625" style="443" customWidth="1"/>
    <col min="9120" max="9120" width="0" style="443" hidden="1" customWidth="1"/>
    <col min="9121" max="9121" width="17.7265625" style="443" customWidth="1"/>
    <col min="9122" max="9122" width="8.7265625" style="443"/>
    <col min="9123" max="9123" width="12.26953125" style="443" customWidth="1"/>
    <col min="9124" max="9367" width="8.7265625" style="443"/>
    <col min="9368" max="9368" width="8.81640625" style="443" customWidth="1"/>
    <col min="9369" max="9369" width="14" style="443" customWidth="1"/>
    <col min="9370" max="9370" width="80.453125" style="443" customWidth="1"/>
    <col min="9371" max="9373" width="13.7265625" style="443" customWidth="1"/>
    <col min="9374" max="9374" width="0" style="443" hidden="1" customWidth="1"/>
    <col min="9375" max="9375" width="17.7265625" style="443" customWidth="1"/>
    <col min="9376" max="9376" width="0" style="443" hidden="1" customWidth="1"/>
    <col min="9377" max="9377" width="17.7265625" style="443" customWidth="1"/>
    <col min="9378" max="9378" width="8.7265625" style="443"/>
    <col min="9379" max="9379" width="12.26953125" style="443" customWidth="1"/>
    <col min="9380" max="9623" width="8.7265625" style="443"/>
    <col min="9624" max="9624" width="8.81640625" style="443" customWidth="1"/>
    <col min="9625" max="9625" width="14" style="443" customWidth="1"/>
    <col min="9626" max="9626" width="80.453125" style="443" customWidth="1"/>
    <col min="9627" max="9629" width="13.7265625" style="443" customWidth="1"/>
    <col min="9630" max="9630" width="0" style="443" hidden="1" customWidth="1"/>
    <col min="9631" max="9631" width="17.7265625" style="443" customWidth="1"/>
    <col min="9632" max="9632" width="0" style="443" hidden="1" customWidth="1"/>
    <col min="9633" max="9633" width="17.7265625" style="443" customWidth="1"/>
    <col min="9634" max="9634" width="8.7265625" style="443"/>
    <col min="9635" max="9635" width="12.26953125" style="443" customWidth="1"/>
    <col min="9636" max="9879" width="8.7265625" style="443"/>
    <col min="9880" max="9880" width="8.81640625" style="443" customWidth="1"/>
    <col min="9881" max="9881" width="14" style="443" customWidth="1"/>
    <col min="9882" max="9882" width="80.453125" style="443" customWidth="1"/>
    <col min="9883" max="9885" width="13.7265625" style="443" customWidth="1"/>
    <col min="9886" max="9886" width="0" style="443" hidden="1" customWidth="1"/>
    <col min="9887" max="9887" width="17.7265625" style="443" customWidth="1"/>
    <col min="9888" max="9888" width="0" style="443" hidden="1" customWidth="1"/>
    <col min="9889" max="9889" width="17.7265625" style="443" customWidth="1"/>
    <col min="9890" max="9890" width="8.7265625" style="443"/>
    <col min="9891" max="9891" width="12.26953125" style="443" customWidth="1"/>
    <col min="9892" max="10135" width="8.7265625" style="443"/>
    <col min="10136" max="10136" width="8.81640625" style="443" customWidth="1"/>
    <col min="10137" max="10137" width="14" style="443" customWidth="1"/>
    <col min="10138" max="10138" width="80.453125" style="443" customWidth="1"/>
    <col min="10139" max="10141" width="13.7265625" style="443" customWidth="1"/>
    <col min="10142" max="10142" width="0" style="443" hidden="1" customWidth="1"/>
    <col min="10143" max="10143" width="17.7265625" style="443" customWidth="1"/>
    <col min="10144" max="10144" width="0" style="443" hidden="1" customWidth="1"/>
    <col min="10145" max="10145" width="17.7265625" style="443" customWidth="1"/>
    <col min="10146" max="10146" width="8.7265625" style="443"/>
    <col min="10147" max="10147" width="12.26953125" style="443" customWidth="1"/>
    <col min="10148" max="10391" width="8.7265625" style="443"/>
    <col min="10392" max="10392" width="8.81640625" style="443" customWidth="1"/>
    <col min="10393" max="10393" width="14" style="443" customWidth="1"/>
    <col min="10394" max="10394" width="80.453125" style="443" customWidth="1"/>
    <col min="10395" max="10397" width="13.7265625" style="443" customWidth="1"/>
    <col min="10398" max="10398" width="0" style="443" hidden="1" customWidth="1"/>
    <col min="10399" max="10399" width="17.7265625" style="443" customWidth="1"/>
    <col min="10400" max="10400" width="0" style="443" hidden="1" customWidth="1"/>
    <col min="10401" max="10401" width="17.7265625" style="443" customWidth="1"/>
    <col min="10402" max="10402" width="8.7265625" style="443"/>
    <col min="10403" max="10403" width="12.26953125" style="443" customWidth="1"/>
    <col min="10404" max="10647" width="8.7265625" style="443"/>
    <col min="10648" max="10648" width="8.81640625" style="443" customWidth="1"/>
    <col min="10649" max="10649" width="14" style="443" customWidth="1"/>
    <col min="10650" max="10650" width="80.453125" style="443" customWidth="1"/>
    <col min="10651" max="10653" width="13.7265625" style="443" customWidth="1"/>
    <col min="10654" max="10654" width="0" style="443" hidden="1" customWidth="1"/>
    <col min="10655" max="10655" width="17.7265625" style="443" customWidth="1"/>
    <col min="10656" max="10656" width="0" style="443" hidden="1" customWidth="1"/>
    <col min="10657" max="10657" width="17.7265625" style="443" customWidth="1"/>
    <col min="10658" max="10658" width="8.7265625" style="443"/>
    <col min="10659" max="10659" width="12.26953125" style="443" customWidth="1"/>
    <col min="10660" max="10903" width="8.7265625" style="443"/>
    <col min="10904" max="10904" width="8.81640625" style="443" customWidth="1"/>
    <col min="10905" max="10905" width="14" style="443" customWidth="1"/>
    <col min="10906" max="10906" width="80.453125" style="443" customWidth="1"/>
    <col min="10907" max="10909" width="13.7265625" style="443" customWidth="1"/>
    <col min="10910" max="10910" width="0" style="443" hidden="1" customWidth="1"/>
    <col min="10911" max="10911" width="17.7265625" style="443" customWidth="1"/>
    <col min="10912" max="10912" width="0" style="443" hidden="1" customWidth="1"/>
    <col min="10913" max="10913" width="17.7265625" style="443" customWidth="1"/>
    <col min="10914" max="10914" width="8.7265625" style="443"/>
    <col min="10915" max="10915" width="12.26953125" style="443" customWidth="1"/>
    <col min="10916" max="11159" width="8.7265625" style="443"/>
    <col min="11160" max="11160" width="8.81640625" style="443" customWidth="1"/>
    <col min="11161" max="11161" width="14" style="443" customWidth="1"/>
    <col min="11162" max="11162" width="80.453125" style="443" customWidth="1"/>
    <col min="11163" max="11165" width="13.7265625" style="443" customWidth="1"/>
    <col min="11166" max="11166" width="0" style="443" hidden="1" customWidth="1"/>
    <col min="11167" max="11167" width="17.7265625" style="443" customWidth="1"/>
    <col min="11168" max="11168" width="0" style="443" hidden="1" customWidth="1"/>
    <col min="11169" max="11169" width="17.7265625" style="443" customWidth="1"/>
    <col min="11170" max="11170" width="8.7265625" style="443"/>
    <col min="11171" max="11171" width="12.26953125" style="443" customWidth="1"/>
    <col min="11172" max="11415" width="8.7265625" style="443"/>
    <col min="11416" max="11416" width="8.81640625" style="443" customWidth="1"/>
    <col min="11417" max="11417" width="14" style="443" customWidth="1"/>
    <col min="11418" max="11418" width="80.453125" style="443" customWidth="1"/>
    <col min="11419" max="11421" width="13.7265625" style="443" customWidth="1"/>
    <col min="11422" max="11422" width="0" style="443" hidden="1" customWidth="1"/>
    <col min="11423" max="11423" width="17.7265625" style="443" customWidth="1"/>
    <col min="11424" max="11424" width="0" style="443" hidden="1" customWidth="1"/>
    <col min="11425" max="11425" width="17.7265625" style="443" customWidth="1"/>
    <col min="11426" max="11426" width="8.7265625" style="443"/>
    <col min="11427" max="11427" width="12.26953125" style="443" customWidth="1"/>
    <col min="11428" max="11671" width="8.7265625" style="443"/>
    <col min="11672" max="11672" width="8.81640625" style="443" customWidth="1"/>
    <col min="11673" max="11673" width="14" style="443" customWidth="1"/>
    <col min="11674" max="11674" width="80.453125" style="443" customWidth="1"/>
    <col min="11675" max="11677" width="13.7265625" style="443" customWidth="1"/>
    <col min="11678" max="11678" width="0" style="443" hidden="1" customWidth="1"/>
    <col min="11679" max="11679" width="17.7265625" style="443" customWidth="1"/>
    <col min="11680" max="11680" width="0" style="443" hidden="1" customWidth="1"/>
    <col min="11681" max="11681" width="17.7265625" style="443" customWidth="1"/>
    <col min="11682" max="11682" width="8.7265625" style="443"/>
    <col min="11683" max="11683" width="12.26953125" style="443" customWidth="1"/>
    <col min="11684" max="11927" width="8.7265625" style="443"/>
    <col min="11928" max="11928" width="8.81640625" style="443" customWidth="1"/>
    <col min="11929" max="11929" width="14" style="443" customWidth="1"/>
    <col min="11930" max="11930" width="80.453125" style="443" customWidth="1"/>
    <col min="11931" max="11933" width="13.7265625" style="443" customWidth="1"/>
    <col min="11934" max="11934" width="0" style="443" hidden="1" customWidth="1"/>
    <col min="11935" max="11935" width="17.7265625" style="443" customWidth="1"/>
    <col min="11936" max="11936" width="0" style="443" hidden="1" customWidth="1"/>
    <col min="11937" max="11937" width="17.7265625" style="443" customWidth="1"/>
    <col min="11938" max="11938" width="8.7265625" style="443"/>
    <col min="11939" max="11939" width="12.26953125" style="443" customWidth="1"/>
    <col min="11940" max="12183" width="8.7265625" style="443"/>
    <col min="12184" max="12184" width="8.81640625" style="443" customWidth="1"/>
    <col min="12185" max="12185" width="14" style="443" customWidth="1"/>
    <col min="12186" max="12186" width="80.453125" style="443" customWidth="1"/>
    <col min="12187" max="12189" width="13.7265625" style="443" customWidth="1"/>
    <col min="12190" max="12190" width="0" style="443" hidden="1" customWidth="1"/>
    <col min="12191" max="12191" width="17.7265625" style="443" customWidth="1"/>
    <col min="12192" max="12192" width="0" style="443" hidden="1" customWidth="1"/>
    <col min="12193" max="12193" width="17.7265625" style="443" customWidth="1"/>
    <col min="12194" max="12194" width="8.7265625" style="443"/>
    <col min="12195" max="12195" width="12.26953125" style="443" customWidth="1"/>
    <col min="12196" max="12439" width="8.7265625" style="443"/>
    <col min="12440" max="12440" width="8.81640625" style="443" customWidth="1"/>
    <col min="12441" max="12441" width="14" style="443" customWidth="1"/>
    <col min="12442" max="12442" width="80.453125" style="443" customWidth="1"/>
    <col min="12443" max="12445" width="13.7265625" style="443" customWidth="1"/>
    <col min="12446" max="12446" width="0" style="443" hidden="1" customWidth="1"/>
    <col min="12447" max="12447" width="17.7265625" style="443" customWidth="1"/>
    <col min="12448" max="12448" width="0" style="443" hidden="1" customWidth="1"/>
    <col min="12449" max="12449" width="17.7265625" style="443" customWidth="1"/>
    <col min="12450" max="12450" width="8.7265625" style="443"/>
    <col min="12451" max="12451" width="12.26953125" style="443" customWidth="1"/>
    <col min="12452" max="12695" width="8.7265625" style="443"/>
    <col min="12696" max="12696" width="8.81640625" style="443" customWidth="1"/>
    <col min="12697" max="12697" width="14" style="443" customWidth="1"/>
    <col min="12698" max="12698" width="80.453125" style="443" customWidth="1"/>
    <col min="12699" max="12701" width="13.7265625" style="443" customWidth="1"/>
    <col min="12702" max="12702" width="0" style="443" hidden="1" customWidth="1"/>
    <col min="12703" max="12703" width="17.7265625" style="443" customWidth="1"/>
    <col min="12704" max="12704" width="0" style="443" hidden="1" customWidth="1"/>
    <col min="12705" max="12705" width="17.7265625" style="443" customWidth="1"/>
    <col min="12706" max="12706" width="8.7265625" style="443"/>
    <col min="12707" max="12707" width="12.26953125" style="443" customWidth="1"/>
    <col min="12708" max="12951" width="8.7265625" style="443"/>
    <col min="12952" max="12952" width="8.81640625" style="443" customWidth="1"/>
    <col min="12953" max="12953" width="14" style="443" customWidth="1"/>
    <col min="12954" max="12954" width="80.453125" style="443" customWidth="1"/>
    <col min="12955" max="12957" width="13.7265625" style="443" customWidth="1"/>
    <col min="12958" max="12958" width="0" style="443" hidden="1" customWidth="1"/>
    <col min="12959" max="12959" width="17.7265625" style="443" customWidth="1"/>
    <col min="12960" max="12960" width="0" style="443" hidden="1" customWidth="1"/>
    <col min="12961" max="12961" width="17.7265625" style="443" customWidth="1"/>
    <col min="12962" max="12962" width="8.7265625" style="443"/>
    <col min="12963" max="12963" width="12.26953125" style="443" customWidth="1"/>
    <col min="12964" max="13207" width="8.7265625" style="443"/>
    <col min="13208" max="13208" width="8.81640625" style="443" customWidth="1"/>
    <col min="13209" max="13209" width="14" style="443" customWidth="1"/>
    <col min="13210" max="13210" width="80.453125" style="443" customWidth="1"/>
    <col min="13211" max="13213" width="13.7265625" style="443" customWidth="1"/>
    <col min="13214" max="13214" width="0" style="443" hidden="1" customWidth="1"/>
    <col min="13215" max="13215" width="17.7265625" style="443" customWidth="1"/>
    <col min="13216" max="13216" width="0" style="443" hidden="1" customWidth="1"/>
    <col min="13217" max="13217" width="17.7265625" style="443" customWidth="1"/>
    <col min="13218" max="13218" width="8.7265625" style="443"/>
    <col min="13219" max="13219" width="12.26953125" style="443" customWidth="1"/>
    <col min="13220" max="13463" width="8.7265625" style="443"/>
    <col min="13464" max="13464" width="8.81640625" style="443" customWidth="1"/>
    <col min="13465" max="13465" width="14" style="443" customWidth="1"/>
    <col min="13466" max="13466" width="80.453125" style="443" customWidth="1"/>
    <col min="13467" max="13469" width="13.7265625" style="443" customWidth="1"/>
    <col min="13470" max="13470" width="0" style="443" hidden="1" customWidth="1"/>
    <col min="13471" max="13471" width="17.7265625" style="443" customWidth="1"/>
    <col min="13472" max="13472" width="0" style="443" hidden="1" customWidth="1"/>
    <col min="13473" max="13473" width="17.7265625" style="443" customWidth="1"/>
    <col min="13474" max="13474" width="8.7265625" style="443"/>
    <col min="13475" max="13475" width="12.26953125" style="443" customWidth="1"/>
    <col min="13476" max="13719" width="8.7265625" style="443"/>
    <col min="13720" max="13720" width="8.81640625" style="443" customWidth="1"/>
    <col min="13721" max="13721" width="14" style="443" customWidth="1"/>
    <col min="13722" max="13722" width="80.453125" style="443" customWidth="1"/>
    <col min="13723" max="13725" width="13.7265625" style="443" customWidth="1"/>
    <col min="13726" max="13726" width="0" style="443" hidden="1" customWidth="1"/>
    <col min="13727" max="13727" width="17.7265625" style="443" customWidth="1"/>
    <col min="13728" max="13728" width="0" style="443" hidden="1" customWidth="1"/>
    <col min="13729" max="13729" width="17.7265625" style="443" customWidth="1"/>
    <col min="13730" max="13730" width="8.7265625" style="443"/>
    <col min="13731" max="13731" width="12.26953125" style="443" customWidth="1"/>
    <col min="13732" max="13975" width="8.7265625" style="443"/>
    <col min="13976" max="13976" width="8.81640625" style="443" customWidth="1"/>
    <col min="13977" max="13977" width="14" style="443" customWidth="1"/>
    <col min="13978" max="13978" width="80.453125" style="443" customWidth="1"/>
    <col min="13979" max="13981" width="13.7265625" style="443" customWidth="1"/>
    <col min="13982" max="13982" width="0" style="443" hidden="1" customWidth="1"/>
    <col min="13983" max="13983" width="17.7265625" style="443" customWidth="1"/>
    <col min="13984" max="13984" width="0" style="443" hidden="1" customWidth="1"/>
    <col min="13985" max="13985" width="17.7265625" style="443" customWidth="1"/>
    <col min="13986" max="13986" width="8.7265625" style="443"/>
    <col min="13987" max="13987" width="12.26953125" style="443" customWidth="1"/>
    <col min="13988" max="14231" width="8.7265625" style="443"/>
    <col min="14232" max="14232" width="8.81640625" style="443" customWidth="1"/>
    <col min="14233" max="14233" width="14" style="443" customWidth="1"/>
    <col min="14234" max="14234" width="80.453125" style="443" customWidth="1"/>
    <col min="14235" max="14237" width="13.7265625" style="443" customWidth="1"/>
    <col min="14238" max="14238" width="0" style="443" hidden="1" customWidth="1"/>
    <col min="14239" max="14239" width="17.7265625" style="443" customWidth="1"/>
    <col min="14240" max="14240" width="0" style="443" hidden="1" customWidth="1"/>
    <col min="14241" max="14241" width="17.7265625" style="443" customWidth="1"/>
    <col min="14242" max="14242" width="8.7265625" style="443"/>
    <col min="14243" max="14243" width="12.26953125" style="443" customWidth="1"/>
    <col min="14244" max="14487" width="8.7265625" style="443"/>
    <col min="14488" max="14488" width="8.81640625" style="443" customWidth="1"/>
    <col min="14489" max="14489" width="14" style="443" customWidth="1"/>
    <col min="14490" max="14490" width="80.453125" style="443" customWidth="1"/>
    <col min="14491" max="14493" width="13.7265625" style="443" customWidth="1"/>
    <col min="14494" max="14494" width="0" style="443" hidden="1" customWidth="1"/>
    <col min="14495" max="14495" width="17.7265625" style="443" customWidth="1"/>
    <col min="14496" max="14496" width="0" style="443" hidden="1" customWidth="1"/>
    <col min="14497" max="14497" width="17.7265625" style="443" customWidth="1"/>
    <col min="14498" max="14498" width="8.7265625" style="443"/>
    <col min="14499" max="14499" width="12.26953125" style="443" customWidth="1"/>
    <col min="14500" max="14743" width="8.7265625" style="443"/>
    <col min="14744" max="14744" width="8.81640625" style="443" customWidth="1"/>
    <col min="14745" max="14745" width="14" style="443" customWidth="1"/>
    <col min="14746" max="14746" width="80.453125" style="443" customWidth="1"/>
    <col min="14747" max="14749" width="13.7265625" style="443" customWidth="1"/>
    <col min="14750" max="14750" width="0" style="443" hidden="1" customWidth="1"/>
    <col min="14751" max="14751" width="17.7265625" style="443" customWidth="1"/>
    <col min="14752" max="14752" width="0" style="443" hidden="1" customWidth="1"/>
    <col min="14753" max="14753" width="17.7265625" style="443" customWidth="1"/>
    <col min="14754" max="14754" width="8.7265625" style="443"/>
    <col min="14755" max="14755" width="12.26953125" style="443" customWidth="1"/>
    <col min="14756" max="14999" width="8.7265625" style="443"/>
    <col min="15000" max="15000" width="8.81640625" style="443" customWidth="1"/>
    <col min="15001" max="15001" width="14" style="443" customWidth="1"/>
    <col min="15002" max="15002" width="80.453125" style="443" customWidth="1"/>
    <col min="15003" max="15005" width="13.7265625" style="443" customWidth="1"/>
    <col min="15006" max="15006" width="0" style="443" hidden="1" customWidth="1"/>
    <col min="15007" max="15007" width="17.7265625" style="443" customWidth="1"/>
    <col min="15008" max="15008" width="0" style="443" hidden="1" customWidth="1"/>
    <col min="15009" max="15009" width="17.7265625" style="443" customWidth="1"/>
    <col min="15010" max="15010" width="8.7265625" style="443"/>
    <col min="15011" max="15011" width="12.26953125" style="443" customWidth="1"/>
    <col min="15012" max="15255" width="8.7265625" style="443"/>
    <col min="15256" max="15256" width="8.81640625" style="443" customWidth="1"/>
    <col min="15257" max="15257" width="14" style="443" customWidth="1"/>
    <col min="15258" max="15258" width="80.453125" style="443" customWidth="1"/>
    <col min="15259" max="15261" width="13.7265625" style="443" customWidth="1"/>
    <col min="15262" max="15262" width="0" style="443" hidden="1" customWidth="1"/>
    <col min="15263" max="15263" width="17.7265625" style="443" customWidth="1"/>
    <col min="15264" max="15264" width="0" style="443" hidden="1" customWidth="1"/>
    <col min="15265" max="15265" width="17.7265625" style="443" customWidth="1"/>
    <col min="15266" max="15266" width="8.7265625" style="443"/>
    <col min="15267" max="15267" width="12.26953125" style="443" customWidth="1"/>
    <col min="15268" max="15511" width="8.7265625" style="443"/>
    <col min="15512" max="15512" width="8.81640625" style="443" customWidth="1"/>
    <col min="15513" max="15513" width="14" style="443" customWidth="1"/>
    <col min="15514" max="15514" width="80.453125" style="443" customWidth="1"/>
    <col min="15515" max="15517" width="13.7265625" style="443" customWidth="1"/>
    <col min="15518" max="15518" width="0" style="443" hidden="1" customWidth="1"/>
    <col min="15519" max="15519" width="17.7265625" style="443" customWidth="1"/>
    <col min="15520" max="15520" width="0" style="443" hidden="1" customWidth="1"/>
    <col min="15521" max="15521" width="17.7265625" style="443" customWidth="1"/>
    <col min="15522" max="15522" width="8.7265625" style="443"/>
    <col min="15523" max="15523" width="12.26953125" style="443" customWidth="1"/>
    <col min="15524" max="15767" width="8.7265625" style="443"/>
    <col min="15768" max="15768" width="8.81640625" style="443" customWidth="1"/>
    <col min="15769" max="15769" width="14" style="443" customWidth="1"/>
    <col min="15770" max="15770" width="80.453125" style="443" customWidth="1"/>
    <col min="15771" max="15773" width="13.7265625" style="443" customWidth="1"/>
    <col min="15774" max="15774" width="0" style="443" hidden="1" customWidth="1"/>
    <col min="15775" max="15775" width="17.7265625" style="443" customWidth="1"/>
    <col min="15776" max="15776" width="0" style="443" hidden="1" customWidth="1"/>
    <col min="15777" max="15777" width="17.7265625" style="443" customWidth="1"/>
    <col min="15778" max="15778" width="8.7265625" style="443"/>
    <col min="15779" max="15779" width="12.26953125" style="443" customWidth="1"/>
    <col min="15780" max="16023" width="8.7265625" style="443"/>
    <col min="16024" max="16024" width="8.81640625" style="443" customWidth="1"/>
    <col min="16025" max="16025" width="14" style="443" customWidth="1"/>
    <col min="16026" max="16026" width="80.453125" style="443" customWidth="1"/>
    <col min="16027" max="16029" width="13.7265625" style="443" customWidth="1"/>
    <col min="16030" max="16030" width="0" style="443" hidden="1" customWidth="1"/>
    <col min="16031" max="16031" width="17.7265625" style="443" customWidth="1"/>
    <col min="16032" max="16032" width="0" style="443" hidden="1" customWidth="1"/>
    <col min="16033" max="16033" width="17.7265625" style="443" customWidth="1"/>
    <col min="16034" max="16034" width="8.7265625" style="443"/>
    <col min="16035" max="16035" width="12.26953125" style="443" customWidth="1"/>
    <col min="16036" max="16300" width="8.7265625" style="443"/>
    <col min="16301" max="16384" width="9.1796875" style="443" customWidth="1"/>
  </cols>
  <sheetData>
    <row r="1" spans="1:12" ht="29" customHeight="1" x14ac:dyDescent="0.35">
      <c r="A1" s="1262" t="s">
        <v>328</v>
      </c>
      <c r="B1" s="1263"/>
      <c r="C1" s="1198"/>
      <c r="D1" s="1198"/>
      <c r="E1" s="441"/>
      <c r="F1" s="441"/>
      <c r="G1" s="441"/>
      <c r="H1" s="441"/>
      <c r="I1" s="441"/>
      <c r="J1" s="448"/>
      <c r="K1" s="442"/>
      <c r="L1" s="442"/>
    </row>
    <row r="2" spans="1:12" ht="29" customHeight="1" x14ac:dyDescent="0.35">
      <c r="A2" s="1262" t="s">
        <v>329</v>
      </c>
      <c r="B2" s="1263"/>
      <c r="C2" s="1198"/>
      <c r="D2" s="1198"/>
      <c r="E2" s="441"/>
      <c r="F2" s="441"/>
      <c r="G2" s="441"/>
      <c r="H2" s="441"/>
      <c r="I2" s="441"/>
      <c r="J2" s="448"/>
      <c r="K2" s="442"/>
      <c r="L2" s="442"/>
    </row>
    <row r="3" spans="1:12" ht="29" customHeight="1" x14ac:dyDescent="0.35">
      <c r="A3" s="1262" t="s">
        <v>330</v>
      </c>
      <c r="B3" s="1263"/>
      <c r="C3" s="1198"/>
      <c r="D3" s="1198"/>
      <c r="E3" s="441"/>
      <c r="F3" s="441"/>
      <c r="G3" s="441"/>
      <c r="H3" s="441"/>
      <c r="I3" s="441"/>
      <c r="J3" s="448"/>
      <c r="K3" s="442"/>
      <c r="L3" s="442"/>
    </row>
    <row r="4" spans="1:12" ht="29" customHeight="1" x14ac:dyDescent="0.35">
      <c r="A4" s="1262" t="s">
        <v>331</v>
      </c>
      <c r="B4" s="1263"/>
      <c r="C4" s="1198"/>
      <c r="D4" s="1198"/>
      <c r="E4" s="441"/>
      <c r="F4" s="441"/>
      <c r="G4" s="441"/>
      <c r="H4" s="441"/>
      <c r="I4" s="441"/>
      <c r="J4" s="448"/>
      <c r="K4" s="442"/>
      <c r="L4" s="442"/>
    </row>
    <row r="5" spans="1:12" ht="29" customHeight="1" x14ac:dyDescent="0.35">
      <c r="A5" s="1262" t="s">
        <v>332</v>
      </c>
      <c r="B5" s="1263"/>
      <c r="C5" s="1198"/>
      <c r="D5" s="1198"/>
      <c r="E5" s="441"/>
      <c r="F5" s="441"/>
      <c r="G5" s="441"/>
      <c r="H5" s="441"/>
      <c r="I5" s="441"/>
      <c r="J5" s="448"/>
      <c r="K5" s="442"/>
      <c r="L5" s="442"/>
    </row>
    <row r="6" spans="1:12" ht="29" customHeight="1" x14ac:dyDescent="0.35">
      <c r="A6" s="1262" t="s">
        <v>333</v>
      </c>
      <c r="B6" s="1263"/>
      <c r="C6" s="1198"/>
      <c r="D6" s="1198"/>
      <c r="E6" s="1198"/>
      <c r="F6" s="1198"/>
      <c r="G6" s="441"/>
      <c r="H6" s="441"/>
      <c r="I6" s="441"/>
      <c r="J6" s="448"/>
      <c r="K6" s="442"/>
      <c r="L6" s="442"/>
    </row>
    <row r="7" spans="1:12" ht="16" thickBot="1" x14ac:dyDescent="0.4">
      <c r="J7" s="825"/>
    </row>
    <row r="8" spans="1:12" s="828" customFormat="1" ht="42" customHeight="1" x14ac:dyDescent="0.35">
      <c r="A8" s="826" t="s">
        <v>2495</v>
      </c>
      <c r="B8" s="1348" t="s">
        <v>2496</v>
      </c>
      <c r="C8" s="1349"/>
      <c r="D8" s="1349"/>
      <c r="E8" s="827"/>
      <c r="F8" s="827"/>
      <c r="G8" s="827"/>
      <c r="H8" s="827"/>
      <c r="I8" s="1316" t="s">
        <v>430</v>
      </c>
      <c r="J8" s="1316" t="s">
        <v>431</v>
      </c>
      <c r="K8" s="1334" t="s">
        <v>432</v>
      </c>
      <c r="L8" s="1334" t="s">
        <v>433</v>
      </c>
    </row>
    <row r="9" spans="1:12" s="828" customFormat="1" ht="84.5" customHeight="1" x14ac:dyDescent="0.35">
      <c r="A9" s="829"/>
      <c r="B9" s="1318" t="s">
        <v>727</v>
      </c>
      <c r="C9" s="1319"/>
      <c r="D9" s="1319"/>
      <c r="E9" s="1083" t="s">
        <v>723</v>
      </c>
      <c r="F9" s="1091" t="s">
        <v>427</v>
      </c>
      <c r="G9" s="1091" t="s">
        <v>428</v>
      </c>
      <c r="H9" s="1091" t="s">
        <v>429</v>
      </c>
      <c r="I9" s="1317"/>
      <c r="J9" s="1317"/>
      <c r="K9" s="1336"/>
      <c r="L9" s="1336"/>
    </row>
    <row r="10" spans="1:12" s="649" customFormat="1" x14ac:dyDescent="0.35">
      <c r="A10" s="516" t="s">
        <v>728</v>
      </c>
      <c r="B10" s="601" t="s">
        <v>729</v>
      </c>
      <c r="C10" s="601" t="s">
        <v>340</v>
      </c>
      <c r="D10" s="601" t="s">
        <v>341</v>
      </c>
      <c r="E10" s="1084"/>
      <c r="F10" s="830"/>
      <c r="G10" s="830"/>
      <c r="H10" s="830"/>
      <c r="I10" s="830"/>
      <c r="J10" s="831"/>
      <c r="K10" s="1017"/>
      <c r="L10" s="1017"/>
    </row>
    <row r="11" spans="1:12" s="833" customFormat="1" x14ac:dyDescent="0.35">
      <c r="A11" s="511">
        <v>8.1</v>
      </c>
      <c r="B11" s="601"/>
      <c r="C11" s="611" t="s">
        <v>2497</v>
      </c>
      <c r="D11" s="832"/>
      <c r="E11" s="1085"/>
      <c r="F11" s="832"/>
      <c r="G11" s="832"/>
      <c r="H11" s="832"/>
      <c r="I11" s="832"/>
      <c r="J11" s="832"/>
      <c r="K11" s="1018"/>
      <c r="L11" s="1018"/>
    </row>
    <row r="12" spans="1:12" s="790" customFormat="1" ht="78.650000000000006" customHeight="1" x14ac:dyDescent="0.35">
      <c r="A12" s="834"/>
      <c r="B12" s="535"/>
      <c r="C12" s="617" t="s">
        <v>2498</v>
      </c>
      <c r="D12" s="804"/>
      <c r="E12" s="1086"/>
      <c r="F12" s="835"/>
      <c r="G12" s="835"/>
      <c r="H12" s="835"/>
      <c r="I12" s="835"/>
      <c r="J12" s="836"/>
      <c r="K12" s="1019"/>
      <c r="L12" s="1019"/>
    </row>
    <row r="13" spans="1:12" s="606" customFormat="1" x14ac:dyDescent="0.35">
      <c r="A13" s="797" t="s">
        <v>2499</v>
      </c>
      <c r="B13" s="702">
        <v>8052</v>
      </c>
      <c r="C13" s="608" t="s">
        <v>2500</v>
      </c>
      <c r="D13" s="837" t="s">
        <v>736</v>
      </c>
      <c r="E13" s="1081"/>
      <c r="F13" s="1186"/>
      <c r="G13" s="1187"/>
      <c r="H13" s="1187"/>
      <c r="I13" s="1188"/>
      <c r="J13" s="838"/>
      <c r="K13" s="998">
        <f>I13*J13</f>
        <v>0</v>
      </c>
      <c r="L13" s="998">
        <f>H13+K13</f>
        <v>0</v>
      </c>
    </row>
    <row r="14" spans="1:12" s="606" customFormat="1" x14ac:dyDescent="0.35">
      <c r="A14" s="797" t="s">
        <v>2501</v>
      </c>
      <c r="B14" s="656">
        <v>8052</v>
      </c>
      <c r="C14" s="608" t="s">
        <v>2502</v>
      </c>
      <c r="D14" s="837" t="s">
        <v>736</v>
      </c>
      <c r="E14" s="1081"/>
      <c r="F14" s="1186"/>
      <c r="G14" s="1187"/>
      <c r="H14" s="1187"/>
      <c r="I14" s="1188"/>
      <c r="J14" s="838"/>
      <c r="K14" s="998">
        <f t="shared" ref="K14:K38" si="0">I14*J14</f>
        <v>0</v>
      </c>
      <c r="L14" s="998">
        <f t="shared" ref="L14:L38" si="1">H14+K14</f>
        <v>0</v>
      </c>
    </row>
    <row r="15" spans="1:12" s="606" customFormat="1" x14ac:dyDescent="0.35">
      <c r="A15" s="797" t="s">
        <v>2503</v>
      </c>
      <c r="B15" s="656">
        <v>8052</v>
      </c>
      <c r="C15" s="608" t="s">
        <v>2504</v>
      </c>
      <c r="D15" s="837" t="s">
        <v>736</v>
      </c>
      <c r="E15" s="1081"/>
      <c r="F15" s="1186"/>
      <c r="G15" s="1187"/>
      <c r="H15" s="1187"/>
      <c r="I15" s="1188"/>
      <c r="J15" s="838"/>
      <c r="K15" s="998">
        <f t="shared" si="0"/>
        <v>0</v>
      </c>
      <c r="L15" s="998">
        <f t="shared" si="1"/>
        <v>0</v>
      </c>
    </row>
    <row r="16" spans="1:12" s="606" customFormat="1" x14ac:dyDescent="0.35">
      <c r="A16" s="797" t="s">
        <v>2505</v>
      </c>
      <c r="B16" s="656">
        <v>8052</v>
      </c>
      <c r="C16" s="608" t="s">
        <v>2506</v>
      </c>
      <c r="D16" s="837" t="s">
        <v>736</v>
      </c>
      <c r="E16" s="1081"/>
      <c r="F16" s="1186"/>
      <c r="G16" s="1187"/>
      <c r="H16" s="1187"/>
      <c r="I16" s="1188"/>
      <c r="J16" s="838"/>
      <c r="K16" s="998">
        <f t="shared" si="0"/>
        <v>0</v>
      </c>
      <c r="L16" s="998">
        <f t="shared" si="1"/>
        <v>0</v>
      </c>
    </row>
    <row r="17" spans="1:12" s="606" customFormat="1" x14ac:dyDescent="0.35">
      <c r="A17" s="797" t="s">
        <v>2507</v>
      </c>
      <c r="B17" s="656">
        <v>8053</v>
      </c>
      <c r="C17" s="608" t="s">
        <v>2508</v>
      </c>
      <c r="D17" s="837" t="s">
        <v>736</v>
      </c>
      <c r="E17" s="1081"/>
      <c r="F17" s="1186"/>
      <c r="G17" s="1187"/>
      <c r="H17" s="1187"/>
      <c r="I17" s="1188"/>
      <c r="J17" s="838"/>
      <c r="K17" s="998">
        <f t="shared" si="0"/>
        <v>0</v>
      </c>
      <c r="L17" s="998">
        <f t="shared" si="1"/>
        <v>0</v>
      </c>
    </row>
    <row r="18" spans="1:12" s="606" customFormat="1" x14ac:dyDescent="0.35">
      <c r="A18" s="797" t="s">
        <v>2509</v>
      </c>
      <c r="B18" s="656">
        <v>8053</v>
      </c>
      <c r="C18" s="608" t="s">
        <v>2510</v>
      </c>
      <c r="D18" s="837" t="s">
        <v>736</v>
      </c>
      <c r="E18" s="1081"/>
      <c r="F18" s="1186"/>
      <c r="G18" s="1187"/>
      <c r="H18" s="1187"/>
      <c r="I18" s="1188"/>
      <c r="J18" s="838"/>
      <c r="K18" s="998">
        <f t="shared" si="0"/>
        <v>0</v>
      </c>
      <c r="L18" s="998">
        <f t="shared" si="1"/>
        <v>0</v>
      </c>
    </row>
    <row r="19" spans="1:12" s="606" customFormat="1" x14ac:dyDescent="0.35">
      <c r="A19" s="797" t="s">
        <v>2511</v>
      </c>
      <c r="B19" s="656">
        <v>8053</v>
      </c>
      <c r="C19" s="608" t="s">
        <v>2512</v>
      </c>
      <c r="D19" s="837" t="s">
        <v>736</v>
      </c>
      <c r="E19" s="1081"/>
      <c r="F19" s="1186"/>
      <c r="G19" s="1187"/>
      <c r="H19" s="1187"/>
      <c r="I19" s="1188"/>
      <c r="J19" s="838"/>
      <c r="K19" s="998">
        <f t="shared" si="0"/>
        <v>0</v>
      </c>
      <c r="L19" s="998">
        <f t="shared" si="1"/>
        <v>0</v>
      </c>
    </row>
    <row r="20" spans="1:12" s="606" customFormat="1" x14ac:dyDescent="0.35">
      <c r="A20" s="797" t="s">
        <v>2513</v>
      </c>
      <c r="B20" s="656">
        <v>8053</v>
      </c>
      <c r="C20" s="608" t="s">
        <v>2514</v>
      </c>
      <c r="D20" s="837" t="s">
        <v>736</v>
      </c>
      <c r="E20" s="1081"/>
      <c r="F20" s="1186"/>
      <c r="G20" s="1187"/>
      <c r="H20" s="1187"/>
      <c r="I20" s="1188"/>
      <c r="J20" s="838"/>
      <c r="K20" s="998">
        <f t="shared" si="0"/>
        <v>0</v>
      </c>
      <c r="L20" s="998">
        <f t="shared" si="1"/>
        <v>0</v>
      </c>
    </row>
    <row r="21" spans="1:12" s="606" customFormat="1" x14ac:dyDescent="0.35">
      <c r="A21" s="797" t="s">
        <v>2515</v>
      </c>
      <c r="B21" s="539">
        <v>8050</v>
      </c>
      <c r="C21" s="608" t="s">
        <v>2516</v>
      </c>
      <c r="D21" s="837" t="s">
        <v>736</v>
      </c>
      <c r="E21" s="1081"/>
      <c r="F21" s="1186"/>
      <c r="G21" s="1187"/>
      <c r="H21" s="1187"/>
      <c r="I21" s="1188"/>
      <c r="J21" s="838"/>
      <c r="K21" s="998">
        <f t="shared" si="0"/>
        <v>0</v>
      </c>
      <c r="L21" s="998">
        <f t="shared" si="1"/>
        <v>0</v>
      </c>
    </row>
    <row r="22" spans="1:12" s="606" customFormat="1" x14ac:dyDescent="0.35">
      <c r="A22" s="797" t="s">
        <v>2517</v>
      </c>
      <c r="B22" s="539">
        <v>8050</v>
      </c>
      <c r="C22" s="608" t="s">
        <v>2518</v>
      </c>
      <c r="D22" s="837" t="s">
        <v>736</v>
      </c>
      <c r="E22" s="1081"/>
      <c r="F22" s="1186"/>
      <c r="G22" s="1187"/>
      <c r="H22" s="1187"/>
      <c r="I22" s="1188"/>
      <c r="J22" s="838"/>
      <c r="K22" s="998">
        <f t="shared" si="0"/>
        <v>0</v>
      </c>
      <c r="L22" s="998">
        <f t="shared" si="1"/>
        <v>0</v>
      </c>
    </row>
    <row r="23" spans="1:12" s="606" customFormat="1" x14ac:dyDescent="0.35">
      <c r="A23" s="797" t="s">
        <v>2519</v>
      </c>
      <c r="B23" s="539">
        <v>8050</v>
      </c>
      <c r="C23" s="608" t="s">
        <v>2520</v>
      </c>
      <c r="D23" s="837" t="s">
        <v>736</v>
      </c>
      <c r="E23" s="1081"/>
      <c r="F23" s="1186"/>
      <c r="G23" s="1187"/>
      <c r="H23" s="1187"/>
      <c r="I23" s="1188"/>
      <c r="J23" s="838"/>
      <c r="K23" s="998">
        <f t="shared" si="0"/>
        <v>0</v>
      </c>
      <c r="L23" s="998">
        <f t="shared" si="1"/>
        <v>0</v>
      </c>
    </row>
    <row r="24" spans="1:12" s="606" customFormat="1" x14ac:dyDescent="0.35">
      <c r="A24" s="797" t="s">
        <v>2521</v>
      </c>
      <c r="B24" s="539">
        <v>8051</v>
      </c>
      <c r="C24" s="608" t="s">
        <v>2522</v>
      </c>
      <c r="D24" s="837" t="s">
        <v>736</v>
      </c>
      <c r="E24" s="1081"/>
      <c r="F24" s="1186"/>
      <c r="G24" s="1187"/>
      <c r="H24" s="1187"/>
      <c r="I24" s="1188"/>
      <c r="J24" s="838"/>
      <c r="K24" s="998">
        <f t="shared" si="0"/>
        <v>0</v>
      </c>
      <c r="L24" s="998">
        <f t="shared" si="1"/>
        <v>0</v>
      </c>
    </row>
    <row r="25" spans="1:12" s="606" customFormat="1" x14ac:dyDescent="0.35">
      <c r="A25" s="797" t="s">
        <v>2523</v>
      </c>
      <c r="B25" s="539">
        <v>8051</v>
      </c>
      <c r="C25" s="608" t="s">
        <v>2524</v>
      </c>
      <c r="D25" s="837" t="s">
        <v>736</v>
      </c>
      <c r="E25" s="1081"/>
      <c r="F25" s="1186"/>
      <c r="G25" s="1187"/>
      <c r="H25" s="1187"/>
      <c r="I25" s="1188"/>
      <c r="J25" s="838"/>
      <c r="K25" s="998">
        <f t="shared" si="0"/>
        <v>0</v>
      </c>
      <c r="L25" s="998">
        <f t="shared" si="1"/>
        <v>0</v>
      </c>
    </row>
    <row r="26" spans="1:12" s="606" customFormat="1" x14ac:dyDescent="0.35">
      <c r="A26" s="797" t="s">
        <v>2525</v>
      </c>
      <c r="B26" s="539">
        <v>8051</v>
      </c>
      <c r="C26" s="608" t="s">
        <v>2526</v>
      </c>
      <c r="D26" s="837" t="s">
        <v>736</v>
      </c>
      <c r="E26" s="1081"/>
      <c r="F26" s="1186"/>
      <c r="G26" s="1187"/>
      <c r="H26" s="1187"/>
      <c r="I26" s="1188"/>
      <c r="J26" s="838"/>
      <c r="K26" s="998">
        <f t="shared" si="0"/>
        <v>0</v>
      </c>
      <c r="L26" s="998">
        <f t="shared" si="1"/>
        <v>0</v>
      </c>
    </row>
    <row r="27" spans="1:12" s="606" customFormat="1" ht="31" x14ac:dyDescent="0.35">
      <c r="A27" s="797" t="s">
        <v>2527</v>
      </c>
      <c r="B27" s="539">
        <v>8054</v>
      </c>
      <c r="C27" s="608" t="s">
        <v>2528</v>
      </c>
      <c r="D27" s="837" t="s">
        <v>736</v>
      </c>
      <c r="E27" s="1081"/>
      <c r="F27" s="1186"/>
      <c r="G27" s="1187"/>
      <c r="H27" s="1187"/>
      <c r="I27" s="1188"/>
      <c r="J27" s="838"/>
      <c r="K27" s="998">
        <f t="shared" si="0"/>
        <v>0</v>
      </c>
      <c r="L27" s="998">
        <f t="shared" si="1"/>
        <v>0</v>
      </c>
    </row>
    <row r="28" spans="1:12" s="606" customFormat="1" ht="31" x14ac:dyDescent="0.35">
      <c r="A28" s="797" t="s">
        <v>2529</v>
      </c>
      <c r="B28" s="539">
        <v>8054</v>
      </c>
      <c r="C28" s="608" t="s">
        <v>2530</v>
      </c>
      <c r="D28" s="837" t="s">
        <v>736</v>
      </c>
      <c r="E28" s="1081"/>
      <c r="F28" s="1186"/>
      <c r="G28" s="1187"/>
      <c r="H28" s="1187"/>
      <c r="I28" s="1188"/>
      <c r="J28" s="838"/>
      <c r="K28" s="998">
        <f t="shared" si="0"/>
        <v>0</v>
      </c>
      <c r="L28" s="998">
        <f t="shared" si="1"/>
        <v>0</v>
      </c>
    </row>
    <row r="29" spans="1:12" s="606" customFormat="1" ht="31" x14ac:dyDescent="0.35">
      <c r="A29" s="797" t="s">
        <v>2531</v>
      </c>
      <c r="B29" s="539">
        <v>8054</v>
      </c>
      <c r="C29" s="608" t="s">
        <v>2532</v>
      </c>
      <c r="D29" s="837" t="s">
        <v>736</v>
      </c>
      <c r="E29" s="1081"/>
      <c r="F29" s="1186"/>
      <c r="G29" s="1187"/>
      <c r="H29" s="1187"/>
      <c r="I29" s="1188"/>
      <c r="J29" s="838"/>
      <c r="K29" s="998">
        <f t="shared" si="0"/>
        <v>0</v>
      </c>
      <c r="L29" s="998">
        <f t="shared" si="1"/>
        <v>0</v>
      </c>
    </row>
    <row r="30" spans="1:12" s="606" customFormat="1" ht="31" x14ac:dyDescent="0.35">
      <c r="A30" s="797" t="s">
        <v>2533</v>
      </c>
      <c r="B30" s="539">
        <v>8054</v>
      </c>
      <c r="C30" s="608" t="s">
        <v>2534</v>
      </c>
      <c r="D30" s="837" t="s">
        <v>736</v>
      </c>
      <c r="E30" s="1081"/>
      <c r="F30" s="1186"/>
      <c r="G30" s="1187"/>
      <c r="H30" s="1187"/>
      <c r="I30" s="1188"/>
      <c r="J30" s="838"/>
      <c r="K30" s="998">
        <f t="shared" si="0"/>
        <v>0</v>
      </c>
      <c r="L30" s="998">
        <f t="shared" si="1"/>
        <v>0</v>
      </c>
    </row>
    <row r="31" spans="1:12" s="606" customFormat="1" ht="31" x14ac:dyDescent="0.35">
      <c r="A31" s="797" t="s">
        <v>2535</v>
      </c>
      <c r="B31" s="539">
        <v>8055</v>
      </c>
      <c r="C31" s="608" t="s">
        <v>2536</v>
      </c>
      <c r="D31" s="837" t="s">
        <v>736</v>
      </c>
      <c r="E31" s="1081"/>
      <c r="F31" s="1186"/>
      <c r="G31" s="1187"/>
      <c r="H31" s="1187"/>
      <c r="I31" s="1188"/>
      <c r="J31" s="838"/>
      <c r="K31" s="998">
        <f t="shared" si="0"/>
        <v>0</v>
      </c>
      <c r="L31" s="998">
        <f t="shared" si="1"/>
        <v>0</v>
      </c>
    </row>
    <row r="32" spans="1:12" s="606" customFormat="1" ht="31" x14ac:dyDescent="0.35">
      <c r="A32" s="797" t="s">
        <v>2537</v>
      </c>
      <c r="B32" s="539">
        <v>8055</v>
      </c>
      <c r="C32" s="608" t="s">
        <v>2538</v>
      </c>
      <c r="D32" s="837" t="s">
        <v>736</v>
      </c>
      <c r="E32" s="1081"/>
      <c r="F32" s="1186"/>
      <c r="G32" s="1187"/>
      <c r="H32" s="1187"/>
      <c r="I32" s="1188"/>
      <c r="J32" s="838"/>
      <c r="K32" s="998">
        <f t="shared" si="0"/>
        <v>0</v>
      </c>
      <c r="L32" s="998">
        <f t="shared" si="1"/>
        <v>0</v>
      </c>
    </row>
    <row r="33" spans="1:12" s="606" customFormat="1" ht="31" x14ac:dyDescent="0.35">
      <c r="A33" s="797" t="s">
        <v>2539</v>
      </c>
      <c r="B33" s="539">
        <v>8055</v>
      </c>
      <c r="C33" s="608" t="s">
        <v>2540</v>
      </c>
      <c r="D33" s="837" t="s">
        <v>736</v>
      </c>
      <c r="E33" s="1081"/>
      <c r="F33" s="1186"/>
      <c r="G33" s="1187"/>
      <c r="H33" s="1187"/>
      <c r="I33" s="1188"/>
      <c r="J33" s="838"/>
      <c r="K33" s="998">
        <f t="shared" si="0"/>
        <v>0</v>
      </c>
      <c r="L33" s="998">
        <f t="shared" si="1"/>
        <v>0</v>
      </c>
    </row>
    <row r="34" spans="1:12" s="606" customFormat="1" ht="31" x14ac:dyDescent="0.35">
      <c r="A34" s="797" t="s">
        <v>2541</v>
      </c>
      <c r="B34" s="539">
        <v>8055</v>
      </c>
      <c r="C34" s="608" t="s">
        <v>2542</v>
      </c>
      <c r="D34" s="837" t="s">
        <v>736</v>
      </c>
      <c r="E34" s="1081"/>
      <c r="F34" s="1186"/>
      <c r="G34" s="1187"/>
      <c r="H34" s="1187"/>
      <c r="I34" s="1188"/>
      <c r="J34" s="838"/>
      <c r="K34" s="998">
        <f t="shared" si="0"/>
        <v>0</v>
      </c>
      <c r="L34" s="998">
        <f t="shared" si="1"/>
        <v>0</v>
      </c>
    </row>
    <row r="35" spans="1:12" s="606" customFormat="1" x14ac:dyDescent="0.35">
      <c r="A35" s="797" t="s">
        <v>2543</v>
      </c>
      <c r="B35" s="539">
        <v>8025</v>
      </c>
      <c r="C35" s="608" t="s">
        <v>2544</v>
      </c>
      <c r="D35" s="837" t="s">
        <v>736</v>
      </c>
      <c r="E35" s="1081"/>
      <c r="F35" s="1186"/>
      <c r="G35" s="1187"/>
      <c r="H35" s="1187"/>
      <c r="I35" s="1188"/>
      <c r="J35" s="838"/>
      <c r="K35" s="998">
        <f t="shared" si="0"/>
        <v>0</v>
      </c>
      <c r="L35" s="998">
        <f t="shared" si="1"/>
        <v>0</v>
      </c>
    </row>
    <row r="36" spans="1:12" s="606" customFormat="1" x14ac:dyDescent="0.35">
      <c r="A36" s="797" t="s">
        <v>2545</v>
      </c>
      <c r="B36" s="539">
        <v>8025</v>
      </c>
      <c r="C36" s="608" t="s">
        <v>2546</v>
      </c>
      <c r="D36" s="837" t="s">
        <v>736</v>
      </c>
      <c r="E36" s="1081"/>
      <c r="F36" s="1186"/>
      <c r="G36" s="1187"/>
      <c r="H36" s="1187"/>
      <c r="I36" s="1188"/>
      <c r="J36" s="838"/>
      <c r="K36" s="998">
        <f t="shared" si="0"/>
        <v>0</v>
      </c>
      <c r="L36" s="998">
        <f t="shared" si="1"/>
        <v>0</v>
      </c>
    </row>
    <row r="37" spans="1:12" s="606" customFormat="1" x14ac:dyDescent="0.35">
      <c r="A37" s="797" t="s">
        <v>2547</v>
      </c>
      <c r="B37" s="539">
        <v>8025</v>
      </c>
      <c r="C37" s="608" t="s">
        <v>2548</v>
      </c>
      <c r="D37" s="837" t="s">
        <v>736</v>
      </c>
      <c r="E37" s="1081"/>
      <c r="F37" s="1186"/>
      <c r="G37" s="1187"/>
      <c r="H37" s="1187"/>
      <c r="I37" s="1188"/>
      <c r="J37" s="838"/>
      <c r="K37" s="998">
        <f t="shared" si="0"/>
        <v>0</v>
      </c>
      <c r="L37" s="998">
        <f t="shared" si="1"/>
        <v>0</v>
      </c>
    </row>
    <row r="38" spans="1:12" s="606" customFormat="1" x14ac:dyDescent="0.35">
      <c r="A38" s="797" t="s">
        <v>2549</v>
      </c>
      <c r="B38" s="539">
        <v>8025</v>
      </c>
      <c r="C38" s="608" t="s">
        <v>2550</v>
      </c>
      <c r="D38" s="837" t="s">
        <v>736</v>
      </c>
      <c r="E38" s="1081"/>
      <c r="F38" s="1186"/>
      <c r="G38" s="1187"/>
      <c r="H38" s="1187"/>
      <c r="I38" s="1188"/>
      <c r="J38" s="838"/>
      <c r="K38" s="998">
        <f t="shared" si="0"/>
        <v>0</v>
      </c>
      <c r="L38" s="998">
        <f t="shared" si="1"/>
        <v>0</v>
      </c>
    </row>
    <row r="39" spans="1:12" s="790" customFormat="1" x14ac:dyDescent="0.35">
      <c r="A39" s="511">
        <v>8.1999999999999993</v>
      </c>
      <c r="B39" s="535"/>
      <c r="C39" s="522" t="s">
        <v>2551</v>
      </c>
      <c r="D39" s="804"/>
      <c r="E39" s="1081"/>
      <c r="F39" s="1186"/>
      <c r="G39" s="1186"/>
      <c r="H39" s="1186"/>
      <c r="I39" s="1188"/>
      <c r="J39" s="839"/>
      <c r="K39" s="999"/>
      <c r="L39" s="999"/>
    </row>
    <row r="40" spans="1:12" s="790" customFormat="1" ht="62" x14ac:dyDescent="0.35">
      <c r="A40" s="834"/>
      <c r="B40" s="535"/>
      <c r="C40" s="722" t="s">
        <v>2552</v>
      </c>
      <c r="D40" s="804"/>
      <c r="E40" s="1081"/>
      <c r="F40" s="1186"/>
      <c r="G40" s="1186"/>
      <c r="H40" s="1186"/>
      <c r="I40" s="1188"/>
      <c r="J40" s="839"/>
      <c r="K40" s="999"/>
      <c r="L40" s="999"/>
    </row>
    <row r="41" spans="1:12" s="606" customFormat="1" x14ac:dyDescent="0.35">
      <c r="A41" s="797" t="s">
        <v>2553</v>
      </c>
      <c r="B41" s="539">
        <v>8060</v>
      </c>
      <c r="C41" s="620" t="s">
        <v>2554</v>
      </c>
      <c r="D41" s="837" t="s">
        <v>736</v>
      </c>
      <c r="E41" s="1081"/>
      <c r="F41" s="1186"/>
      <c r="G41" s="1187"/>
      <c r="H41" s="1187"/>
      <c r="I41" s="1188"/>
      <c r="J41" s="838"/>
      <c r="K41" s="998">
        <f t="shared" ref="K41:K72" si="2">I41*J41</f>
        <v>0</v>
      </c>
      <c r="L41" s="998">
        <f t="shared" ref="L41:L72" si="3">H41+K41</f>
        <v>0</v>
      </c>
    </row>
    <row r="42" spans="1:12" s="606" customFormat="1" x14ac:dyDescent="0.35">
      <c r="A42" s="797" t="s">
        <v>2555</v>
      </c>
      <c r="B42" s="539">
        <v>8060</v>
      </c>
      <c r="C42" s="620" t="s">
        <v>2556</v>
      </c>
      <c r="D42" s="837" t="s">
        <v>736</v>
      </c>
      <c r="E42" s="1081"/>
      <c r="F42" s="1186"/>
      <c r="G42" s="1187"/>
      <c r="H42" s="1187"/>
      <c r="I42" s="1188"/>
      <c r="J42" s="838"/>
      <c r="K42" s="998">
        <f t="shared" si="2"/>
        <v>0</v>
      </c>
      <c r="L42" s="998">
        <f t="shared" si="3"/>
        <v>0</v>
      </c>
    </row>
    <row r="43" spans="1:12" s="606" customFormat="1" x14ac:dyDescent="0.35">
      <c r="A43" s="797" t="s">
        <v>2557</v>
      </c>
      <c r="B43" s="539">
        <v>8060</v>
      </c>
      <c r="C43" s="620" t="s">
        <v>2558</v>
      </c>
      <c r="D43" s="837" t="s">
        <v>736</v>
      </c>
      <c r="E43" s="1081"/>
      <c r="F43" s="1186"/>
      <c r="G43" s="1187"/>
      <c r="H43" s="1187"/>
      <c r="I43" s="1188"/>
      <c r="J43" s="838"/>
      <c r="K43" s="998">
        <f t="shared" si="2"/>
        <v>0</v>
      </c>
      <c r="L43" s="998">
        <f t="shared" si="3"/>
        <v>0</v>
      </c>
    </row>
    <row r="44" spans="1:12" s="606" customFormat="1" x14ac:dyDescent="0.35">
      <c r="A44" s="797" t="s">
        <v>2559</v>
      </c>
      <c r="B44" s="539">
        <v>8060</v>
      </c>
      <c r="C44" s="620" t="s">
        <v>2560</v>
      </c>
      <c r="D44" s="837" t="s">
        <v>736</v>
      </c>
      <c r="E44" s="1081"/>
      <c r="F44" s="1186"/>
      <c r="G44" s="1187"/>
      <c r="H44" s="1187"/>
      <c r="I44" s="1188"/>
      <c r="J44" s="838"/>
      <c r="K44" s="998">
        <f t="shared" si="2"/>
        <v>0</v>
      </c>
      <c r="L44" s="998">
        <f t="shared" si="3"/>
        <v>0</v>
      </c>
    </row>
    <row r="45" spans="1:12" s="606" customFormat="1" x14ac:dyDescent="0.35">
      <c r="A45" s="797" t="s">
        <v>2561</v>
      </c>
      <c r="B45" s="539">
        <v>8060</v>
      </c>
      <c r="C45" s="620" t="s">
        <v>2562</v>
      </c>
      <c r="D45" s="837" t="s">
        <v>736</v>
      </c>
      <c r="E45" s="1081"/>
      <c r="F45" s="1186"/>
      <c r="G45" s="1187"/>
      <c r="H45" s="1187"/>
      <c r="I45" s="1188"/>
      <c r="J45" s="838"/>
      <c r="K45" s="998">
        <f t="shared" si="2"/>
        <v>0</v>
      </c>
      <c r="L45" s="998">
        <f t="shared" si="3"/>
        <v>0</v>
      </c>
    </row>
    <row r="46" spans="1:12" s="606" customFormat="1" x14ac:dyDescent="0.35">
      <c r="A46" s="797" t="s">
        <v>2563</v>
      </c>
      <c r="B46" s="539">
        <v>8060</v>
      </c>
      <c r="C46" s="620" t="s">
        <v>2564</v>
      </c>
      <c r="D46" s="837" t="s">
        <v>736</v>
      </c>
      <c r="E46" s="1081"/>
      <c r="F46" s="1186"/>
      <c r="G46" s="1187"/>
      <c r="H46" s="1187"/>
      <c r="I46" s="1188"/>
      <c r="J46" s="838"/>
      <c r="K46" s="998">
        <f t="shared" si="2"/>
        <v>0</v>
      </c>
      <c r="L46" s="998">
        <f t="shared" si="3"/>
        <v>0</v>
      </c>
    </row>
    <row r="47" spans="1:12" s="606" customFormat="1" x14ac:dyDescent="0.35">
      <c r="A47" s="797" t="s">
        <v>2565</v>
      </c>
      <c r="B47" s="539">
        <v>8060</v>
      </c>
      <c r="C47" s="620" t="s">
        <v>2566</v>
      </c>
      <c r="D47" s="837" t="s">
        <v>736</v>
      </c>
      <c r="E47" s="1081"/>
      <c r="F47" s="1186"/>
      <c r="G47" s="1187"/>
      <c r="H47" s="1187"/>
      <c r="I47" s="1188"/>
      <c r="J47" s="838"/>
      <c r="K47" s="998">
        <f t="shared" si="2"/>
        <v>0</v>
      </c>
      <c r="L47" s="998">
        <f t="shared" si="3"/>
        <v>0</v>
      </c>
    </row>
    <row r="48" spans="1:12" s="606" customFormat="1" x14ac:dyDescent="0.35">
      <c r="A48" s="797" t="s">
        <v>2567</v>
      </c>
      <c r="B48" s="539">
        <v>8060</v>
      </c>
      <c r="C48" s="620" t="s">
        <v>2568</v>
      </c>
      <c r="D48" s="837" t="s">
        <v>736</v>
      </c>
      <c r="E48" s="1081"/>
      <c r="F48" s="1186"/>
      <c r="G48" s="1187"/>
      <c r="H48" s="1187"/>
      <c r="I48" s="1188"/>
      <c r="J48" s="838"/>
      <c r="K48" s="998">
        <f t="shared" si="2"/>
        <v>0</v>
      </c>
      <c r="L48" s="998">
        <f t="shared" si="3"/>
        <v>0</v>
      </c>
    </row>
    <row r="49" spans="1:12" s="606" customFormat="1" x14ac:dyDescent="0.35">
      <c r="A49" s="797" t="s">
        <v>2569</v>
      </c>
      <c r="B49" s="539">
        <v>8060</v>
      </c>
      <c r="C49" s="620" t="s">
        <v>2570</v>
      </c>
      <c r="D49" s="837" t="s">
        <v>736</v>
      </c>
      <c r="E49" s="1081"/>
      <c r="F49" s="1186"/>
      <c r="G49" s="1187"/>
      <c r="H49" s="1187"/>
      <c r="I49" s="1188"/>
      <c r="J49" s="838"/>
      <c r="K49" s="998">
        <f t="shared" si="2"/>
        <v>0</v>
      </c>
      <c r="L49" s="998">
        <f t="shared" si="3"/>
        <v>0</v>
      </c>
    </row>
    <row r="50" spans="1:12" s="606" customFormat="1" x14ac:dyDescent="0.35">
      <c r="A50" s="797" t="s">
        <v>2571</v>
      </c>
      <c r="B50" s="539">
        <v>8060</v>
      </c>
      <c r="C50" s="620" t="s">
        <v>2572</v>
      </c>
      <c r="D50" s="837" t="s">
        <v>736</v>
      </c>
      <c r="E50" s="1081"/>
      <c r="F50" s="1186"/>
      <c r="G50" s="1187"/>
      <c r="H50" s="1187"/>
      <c r="I50" s="1188"/>
      <c r="J50" s="838"/>
      <c r="K50" s="998">
        <f t="shared" si="2"/>
        <v>0</v>
      </c>
      <c r="L50" s="998">
        <f t="shared" si="3"/>
        <v>0</v>
      </c>
    </row>
    <row r="51" spans="1:12" s="606" customFormat="1" x14ac:dyDescent="0.35">
      <c r="A51" s="797" t="s">
        <v>2573</v>
      </c>
      <c r="B51" s="539">
        <v>8060</v>
      </c>
      <c r="C51" s="620" t="s">
        <v>2574</v>
      </c>
      <c r="D51" s="837" t="s">
        <v>736</v>
      </c>
      <c r="E51" s="1081"/>
      <c r="F51" s="1186"/>
      <c r="G51" s="1187"/>
      <c r="H51" s="1187"/>
      <c r="I51" s="1188"/>
      <c r="J51" s="838"/>
      <c r="K51" s="998">
        <f t="shared" si="2"/>
        <v>0</v>
      </c>
      <c r="L51" s="998">
        <f t="shared" si="3"/>
        <v>0</v>
      </c>
    </row>
    <row r="52" spans="1:12" s="606" customFormat="1" x14ac:dyDescent="0.35">
      <c r="A52" s="797" t="s">
        <v>2575</v>
      </c>
      <c r="B52" s="539">
        <v>8060</v>
      </c>
      <c r="C52" s="620" t="s">
        <v>2576</v>
      </c>
      <c r="D52" s="837" t="s">
        <v>736</v>
      </c>
      <c r="E52" s="1081"/>
      <c r="F52" s="1186"/>
      <c r="G52" s="1187"/>
      <c r="H52" s="1187"/>
      <c r="I52" s="1188"/>
      <c r="J52" s="838"/>
      <c r="K52" s="998">
        <f t="shared" si="2"/>
        <v>0</v>
      </c>
      <c r="L52" s="998">
        <f t="shared" si="3"/>
        <v>0</v>
      </c>
    </row>
    <row r="53" spans="1:12" s="606" customFormat="1" x14ac:dyDescent="0.35">
      <c r="A53" s="797" t="s">
        <v>2577</v>
      </c>
      <c r="B53" s="539">
        <v>8060</v>
      </c>
      <c r="C53" s="620" t="s">
        <v>2578</v>
      </c>
      <c r="D53" s="837" t="s">
        <v>736</v>
      </c>
      <c r="E53" s="1081"/>
      <c r="F53" s="1186"/>
      <c r="G53" s="1187"/>
      <c r="H53" s="1187"/>
      <c r="I53" s="1188"/>
      <c r="J53" s="838"/>
      <c r="K53" s="998">
        <f t="shared" si="2"/>
        <v>0</v>
      </c>
      <c r="L53" s="998">
        <f t="shared" si="3"/>
        <v>0</v>
      </c>
    </row>
    <row r="54" spans="1:12" s="606" customFormat="1" x14ac:dyDescent="0.35">
      <c r="A54" s="797" t="s">
        <v>2579</v>
      </c>
      <c r="B54" s="539">
        <v>8060</v>
      </c>
      <c r="C54" s="620" t="s">
        <v>2580</v>
      </c>
      <c r="D54" s="837" t="s">
        <v>736</v>
      </c>
      <c r="E54" s="1081"/>
      <c r="F54" s="1186"/>
      <c r="G54" s="1187"/>
      <c r="H54" s="1187"/>
      <c r="I54" s="1188"/>
      <c r="J54" s="838"/>
      <c r="K54" s="998">
        <f t="shared" si="2"/>
        <v>0</v>
      </c>
      <c r="L54" s="998">
        <f t="shared" si="3"/>
        <v>0</v>
      </c>
    </row>
    <row r="55" spans="1:12" s="606" customFormat="1" x14ac:dyDescent="0.35">
      <c r="A55" s="797" t="s">
        <v>2581</v>
      </c>
      <c r="B55" s="539">
        <v>8060</v>
      </c>
      <c r="C55" s="620" t="s">
        <v>2582</v>
      </c>
      <c r="D55" s="837" t="s">
        <v>736</v>
      </c>
      <c r="E55" s="1081"/>
      <c r="F55" s="1186"/>
      <c r="G55" s="1187"/>
      <c r="H55" s="1187"/>
      <c r="I55" s="1188"/>
      <c r="J55" s="838"/>
      <c r="K55" s="998">
        <f t="shared" si="2"/>
        <v>0</v>
      </c>
      <c r="L55" s="998">
        <f t="shared" si="3"/>
        <v>0</v>
      </c>
    </row>
    <row r="56" spans="1:12" s="606" customFormat="1" x14ac:dyDescent="0.35">
      <c r="A56" s="797" t="s">
        <v>2583</v>
      </c>
      <c r="B56" s="539">
        <v>8060</v>
      </c>
      <c r="C56" s="620" t="s">
        <v>2584</v>
      </c>
      <c r="D56" s="837" t="s">
        <v>736</v>
      </c>
      <c r="E56" s="1081"/>
      <c r="F56" s="1186"/>
      <c r="G56" s="1187"/>
      <c r="H56" s="1187"/>
      <c r="I56" s="1188"/>
      <c r="J56" s="838"/>
      <c r="K56" s="998">
        <f t="shared" si="2"/>
        <v>0</v>
      </c>
      <c r="L56" s="998">
        <f t="shared" si="3"/>
        <v>0</v>
      </c>
    </row>
    <row r="57" spans="1:12" s="606" customFormat="1" x14ac:dyDescent="0.35">
      <c r="A57" s="797" t="s">
        <v>2585</v>
      </c>
      <c r="B57" s="539">
        <v>8061</v>
      </c>
      <c r="C57" s="620" t="s">
        <v>2586</v>
      </c>
      <c r="D57" s="837" t="s">
        <v>736</v>
      </c>
      <c r="E57" s="1081"/>
      <c r="F57" s="1186"/>
      <c r="G57" s="1187"/>
      <c r="H57" s="1187"/>
      <c r="I57" s="1188"/>
      <c r="J57" s="838"/>
      <c r="K57" s="998">
        <f t="shared" si="2"/>
        <v>0</v>
      </c>
      <c r="L57" s="998">
        <f t="shared" si="3"/>
        <v>0</v>
      </c>
    </row>
    <row r="58" spans="1:12" s="606" customFormat="1" x14ac:dyDescent="0.35">
      <c r="A58" s="797" t="s">
        <v>2587</v>
      </c>
      <c r="B58" s="539">
        <v>8061</v>
      </c>
      <c r="C58" s="620" t="s">
        <v>2588</v>
      </c>
      <c r="D58" s="837" t="s">
        <v>736</v>
      </c>
      <c r="E58" s="1081"/>
      <c r="F58" s="1186"/>
      <c r="G58" s="1187"/>
      <c r="H58" s="1187"/>
      <c r="I58" s="1188"/>
      <c r="J58" s="838"/>
      <c r="K58" s="998">
        <f t="shared" si="2"/>
        <v>0</v>
      </c>
      <c r="L58" s="998">
        <f t="shared" si="3"/>
        <v>0</v>
      </c>
    </row>
    <row r="59" spans="1:12" s="606" customFormat="1" x14ac:dyDescent="0.35">
      <c r="A59" s="797" t="s">
        <v>2589</v>
      </c>
      <c r="B59" s="539">
        <v>8061</v>
      </c>
      <c r="C59" s="620" t="s">
        <v>2590</v>
      </c>
      <c r="D59" s="837" t="s">
        <v>736</v>
      </c>
      <c r="E59" s="1081"/>
      <c r="F59" s="1186"/>
      <c r="G59" s="1187"/>
      <c r="H59" s="1187"/>
      <c r="I59" s="1188"/>
      <c r="J59" s="838"/>
      <c r="K59" s="998">
        <f t="shared" si="2"/>
        <v>0</v>
      </c>
      <c r="L59" s="998">
        <f t="shared" si="3"/>
        <v>0</v>
      </c>
    </row>
    <row r="60" spans="1:12" s="606" customFormat="1" x14ac:dyDescent="0.35">
      <c r="A60" s="797" t="s">
        <v>2591</v>
      </c>
      <c r="B60" s="539">
        <v>8061</v>
      </c>
      <c r="C60" s="620" t="s">
        <v>2592</v>
      </c>
      <c r="D60" s="837" t="s">
        <v>736</v>
      </c>
      <c r="E60" s="1081"/>
      <c r="F60" s="1186"/>
      <c r="G60" s="1187"/>
      <c r="H60" s="1187"/>
      <c r="I60" s="1188"/>
      <c r="J60" s="838"/>
      <c r="K60" s="998">
        <f t="shared" si="2"/>
        <v>0</v>
      </c>
      <c r="L60" s="998">
        <f t="shared" si="3"/>
        <v>0</v>
      </c>
    </row>
    <row r="61" spans="1:12" s="606" customFormat="1" x14ac:dyDescent="0.35">
      <c r="A61" s="797" t="s">
        <v>2593</v>
      </c>
      <c r="B61" s="539">
        <v>8061</v>
      </c>
      <c r="C61" s="620" t="s">
        <v>2594</v>
      </c>
      <c r="D61" s="837" t="s">
        <v>736</v>
      </c>
      <c r="E61" s="1081"/>
      <c r="F61" s="1186"/>
      <c r="G61" s="1187"/>
      <c r="H61" s="1187"/>
      <c r="I61" s="1188"/>
      <c r="J61" s="838"/>
      <c r="K61" s="998">
        <f t="shared" si="2"/>
        <v>0</v>
      </c>
      <c r="L61" s="998">
        <f t="shared" si="3"/>
        <v>0</v>
      </c>
    </row>
    <row r="62" spans="1:12" s="606" customFormat="1" x14ac:dyDescent="0.35">
      <c r="A62" s="797" t="s">
        <v>2595</v>
      </c>
      <c r="B62" s="539">
        <v>8061</v>
      </c>
      <c r="C62" s="620" t="s">
        <v>2596</v>
      </c>
      <c r="D62" s="837" t="s">
        <v>736</v>
      </c>
      <c r="E62" s="1081"/>
      <c r="F62" s="1186"/>
      <c r="G62" s="1187"/>
      <c r="H62" s="1187"/>
      <c r="I62" s="1188"/>
      <c r="J62" s="838"/>
      <c r="K62" s="998">
        <f t="shared" si="2"/>
        <v>0</v>
      </c>
      <c r="L62" s="998">
        <f t="shared" si="3"/>
        <v>0</v>
      </c>
    </row>
    <row r="63" spans="1:12" s="606" customFormat="1" x14ac:dyDescent="0.35">
      <c r="A63" s="797" t="s">
        <v>2597</v>
      </c>
      <c r="B63" s="539">
        <v>8061</v>
      </c>
      <c r="C63" s="620" t="s">
        <v>2598</v>
      </c>
      <c r="D63" s="837" t="s">
        <v>736</v>
      </c>
      <c r="E63" s="1081"/>
      <c r="F63" s="1186"/>
      <c r="G63" s="1187"/>
      <c r="H63" s="1187"/>
      <c r="I63" s="1188"/>
      <c r="J63" s="838"/>
      <c r="K63" s="998">
        <f t="shared" si="2"/>
        <v>0</v>
      </c>
      <c r="L63" s="998">
        <f t="shared" si="3"/>
        <v>0</v>
      </c>
    </row>
    <row r="64" spans="1:12" s="606" customFormat="1" x14ac:dyDescent="0.35">
      <c r="A64" s="797" t="s">
        <v>2599</v>
      </c>
      <c r="B64" s="539">
        <v>8061</v>
      </c>
      <c r="C64" s="620" t="s">
        <v>2600</v>
      </c>
      <c r="D64" s="837" t="s">
        <v>736</v>
      </c>
      <c r="E64" s="1081"/>
      <c r="F64" s="1186"/>
      <c r="G64" s="1187"/>
      <c r="H64" s="1187"/>
      <c r="I64" s="1188"/>
      <c r="J64" s="838"/>
      <c r="K64" s="998">
        <f t="shared" si="2"/>
        <v>0</v>
      </c>
      <c r="L64" s="998">
        <f t="shared" si="3"/>
        <v>0</v>
      </c>
    </row>
    <row r="65" spans="1:12" s="606" customFormat="1" x14ac:dyDescent="0.35">
      <c r="A65" s="797" t="s">
        <v>2601</v>
      </c>
      <c r="B65" s="539">
        <v>8061</v>
      </c>
      <c r="C65" s="620" t="s">
        <v>2602</v>
      </c>
      <c r="D65" s="837" t="s">
        <v>736</v>
      </c>
      <c r="E65" s="1081"/>
      <c r="F65" s="1186"/>
      <c r="G65" s="1187"/>
      <c r="H65" s="1187"/>
      <c r="I65" s="1188"/>
      <c r="J65" s="838"/>
      <c r="K65" s="998">
        <f t="shared" si="2"/>
        <v>0</v>
      </c>
      <c r="L65" s="998">
        <f t="shared" si="3"/>
        <v>0</v>
      </c>
    </row>
    <row r="66" spans="1:12" s="606" customFormat="1" x14ac:dyDescent="0.35">
      <c r="A66" s="797" t="s">
        <v>2603</v>
      </c>
      <c r="B66" s="539">
        <v>8061</v>
      </c>
      <c r="C66" s="620" t="s">
        <v>2604</v>
      </c>
      <c r="D66" s="837" t="s">
        <v>736</v>
      </c>
      <c r="E66" s="1081"/>
      <c r="F66" s="1186"/>
      <c r="G66" s="1187"/>
      <c r="H66" s="1187"/>
      <c r="I66" s="1188"/>
      <c r="J66" s="838"/>
      <c r="K66" s="998">
        <f t="shared" si="2"/>
        <v>0</v>
      </c>
      <c r="L66" s="998">
        <f t="shared" si="3"/>
        <v>0</v>
      </c>
    </row>
    <row r="67" spans="1:12" s="606" customFormat="1" x14ac:dyDescent="0.35">
      <c r="A67" s="797" t="s">
        <v>2605</v>
      </c>
      <c r="B67" s="539">
        <v>8061</v>
      </c>
      <c r="C67" s="620" t="s">
        <v>2606</v>
      </c>
      <c r="D67" s="837" t="s">
        <v>736</v>
      </c>
      <c r="E67" s="1081"/>
      <c r="F67" s="1186"/>
      <c r="G67" s="1187"/>
      <c r="H67" s="1187"/>
      <c r="I67" s="1188"/>
      <c r="J67" s="838"/>
      <c r="K67" s="998">
        <f t="shared" si="2"/>
        <v>0</v>
      </c>
      <c r="L67" s="998">
        <f t="shared" si="3"/>
        <v>0</v>
      </c>
    </row>
    <row r="68" spans="1:12" s="606" customFormat="1" x14ac:dyDescent="0.35">
      <c r="A68" s="797" t="s">
        <v>2607</v>
      </c>
      <c r="B68" s="539">
        <v>8061</v>
      </c>
      <c r="C68" s="620" t="s">
        <v>2608</v>
      </c>
      <c r="D68" s="837" t="s">
        <v>736</v>
      </c>
      <c r="E68" s="1081"/>
      <c r="F68" s="1186"/>
      <c r="G68" s="1187"/>
      <c r="H68" s="1187"/>
      <c r="I68" s="1188"/>
      <c r="J68" s="838"/>
      <c r="K68" s="998">
        <f t="shared" si="2"/>
        <v>0</v>
      </c>
      <c r="L68" s="998">
        <f t="shared" si="3"/>
        <v>0</v>
      </c>
    </row>
    <row r="69" spans="1:12" s="606" customFormat="1" x14ac:dyDescent="0.35">
      <c r="A69" s="797" t="s">
        <v>2609</v>
      </c>
      <c r="B69" s="539">
        <v>8061</v>
      </c>
      <c r="C69" s="620" t="s">
        <v>2610</v>
      </c>
      <c r="D69" s="837" t="s">
        <v>736</v>
      </c>
      <c r="E69" s="1081"/>
      <c r="F69" s="1186"/>
      <c r="G69" s="1187"/>
      <c r="H69" s="1187"/>
      <c r="I69" s="1188"/>
      <c r="J69" s="838"/>
      <c r="K69" s="998">
        <f t="shared" si="2"/>
        <v>0</v>
      </c>
      <c r="L69" s="998">
        <f t="shared" si="3"/>
        <v>0</v>
      </c>
    </row>
    <row r="70" spans="1:12" s="606" customFormat="1" x14ac:dyDescent="0.35">
      <c r="A70" s="797" t="s">
        <v>2611</v>
      </c>
      <c r="B70" s="539">
        <v>8061</v>
      </c>
      <c r="C70" s="620" t="s">
        <v>2612</v>
      </c>
      <c r="D70" s="837" t="s">
        <v>736</v>
      </c>
      <c r="E70" s="1081"/>
      <c r="F70" s="1186"/>
      <c r="G70" s="1187"/>
      <c r="H70" s="1187"/>
      <c r="I70" s="1188"/>
      <c r="J70" s="838"/>
      <c r="K70" s="998">
        <f t="shared" si="2"/>
        <v>0</v>
      </c>
      <c r="L70" s="998">
        <f t="shared" si="3"/>
        <v>0</v>
      </c>
    </row>
    <row r="71" spans="1:12" s="606" customFormat="1" x14ac:dyDescent="0.35">
      <c r="A71" s="797" t="s">
        <v>2613</v>
      </c>
      <c r="B71" s="539">
        <v>8025</v>
      </c>
      <c r="C71" s="608" t="s">
        <v>2614</v>
      </c>
      <c r="D71" s="531" t="s">
        <v>736</v>
      </c>
      <c r="E71" s="1079"/>
      <c r="F71" s="1181"/>
      <c r="G71" s="1182"/>
      <c r="H71" s="1182"/>
      <c r="I71" s="1188"/>
      <c r="J71" s="838"/>
      <c r="K71" s="996">
        <f t="shared" si="2"/>
        <v>0</v>
      </c>
      <c r="L71" s="996">
        <f t="shared" si="3"/>
        <v>0</v>
      </c>
    </row>
    <row r="72" spans="1:12" s="606" customFormat="1" x14ac:dyDescent="0.35">
      <c r="A72" s="797" t="s">
        <v>2615</v>
      </c>
      <c r="B72" s="539">
        <v>8025</v>
      </c>
      <c r="C72" s="608" t="s">
        <v>2616</v>
      </c>
      <c r="D72" s="531" t="s">
        <v>736</v>
      </c>
      <c r="E72" s="1079"/>
      <c r="F72" s="1181"/>
      <c r="G72" s="1182"/>
      <c r="H72" s="1182"/>
      <c r="I72" s="1188"/>
      <c r="J72" s="838"/>
      <c r="K72" s="996">
        <f t="shared" si="2"/>
        <v>0</v>
      </c>
      <c r="L72" s="996">
        <f t="shared" si="3"/>
        <v>0</v>
      </c>
    </row>
    <row r="73" spans="1:12" s="726" customFormat="1" x14ac:dyDescent="0.35">
      <c r="A73" s="511">
        <v>8.3000000000000007</v>
      </c>
      <c r="B73" s="535"/>
      <c r="C73" s="522" t="s">
        <v>2617</v>
      </c>
      <c r="D73" s="804"/>
      <c r="E73" s="1081"/>
      <c r="F73" s="1186"/>
      <c r="G73" s="1186"/>
      <c r="H73" s="1186"/>
      <c r="I73" s="1188"/>
      <c r="J73" s="839"/>
      <c r="K73" s="999"/>
      <c r="L73" s="999"/>
    </row>
    <row r="74" spans="1:12" s="726" customFormat="1" ht="77.5" x14ac:dyDescent="0.35">
      <c r="A74" s="834"/>
      <c r="B74" s="535"/>
      <c r="C74" s="722" t="s">
        <v>2618</v>
      </c>
      <c r="D74" s="804"/>
      <c r="E74" s="1081"/>
      <c r="F74" s="1186"/>
      <c r="G74" s="1186"/>
      <c r="H74" s="1186"/>
      <c r="I74" s="1188"/>
      <c r="J74" s="839"/>
      <c r="K74" s="999"/>
      <c r="L74" s="999"/>
    </row>
    <row r="75" spans="1:12" s="840" customFormat="1" x14ac:dyDescent="0.35">
      <c r="A75" s="797" t="s">
        <v>2619</v>
      </c>
      <c r="B75" s="539">
        <v>8025</v>
      </c>
      <c r="C75" s="620" t="s">
        <v>2620</v>
      </c>
      <c r="D75" s="539" t="s">
        <v>736</v>
      </c>
      <c r="E75" s="1079"/>
      <c r="F75" s="1181"/>
      <c r="G75" s="1182"/>
      <c r="H75" s="1182"/>
      <c r="I75" s="1188"/>
      <c r="J75" s="838"/>
      <c r="K75" s="1020">
        <f t="shared" ref="K75:K91" si="4">I75*J75</f>
        <v>0</v>
      </c>
      <c r="L75" s="1020">
        <f t="shared" ref="L75:L91" si="5">H75+K75</f>
        <v>0</v>
      </c>
    </row>
    <row r="76" spans="1:12" s="840" customFormat="1" x14ac:dyDescent="0.35">
      <c r="A76" s="797" t="s">
        <v>2621</v>
      </c>
      <c r="B76" s="539">
        <v>3118</v>
      </c>
      <c r="C76" s="620" t="s">
        <v>2622</v>
      </c>
      <c r="D76" s="539" t="s">
        <v>736</v>
      </c>
      <c r="E76" s="1079"/>
      <c r="F76" s="1181"/>
      <c r="G76" s="1182"/>
      <c r="H76" s="1182"/>
      <c r="I76" s="1188"/>
      <c r="J76" s="838"/>
      <c r="K76" s="1020">
        <f t="shared" si="4"/>
        <v>0</v>
      </c>
      <c r="L76" s="1020">
        <f t="shared" si="5"/>
        <v>0</v>
      </c>
    </row>
    <row r="77" spans="1:12" s="840" customFormat="1" x14ac:dyDescent="0.35">
      <c r="A77" s="797" t="s">
        <v>2623</v>
      </c>
      <c r="B77" s="539">
        <v>3118</v>
      </c>
      <c r="C77" s="620" t="s">
        <v>2624</v>
      </c>
      <c r="D77" s="539" t="s">
        <v>736</v>
      </c>
      <c r="E77" s="1079"/>
      <c r="F77" s="1181"/>
      <c r="G77" s="1182"/>
      <c r="H77" s="1182"/>
      <c r="I77" s="1188"/>
      <c r="J77" s="838"/>
      <c r="K77" s="1020">
        <f t="shared" si="4"/>
        <v>0</v>
      </c>
      <c r="L77" s="1020">
        <f t="shared" si="5"/>
        <v>0</v>
      </c>
    </row>
    <row r="78" spans="1:12" s="840" customFormat="1" x14ac:dyDescent="0.35">
      <c r="A78" s="797" t="s">
        <v>2625</v>
      </c>
      <c r="B78" s="539">
        <v>3118</v>
      </c>
      <c r="C78" s="620" t="s">
        <v>2626</v>
      </c>
      <c r="D78" s="539" t="s">
        <v>736</v>
      </c>
      <c r="E78" s="1079"/>
      <c r="F78" s="1181"/>
      <c r="G78" s="1182"/>
      <c r="H78" s="1182"/>
      <c r="I78" s="1188"/>
      <c r="J78" s="838"/>
      <c r="K78" s="1020">
        <f t="shared" si="4"/>
        <v>0</v>
      </c>
      <c r="L78" s="1020">
        <f t="shared" si="5"/>
        <v>0</v>
      </c>
    </row>
    <row r="79" spans="1:12" s="840" customFormat="1" x14ac:dyDescent="0.35">
      <c r="A79" s="797" t="s">
        <v>2627</v>
      </c>
      <c r="B79" s="539">
        <v>3118</v>
      </c>
      <c r="C79" s="620" t="s">
        <v>2628</v>
      </c>
      <c r="D79" s="539" t="s">
        <v>736</v>
      </c>
      <c r="E79" s="1079"/>
      <c r="F79" s="1181"/>
      <c r="G79" s="1182"/>
      <c r="H79" s="1182"/>
      <c r="I79" s="1188"/>
      <c r="J79" s="838"/>
      <c r="K79" s="1020">
        <f t="shared" si="4"/>
        <v>0</v>
      </c>
      <c r="L79" s="1020">
        <f t="shared" si="5"/>
        <v>0</v>
      </c>
    </row>
    <row r="80" spans="1:12" s="840" customFormat="1" x14ac:dyDescent="0.35">
      <c r="A80" s="797" t="s">
        <v>2629</v>
      </c>
      <c r="B80" s="539">
        <v>8022</v>
      </c>
      <c r="C80" s="620" t="s">
        <v>2630</v>
      </c>
      <c r="D80" s="539" t="s">
        <v>736</v>
      </c>
      <c r="E80" s="1079"/>
      <c r="F80" s="1181"/>
      <c r="G80" s="1182"/>
      <c r="H80" s="1182"/>
      <c r="I80" s="1188"/>
      <c r="J80" s="838"/>
      <c r="K80" s="1020">
        <f t="shared" si="4"/>
        <v>0</v>
      </c>
      <c r="L80" s="1020">
        <f t="shared" si="5"/>
        <v>0</v>
      </c>
    </row>
    <row r="81" spans="1:12" s="840" customFormat="1" x14ac:dyDescent="0.35">
      <c r="A81" s="797" t="s">
        <v>2631</v>
      </c>
      <c r="B81" s="539">
        <v>8022</v>
      </c>
      <c r="C81" s="620" t="s">
        <v>2632</v>
      </c>
      <c r="D81" s="539" t="s">
        <v>736</v>
      </c>
      <c r="E81" s="1079"/>
      <c r="F81" s="1181"/>
      <c r="G81" s="1182"/>
      <c r="H81" s="1182"/>
      <c r="I81" s="1188"/>
      <c r="J81" s="838"/>
      <c r="K81" s="1020">
        <f t="shared" si="4"/>
        <v>0</v>
      </c>
      <c r="L81" s="1020">
        <f t="shared" si="5"/>
        <v>0</v>
      </c>
    </row>
    <row r="82" spans="1:12" s="840" customFormat="1" x14ac:dyDescent="0.35">
      <c r="A82" s="797" t="s">
        <v>2633</v>
      </c>
      <c r="B82" s="539">
        <v>8022</v>
      </c>
      <c r="C82" s="620" t="s">
        <v>2634</v>
      </c>
      <c r="D82" s="539" t="s">
        <v>736</v>
      </c>
      <c r="E82" s="1079"/>
      <c r="F82" s="1181"/>
      <c r="G82" s="1182"/>
      <c r="H82" s="1182"/>
      <c r="I82" s="1188"/>
      <c r="J82" s="838"/>
      <c r="K82" s="1020">
        <f t="shared" si="4"/>
        <v>0</v>
      </c>
      <c r="L82" s="1020">
        <f t="shared" si="5"/>
        <v>0</v>
      </c>
    </row>
    <row r="83" spans="1:12" s="840" customFormat="1" x14ac:dyDescent="0.35">
      <c r="A83" s="797" t="s">
        <v>2635</v>
      </c>
      <c r="B83" s="539">
        <v>8022</v>
      </c>
      <c r="C83" s="620" t="s">
        <v>2636</v>
      </c>
      <c r="D83" s="539" t="s">
        <v>736</v>
      </c>
      <c r="E83" s="1079"/>
      <c r="F83" s="1181"/>
      <c r="G83" s="1182"/>
      <c r="H83" s="1182"/>
      <c r="I83" s="1188"/>
      <c r="J83" s="838"/>
      <c r="K83" s="1020">
        <f t="shared" si="4"/>
        <v>0</v>
      </c>
      <c r="L83" s="1020">
        <f t="shared" si="5"/>
        <v>0</v>
      </c>
    </row>
    <row r="84" spans="1:12" s="840" customFormat="1" x14ac:dyDescent="0.35">
      <c r="A84" s="797" t="s">
        <v>2637</v>
      </c>
      <c r="B84" s="539">
        <v>8022</v>
      </c>
      <c r="C84" s="620" t="s">
        <v>2638</v>
      </c>
      <c r="D84" s="539" t="s">
        <v>736</v>
      </c>
      <c r="E84" s="1079"/>
      <c r="F84" s="1181"/>
      <c r="G84" s="1182"/>
      <c r="H84" s="1182"/>
      <c r="I84" s="1188"/>
      <c r="J84" s="838"/>
      <c r="K84" s="1020">
        <f t="shared" si="4"/>
        <v>0</v>
      </c>
      <c r="L84" s="1020">
        <f t="shared" si="5"/>
        <v>0</v>
      </c>
    </row>
    <row r="85" spans="1:12" s="840" customFormat="1" x14ac:dyDescent="0.35">
      <c r="A85" s="797" t="s">
        <v>2639</v>
      </c>
      <c r="B85" s="539">
        <v>8022</v>
      </c>
      <c r="C85" s="620" t="s">
        <v>2640</v>
      </c>
      <c r="D85" s="539" t="s">
        <v>736</v>
      </c>
      <c r="E85" s="1079"/>
      <c r="F85" s="1181"/>
      <c r="G85" s="1182"/>
      <c r="H85" s="1182"/>
      <c r="I85" s="1188"/>
      <c r="J85" s="838"/>
      <c r="K85" s="1020">
        <f t="shared" si="4"/>
        <v>0</v>
      </c>
      <c r="L85" s="1020">
        <f t="shared" si="5"/>
        <v>0</v>
      </c>
    </row>
    <row r="86" spans="1:12" s="840" customFormat="1" x14ac:dyDescent="0.35">
      <c r="A86" s="797" t="s">
        <v>2641</v>
      </c>
      <c r="B86" s="539">
        <v>8022</v>
      </c>
      <c r="C86" s="620" t="s">
        <v>2642</v>
      </c>
      <c r="D86" s="539" t="s">
        <v>736</v>
      </c>
      <c r="E86" s="1079"/>
      <c r="F86" s="1181"/>
      <c r="G86" s="1182"/>
      <c r="H86" s="1182"/>
      <c r="I86" s="1188"/>
      <c r="J86" s="838"/>
      <c r="K86" s="1020">
        <f t="shared" si="4"/>
        <v>0</v>
      </c>
      <c r="L86" s="1020">
        <f t="shared" si="5"/>
        <v>0</v>
      </c>
    </row>
    <row r="87" spans="1:12" s="840" customFormat="1" x14ac:dyDescent="0.35">
      <c r="A87" s="797" t="s">
        <v>2643</v>
      </c>
      <c r="B87" s="539">
        <v>8022</v>
      </c>
      <c r="C87" s="620" t="s">
        <v>2644</v>
      </c>
      <c r="D87" s="539" t="s">
        <v>736</v>
      </c>
      <c r="E87" s="1079"/>
      <c r="F87" s="1181"/>
      <c r="G87" s="1182"/>
      <c r="H87" s="1182"/>
      <c r="I87" s="1188"/>
      <c r="J87" s="838"/>
      <c r="K87" s="1020">
        <f t="shared" si="4"/>
        <v>0</v>
      </c>
      <c r="L87" s="1020">
        <f t="shared" si="5"/>
        <v>0</v>
      </c>
    </row>
    <row r="88" spans="1:12" s="840" customFormat="1" x14ac:dyDescent="0.35">
      <c r="A88" s="797" t="s">
        <v>2645</v>
      </c>
      <c r="B88" s="539">
        <v>8022</v>
      </c>
      <c r="C88" s="620" t="s">
        <v>2646</v>
      </c>
      <c r="D88" s="539" t="s">
        <v>736</v>
      </c>
      <c r="E88" s="1079"/>
      <c r="F88" s="1181"/>
      <c r="G88" s="1182"/>
      <c r="H88" s="1182"/>
      <c r="I88" s="1188"/>
      <c r="J88" s="838"/>
      <c r="K88" s="1020">
        <f t="shared" si="4"/>
        <v>0</v>
      </c>
      <c r="L88" s="1020">
        <f t="shared" si="5"/>
        <v>0</v>
      </c>
    </row>
    <row r="89" spans="1:12" s="840" customFormat="1" x14ac:dyDescent="0.35">
      <c r="A89" s="797" t="s">
        <v>2647</v>
      </c>
      <c r="B89" s="539">
        <v>8022</v>
      </c>
      <c r="C89" s="620" t="s">
        <v>2648</v>
      </c>
      <c r="D89" s="539" t="s">
        <v>736</v>
      </c>
      <c r="E89" s="1079"/>
      <c r="F89" s="1181"/>
      <c r="G89" s="1182"/>
      <c r="H89" s="1182"/>
      <c r="I89" s="1188"/>
      <c r="J89" s="838"/>
      <c r="K89" s="1020">
        <f t="shared" si="4"/>
        <v>0</v>
      </c>
      <c r="L89" s="1020">
        <f t="shared" si="5"/>
        <v>0</v>
      </c>
    </row>
    <row r="90" spans="1:12" s="840" customFormat="1" x14ac:dyDescent="0.35">
      <c r="A90" s="797" t="s">
        <v>2649</v>
      </c>
      <c r="B90" s="539">
        <v>8025</v>
      </c>
      <c r="C90" s="620" t="s">
        <v>2650</v>
      </c>
      <c r="D90" s="539" t="s">
        <v>736</v>
      </c>
      <c r="E90" s="1079"/>
      <c r="F90" s="1181"/>
      <c r="G90" s="1182"/>
      <c r="H90" s="1182"/>
      <c r="I90" s="1188"/>
      <c r="J90" s="838"/>
      <c r="K90" s="1020">
        <f t="shared" si="4"/>
        <v>0</v>
      </c>
      <c r="L90" s="1020">
        <f t="shared" si="5"/>
        <v>0</v>
      </c>
    </row>
    <row r="91" spans="1:12" s="840" customFormat="1" x14ac:dyDescent="0.35">
      <c r="A91" s="797"/>
      <c r="B91" s="539"/>
      <c r="C91" s="620"/>
      <c r="D91" s="539"/>
      <c r="E91" s="1079"/>
      <c r="F91" s="1181"/>
      <c r="G91" s="1182"/>
      <c r="H91" s="1182"/>
      <c r="I91" s="1188"/>
      <c r="J91" s="838"/>
      <c r="K91" s="1020">
        <f t="shared" si="4"/>
        <v>0</v>
      </c>
      <c r="L91" s="1020">
        <f t="shared" si="5"/>
        <v>0</v>
      </c>
    </row>
    <row r="92" spans="1:12" s="790" customFormat="1" ht="31" x14ac:dyDescent="0.35">
      <c r="A92" s="511">
        <v>8.4</v>
      </c>
      <c r="B92" s="535"/>
      <c r="C92" s="722" t="s">
        <v>2651</v>
      </c>
      <c r="D92" s="804"/>
      <c r="E92" s="1081"/>
      <c r="F92" s="1186"/>
      <c r="G92" s="1186"/>
      <c r="H92" s="1186"/>
      <c r="I92" s="1188"/>
      <c r="J92" s="839"/>
      <c r="K92" s="999"/>
      <c r="L92" s="999"/>
    </row>
    <row r="93" spans="1:12" s="790" customFormat="1" ht="138" customHeight="1" x14ac:dyDescent="0.35">
      <c r="A93" s="834"/>
      <c r="B93" s="535"/>
      <c r="C93" s="722" t="s">
        <v>2652</v>
      </c>
      <c r="D93" s="804"/>
      <c r="E93" s="1081"/>
      <c r="F93" s="1186"/>
      <c r="G93" s="1186"/>
      <c r="H93" s="1186"/>
      <c r="I93" s="1188"/>
      <c r="J93" s="839"/>
      <c r="K93" s="999"/>
      <c r="L93" s="999"/>
    </row>
    <row r="94" spans="1:12" s="606" customFormat="1" ht="31" x14ac:dyDescent="0.35">
      <c r="A94" s="797" t="s">
        <v>2653</v>
      </c>
      <c r="B94" s="539" t="s">
        <v>636</v>
      </c>
      <c r="C94" s="620" t="s">
        <v>2654</v>
      </c>
      <c r="D94" s="539" t="s">
        <v>122</v>
      </c>
      <c r="E94" s="1079"/>
      <c r="F94" s="1181"/>
      <c r="G94" s="1182"/>
      <c r="H94" s="1182"/>
      <c r="I94" s="1188"/>
      <c r="J94" s="838"/>
      <c r="K94" s="1020">
        <f t="shared" ref="K94:K96" si="6">I94*J94</f>
        <v>0</v>
      </c>
      <c r="L94" s="1020">
        <f t="shared" ref="L94:L96" si="7">H94+K94</f>
        <v>0</v>
      </c>
    </row>
    <row r="95" spans="1:12" s="606" customFormat="1" ht="31" x14ac:dyDescent="0.35">
      <c r="A95" s="797" t="s">
        <v>2655</v>
      </c>
      <c r="B95" s="539" t="s">
        <v>636</v>
      </c>
      <c r="C95" s="608" t="s">
        <v>2656</v>
      </c>
      <c r="D95" s="539" t="s">
        <v>122</v>
      </c>
      <c r="E95" s="1079"/>
      <c r="F95" s="1181"/>
      <c r="G95" s="1182"/>
      <c r="H95" s="1182"/>
      <c r="I95" s="1188"/>
      <c r="J95" s="838"/>
      <c r="K95" s="1020">
        <f t="shared" si="6"/>
        <v>0</v>
      </c>
      <c r="L95" s="1020">
        <f t="shared" si="7"/>
        <v>0</v>
      </c>
    </row>
    <row r="96" spans="1:12" s="840" customFormat="1" ht="31" x14ac:dyDescent="0.35">
      <c r="A96" s="797" t="s">
        <v>2657</v>
      </c>
      <c r="B96" s="539" t="s">
        <v>636</v>
      </c>
      <c r="C96" s="608" t="s">
        <v>2658</v>
      </c>
      <c r="D96" s="539" t="s">
        <v>122</v>
      </c>
      <c r="E96" s="1079"/>
      <c r="F96" s="1181"/>
      <c r="G96" s="1182"/>
      <c r="H96" s="1182"/>
      <c r="I96" s="1188"/>
      <c r="J96" s="838"/>
      <c r="K96" s="1020">
        <f t="shared" si="6"/>
        <v>0</v>
      </c>
      <c r="L96" s="1020">
        <f t="shared" si="7"/>
        <v>0</v>
      </c>
    </row>
    <row r="97" spans="1:12" s="841" customFormat="1" x14ac:dyDescent="0.35">
      <c r="A97" s="511">
        <v>8.5</v>
      </c>
      <c r="B97" s="535"/>
      <c r="C97" s="722" t="s">
        <v>696</v>
      </c>
      <c r="D97" s="804"/>
      <c r="E97" s="1081"/>
      <c r="F97" s="1186"/>
      <c r="G97" s="1186"/>
      <c r="H97" s="1186"/>
      <c r="I97" s="1188"/>
      <c r="J97" s="839"/>
      <c r="K97" s="999"/>
      <c r="L97" s="999"/>
    </row>
    <row r="98" spans="1:12" s="841" customFormat="1" ht="127" customHeight="1" x14ac:dyDescent="0.35">
      <c r="A98" s="834"/>
      <c r="B98" s="535"/>
      <c r="C98" s="722" t="s">
        <v>2659</v>
      </c>
      <c r="D98" s="804"/>
      <c r="E98" s="1081"/>
      <c r="F98" s="1186"/>
      <c r="G98" s="1186"/>
      <c r="H98" s="1186"/>
      <c r="I98" s="1188"/>
      <c r="J98" s="839"/>
      <c r="K98" s="999"/>
      <c r="L98" s="999"/>
    </row>
    <row r="99" spans="1:12" s="606" customFormat="1" x14ac:dyDescent="0.35">
      <c r="A99" s="797" t="s">
        <v>2660</v>
      </c>
      <c r="B99" s="539">
        <v>8000</v>
      </c>
      <c r="C99" s="842" t="s">
        <v>2661</v>
      </c>
      <c r="D99" s="837" t="s">
        <v>122</v>
      </c>
      <c r="E99" s="1081"/>
      <c r="F99" s="1186"/>
      <c r="G99" s="1187"/>
      <c r="H99" s="1187"/>
      <c r="I99" s="1188"/>
      <c r="J99" s="838"/>
      <c r="K99" s="998">
        <f t="shared" ref="K99:K150" si="8">I99*J99</f>
        <v>0</v>
      </c>
      <c r="L99" s="998">
        <f t="shared" ref="L99:L150" si="9">H99+K99</f>
        <v>0</v>
      </c>
    </row>
    <row r="100" spans="1:12" s="606" customFormat="1" x14ac:dyDescent="0.35">
      <c r="A100" s="797" t="s">
        <v>2662</v>
      </c>
      <c r="B100" s="539">
        <v>8000</v>
      </c>
      <c r="C100" s="842" t="s">
        <v>2663</v>
      </c>
      <c r="D100" s="837" t="s">
        <v>122</v>
      </c>
      <c r="E100" s="1081"/>
      <c r="F100" s="1186"/>
      <c r="G100" s="1187"/>
      <c r="H100" s="1187"/>
      <c r="I100" s="1188"/>
      <c r="J100" s="838"/>
      <c r="K100" s="998">
        <f t="shared" si="8"/>
        <v>0</v>
      </c>
      <c r="L100" s="998">
        <f t="shared" si="9"/>
        <v>0</v>
      </c>
    </row>
    <row r="101" spans="1:12" x14ac:dyDescent="0.35">
      <c r="A101" s="797" t="s">
        <v>2664</v>
      </c>
      <c r="B101" s="539">
        <v>8000</v>
      </c>
      <c r="C101" s="842" t="s">
        <v>2665</v>
      </c>
      <c r="D101" s="837" t="s">
        <v>122</v>
      </c>
      <c r="E101" s="1081"/>
      <c r="F101" s="1186"/>
      <c r="G101" s="1187"/>
      <c r="H101" s="1187"/>
      <c r="I101" s="1188"/>
      <c r="J101" s="838"/>
      <c r="K101" s="998">
        <f t="shared" si="8"/>
        <v>0</v>
      </c>
      <c r="L101" s="998">
        <f t="shared" si="9"/>
        <v>0</v>
      </c>
    </row>
    <row r="102" spans="1:12" x14ac:dyDescent="0.35">
      <c r="A102" s="797" t="s">
        <v>2666</v>
      </c>
      <c r="B102" s="539">
        <v>8000</v>
      </c>
      <c r="C102" s="842" t="s">
        <v>2667</v>
      </c>
      <c r="D102" s="837" t="s">
        <v>122</v>
      </c>
      <c r="E102" s="1081"/>
      <c r="F102" s="1186"/>
      <c r="G102" s="1187"/>
      <c r="H102" s="1187"/>
      <c r="I102" s="1188"/>
      <c r="J102" s="838"/>
      <c r="K102" s="998">
        <f t="shared" si="8"/>
        <v>0</v>
      </c>
      <c r="L102" s="998">
        <f t="shared" si="9"/>
        <v>0</v>
      </c>
    </row>
    <row r="103" spans="1:12" x14ac:dyDescent="0.35">
      <c r="A103" s="797" t="s">
        <v>2668</v>
      </c>
      <c r="B103" s="539">
        <v>8000</v>
      </c>
      <c r="C103" s="842" t="s">
        <v>2669</v>
      </c>
      <c r="D103" s="837" t="s">
        <v>122</v>
      </c>
      <c r="E103" s="1081"/>
      <c r="F103" s="1186"/>
      <c r="G103" s="1187"/>
      <c r="H103" s="1187"/>
      <c r="I103" s="1188"/>
      <c r="J103" s="838"/>
      <c r="K103" s="998">
        <f t="shared" si="8"/>
        <v>0</v>
      </c>
      <c r="L103" s="998">
        <f t="shared" si="9"/>
        <v>0</v>
      </c>
    </row>
    <row r="104" spans="1:12" x14ac:dyDescent="0.35">
      <c r="A104" s="797" t="s">
        <v>2670</v>
      </c>
      <c r="B104" s="539">
        <v>8000</v>
      </c>
      <c r="C104" s="842" t="s">
        <v>2671</v>
      </c>
      <c r="D104" s="837" t="s">
        <v>122</v>
      </c>
      <c r="E104" s="1081"/>
      <c r="F104" s="1186"/>
      <c r="G104" s="1187"/>
      <c r="H104" s="1187"/>
      <c r="I104" s="1188"/>
      <c r="J104" s="838"/>
      <c r="K104" s="998">
        <f t="shared" si="8"/>
        <v>0</v>
      </c>
      <c r="L104" s="998">
        <f t="shared" si="9"/>
        <v>0</v>
      </c>
    </row>
    <row r="105" spans="1:12" x14ac:dyDescent="0.35">
      <c r="A105" s="797" t="s">
        <v>2672</v>
      </c>
      <c r="B105" s="539">
        <v>8000</v>
      </c>
      <c r="C105" s="842" t="s">
        <v>2673</v>
      </c>
      <c r="D105" s="837" t="s">
        <v>122</v>
      </c>
      <c r="E105" s="1081"/>
      <c r="F105" s="1186"/>
      <c r="G105" s="1187"/>
      <c r="H105" s="1187"/>
      <c r="I105" s="1188"/>
      <c r="J105" s="838"/>
      <c r="K105" s="998">
        <f t="shared" si="8"/>
        <v>0</v>
      </c>
      <c r="L105" s="998">
        <f t="shared" si="9"/>
        <v>0</v>
      </c>
    </row>
    <row r="106" spans="1:12" x14ac:dyDescent="0.35">
      <c r="A106" s="797" t="s">
        <v>2674</v>
      </c>
      <c r="B106" s="539">
        <v>8000</v>
      </c>
      <c r="C106" s="842" t="s">
        <v>2675</v>
      </c>
      <c r="D106" s="837" t="s">
        <v>122</v>
      </c>
      <c r="E106" s="1081"/>
      <c r="F106" s="1186"/>
      <c r="G106" s="1187"/>
      <c r="H106" s="1187"/>
      <c r="I106" s="1188"/>
      <c r="J106" s="838"/>
      <c r="K106" s="998">
        <f t="shared" si="8"/>
        <v>0</v>
      </c>
      <c r="L106" s="998">
        <f t="shared" si="9"/>
        <v>0</v>
      </c>
    </row>
    <row r="107" spans="1:12" x14ac:dyDescent="0.35">
      <c r="A107" s="797" t="s">
        <v>2676</v>
      </c>
      <c r="B107" s="539">
        <v>8000</v>
      </c>
      <c r="C107" s="842" t="s">
        <v>2677</v>
      </c>
      <c r="D107" s="837" t="s">
        <v>122</v>
      </c>
      <c r="E107" s="1081"/>
      <c r="F107" s="1186"/>
      <c r="G107" s="1187"/>
      <c r="H107" s="1187"/>
      <c r="I107" s="1188"/>
      <c r="J107" s="838"/>
      <c r="K107" s="998">
        <f t="shared" si="8"/>
        <v>0</v>
      </c>
      <c r="L107" s="998">
        <f t="shared" si="9"/>
        <v>0</v>
      </c>
    </row>
    <row r="108" spans="1:12" x14ac:dyDescent="0.35">
      <c r="A108" s="797" t="s">
        <v>2678</v>
      </c>
      <c r="B108" s="539">
        <v>8000</v>
      </c>
      <c r="C108" s="842" t="s">
        <v>2679</v>
      </c>
      <c r="D108" s="837" t="s">
        <v>122</v>
      </c>
      <c r="E108" s="1081"/>
      <c r="F108" s="1186"/>
      <c r="G108" s="1187"/>
      <c r="H108" s="1187"/>
      <c r="I108" s="1188"/>
      <c r="J108" s="838"/>
      <c r="K108" s="998">
        <f t="shared" si="8"/>
        <v>0</v>
      </c>
      <c r="L108" s="998">
        <f t="shared" si="9"/>
        <v>0</v>
      </c>
    </row>
    <row r="109" spans="1:12" x14ac:dyDescent="0.35">
      <c r="A109" s="797" t="s">
        <v>2680</v>
      </c>
      <c r="B109" s="539">
        <v>8000</v>
      </c>
      <c r="C109" s="842" t="s">
        <v>2681</v>
      </c>
      <c r="D109" s="837" t="s">
        <v>122</v>
      </c>
      <c r="E109" s="1081"/>
      <c r="F109" s="1186"/>
      <c r="G109" s="1187"/>
      <c r="H109" s="1187"/>
      <c r="I109" s="1188"/>
      <c r="J109" s="838"/>
      <c r="K109" s="998">
        <f t="shared" si="8"/>
        <v>0</v>
      </c>
      <c r="L109" s="998">
        <f t="shared" si="9"/>
        <v>0</v>
      </c>
    </row>
    <row r="110" spans="1:12" x14ac:dyDescent="0.35">
      <c r="A110" s="797" t="s">
        <v>2682</v>
      </c>
      <c r="B110" s="539">
        <v>8000</v>
      </c>
      <c r="C110" s="842" t="s">
        <v>2683</v>
      </c>
      <c r="D110" s="837" t="s">
        <v>122</v>
      </c>
      <c r="E110" s="1081"/>
      <c r="F110" s="1186"/>
      <c r="G110" s="1187"/>
      <c r="H110" s="1187"/>
      <c r="I110" s="1188"/>
      <c r="J110" s="838"/>
      <c r="K110" s="998">
        <f t="shared" si="8"/>
        <v>0</v>
      </c>
      <c r="L110" s="998">
        <f t="shared" si="9"/>
        <v>0</v>
      </c>
    </row>
    <row r="111" spans="1:12" x14ac:dyDescent="0.35">
      <c r="A111" s="797" t="s">
        <v>2684</v>
      </c>
      <c r="B111" s="539">
        <v>8000</v>
      </c>
      <c r="C111" s="842" t="s">
        <v>2685</v>
      </c>
      <c r="D111" s="837" t="s">
        <v>122</v>
      </c>
      <c r="E111" s="1081"/>
      <c r="F111" s="1186"/>
      <c r="G111" s="1187"/>
      <c r="H111" s="1187"/>
      <c r="I111" s="1188"/>
      <c r="J111" s="838"/>
      <c r="K111" s="998">
        <f t="shared" si="8"/>
        <v>0</v>
      </c>
      <c r="L111" s="998">
        <f t="shared" si="9"/>
        <v>0</v>
      </c>
    </row>
    <row r="112" spans="1:12" x14ac:dyDescent="0.35">
      <c r="A112" s="797" t="s">
        <v>2686</v>
      </c>
      <c r="B112" s="539">
        <v>8001</v>
      </c>
      <c r="C112" s="842" t="s">
        <v>2687</v>
      </c>
      <c r="D112" s="837" t="s">
        <v>122</v>
      </c>
      <c r="E112" s="1081"/>
      <c r="F112" s="1186"/>
      <c r="G112" s="1187"/>
      <c r="H112" s="1187"/>
      <c r="I112" s="1188"/>
      <c r="J112" s="838"/>
      <c r="K112" s="998">
        <f t="shared" si="8"/>
        <v>0</v>
      </c>
      <c r="L112" s="998">
        <f t="shared" si="9"/>
        <v>0</v>
      </c>
    </row>
    <row r="113" spans="1:12" x14ac:dyDescent="0.35">
      <c r="A113" s="797" t="s">
        <v>2688</v>
      </c>
      <c r="B113" s="539">
        <v>8001</v>
      </c>
      <c r="C113" s="842" t="s">
        <v>2689</v>
      </c>
      <c r="D113" s="837" t="s">
        <v>122</v>
      </c>
      <c r="E113" s="1081"/>
      <c r="F113" s="1186"/>
      <c r="G113" s="1187"/>
      <c r="H113" s="1187"/>
      <c r="I113" s="1188"/>
      <c r="J113" s="838"/>
      <c r="K113" s="998">
        <f t="shared" si="8"/>
        <v>0</v>
      </c>
      <c r="L113" s="998">
        <f t="shared" si="9"/>
        <v>0</v>
      </c>
    </row>
    <row r="114" spans="1:12" x14ac:dyDescent="0.35">
      <c r="A114" s="797" t="s">
        <v>2690</v>
      </c>
      <c r="B114" s="539">
        <v>8001</v>
      </c>
      <c r="C114" s="842" t="s">
        <v>2691</v>
      </c>
      <c r="D114" s="837" t="s">
        <v>122</v>
      </c>
      <c r="E114" s="1081"/>
      <c r="F114" s="1186"/>
      <c r="G114" s="1187"/>
      <c r="H114" s="1187"/>
      <c r="I114" s="1188"/>
      <c r="J114" s="838"/>
      <c r="K114" s="998">
        <f t="shared" si="8"/>
        <v>0</v>
      </c>
      <c r="L114" s="998">
        <f t="shared" si="9"/>
        <v>0</v>
      </c>
    </row>
    <row r="115" spans="1:12" ht="18" customHeight="1" x14ac:dyDescent="0.35">
      <c r="A115" s="797" t="s">
        <v>2692</v>
      </c>
      <c r="B115" s="539">
        <v>8001</v>
      </c>
      <c r="C115" s="842" t="s">
        <v>2693</v>
      </c>
      <c r="D115" s="837" t="s">
        <v>122</v>
      </c>
      <c r="E115" s="1081"/>
      <c r="F115" s="1186"/>
      <c r="G115" s="1187"/>
      <c r="H115" s="1187"/>
      <c r="I115" s="1188"/>
      <c r="J115" s="838"/>
      <c r="K115" s="998">
        <f t="shared" si="8"/>
        <v>0</v>
      </c>
      <c r="L115" s="998">
        <f t="shared" si="9"/>
        <v>0</v>
      </c>
    </row>
    <row r="116" spans="1:12" ht="17.149999999999999" customHeight="1" x14ac:dyDescent="0.35">
      <c r="A116" s="797" t="s">
        <v>2694</v>
      </c>
      <c r="B116" s="539">
        <v>8001</v>
      </c>
      <c r="C116" s="842" t="s">
        <v>2695</v>
      </c>
      <c r="D116" s="837" t="s">
        <v>122</v>
      </c>
      <c r="E116" s="1081"/>
      <c r="F116" s="1186"/>
      <c r="G116" s="1187"/>
      <c r="H116" s="1187"/>
      <c r="I116" s="1188"/>
      <c r="J116" s="838"/>
      <c r="K116" s="998">
        <f t="shared" si="8"/>
        <v>0</v>
      </c>
      <c r="L116" s="998">
        <f t="shared" si="9"/>
        <v>0</v>
      </c>
    </row>
    <row r="117" spans="1:12" x14ac:dyDescent="0.35">
      <c r="A117" s="797" t="s">
        <v>2696</v>
      </c>
      <c r="B117" s="539">
        <v>8001</v>
      </c>
      <c r="C117" s="842" t="s">
        <v>2697</v>
      </c>
      <c r="D117" s="837" t="s">
        <v>122</v>
      </c>
      <c r="E117" s="1081"/>
      <c r="F117" s="1186"/>
      <c r="G117" s="1187"/>
      <c r="H117" s="1187"/>
      <c r="I117" s="1188"/>
      <c r="J117" s="838"/>
      <c r="K117" s="998">
        <f t="shared" si="8"/>
        <v>0</v>
      </c>
      <c r="L117" s="998">
        <f t="shared" si="9"/>
        <v>0</v>
      </c>
    </row>
    <row r="118" spans="1:12" x14ac:dyDescent="0.35">
      <c r="A118" s="797" t="s">
        <v>2698</v>
      </c>
      <c r="B118" s="539">
        <v>8001</v>
      </c>
      <c r="C118" s="842" t="s">
        <v>2699</v>
      </c>
      <c r="D118" s="837" t="s">
        <v>122</v>
      </c>
      <c r="E118" s="1081"/>
      <c r="F118" s="1186"/>
      <c r="G118" s="1187"/>
      <c r="H118" s="1187"/>
      <c r="I118" s="1188"/>
      <c r="J118" s="838"/>
      <c r="K118" s="998">
        <f t="shared" si="8"/>
        <v>0</v>
      </c>
      <c r="L118" s="998">
        <f t="shared" si="9"/>
        <v>0</v>
      </c>
    </row>
    <row r="119" spans="1:12" ht="17.149999999999999" customHeight="1" x14ac:dyDescent="0.35">
      <c r="A119" s="797" t="s">
        <v>2700</v>
      </c>
      <c r="B119" s="539">
        <v>8001</v>
      </c>
      <c r="C119" s="842" t="s">
        <v>2701</v>
      </c>
      <c r="D119" s="837" t="s">
        <v>122</v>
      </c>
      <c r="E119" s="1081"/>
      <c r="F119" s="1186"/>
      <c r="G119" s="1187"/>
      <c r="H119" s="1187"/>
      <c r="I119" s="1188"/>
      <c r="J119" s="838"/>
      <c r="K119" s="998">
        <f t="shared" si="8"/>
        <v>0</v>
      </c>
      <c r="L119" s="998">
        <f t="shared" si="9"/>
        <v>0</v>
      </c>
    </row>
    <row r="120" spans="1:12" x14ac:dyDescent="0.35">
      <c r="A120" s="797" t="s">
        <v>2702</v>
      </c>
      <c r="B120" s="539">
        <v>8001</v>
      </c>
      <c r="C120" s="842" t="s">
        <v>2703</v>
      </c>
      <c r="D120" s="837" t="s">
        <v>122</v>
      </c>
      <c r="E120" s="1081"/>
      <c r="F120" s="1186"/>
      <c r="G120" s="1187"/>
      <c r="H120" s="1187"/>
      <c r="I120" s="1188"/>
      <c r="J120" s="838"/>
      <c r="K120" s="998">
        <f t="shared" si="8"/>
        <v>0</v>
      </c>
      <c r="L120" s="998">
        <f t="shared" si="9"/>
        <v>0</v>
      </c>
    </row>
    <row r="121" spans="1:12" x14ac:dyDescent="0.35">
      <c r="A121" s="797" t="s">
        <v>2704</v>
      </c>
      <c r="B121" s="539">
        <v>8001</v>
      </c>
      <c r="C121" s="842" t="s">
        <v>2705</v>
      </c>
      <c r="D121" s="837" t="s">
        <v>122</v>
      </c>
      <c r="E121" s="1081"/>
      <c r="F121" s="1186"/>
      <c r="G121" s="1187"/>
      <c r="H121" s="1187"/>
      <c r="I121" s="1188"/>
      <c r="J121" s="838"/>
      <c r="K121" s="998">
        <f t="shared" si="8"/>
        <v>0</v>
      </c>
      <c r="L121" s="998">
        <f t="shared" si="9"/>
        <v>0</v>
      </c>
    </row>
    <row r="122" spans="1:12" x14ac:dyDescent="0.35">
      <c r="A122" s="797" t="s">
        <v>2706</v>
      </c>
      <c r="B122" s="539">
        <v>8001</v>
      </c>
      <c r="C122" s="842" t="s">
        <v>2707</v>
      </c>
      <c r="D122" s="837" t="s">
        <v>122</v>
      </c>
      <c r="E122" s="1081"/>
      <c r="F122" s="1186"/>
      <c r="G122" s="1187"/>
      <c r="H122" s="1187"/>
      <c r="I122" s="1188"/>
      <c r="J122" s="838"/>
      <c r="K122" s="998">
        <f t="shared" si="8"/>
        <v>0</v>
      </c>
      <c r="L122" s="998">
        <f t="shared" si="9"/>
        <v>0</v>
      </c>
    </row>
    <row r="123" spans="1:12" x14ac:dyDescent="0.35">
      <c r="A123" s="797" t="s">
        <v>2708</v>
      </c>
      <c r="B123" s="539">
        <v>8001</v>
      </c>
      <c r="C123" s="842" t="s">
        <v>2709</v>
      </c>
      <c r="D123" s="837" t="s">
        <v>122</v>
      </c>
      <c r="E123" s="1081"/>
      <c r="F123" s="1186"/>
      <c r="G123" s="1187"/>
      <c r="H123" s="1187"/>
      <c r="I123" s="1188"/>
      <c r="J123" s="838"/>
      <c r="K123" s="998">
        <f t="shared" si="8"/>
        <v>0</v>
      </c>
      <c r="L123" s="998">
        <f t="shared" si="9"/>
        <v>0</v>
      </c>
    </row>
    <row r="124" spans="1:12" x14ac:dyDescent="0.35">
      <c r="A124" s="797" t="s">
        <v>2710</v>
      </c>
      <c r="B124" s="539">
        <v>8001</v>
      </c>
      <c r="C124" s="842" t="s">
        <v>2711</v>
      </c>
      <c r="D124" s="837" t="s">
        <v>122</v>
      </c>
      <c r="E124" s="1081"/>
      <c r="F124" s="1186"/>
      <c r="G124" s="1187"/>
      <c r="H124" s="1187"/>
      <c r="I124" s="1188"/>
      <c r="J124" s="838"/>
      <c r="K124" s="998">
        <f t="shared" si="8"/>
        <v>0</v>
      </c>
      <c r="L124" s="998">
        <f t="shared" si="9"/>
        <v>0</v>
      </c>
    </row>
    <row r="125" spans="1:12" x14ac:dyDescent="0.35">
      <c r="A125" s="797" t="s">
        <v>2712</v>
      </c>
      <c r="B125" s="539">
        <v>8001</v>
      </c>
      <c r="C125" s="842" t="s">
        <v>2713</v>
      </c>
      <c r="D125" s="837" t="s">
        <v>122</v>
      </c>
      <c r="E125" s="1081"/>
      <c r="F125" s="1186"/>
      <c r="G125" s="1187"/>
      <c r="H125" s="1187"/>
      <c r="I125" s="1188"/>
      <c r="J125" s="838"/>
      <c r="K125" s="998">
        <f t="shared" si="8"/>
        <v>0</v>
      </c>
      <c r="L125" s="998">
        <f t="shared" si="9"/>
        <v>0</v>
      </c>
    </row>
    <row r="126" spans="1:12" x14ac:dyDescent="0.35">
      <c r="A126" s="797" t="s">
        <v>2714</v>
      </c>
      <c r="B126" s="539">
        <v>8001</v>
      </c>
      <c r="C126" s="842" t="s">
        <v>2715</v>
      </c>
      <c r="D126" s="837" t="s">
        <v>122</v>
      </c>
      <c r="E126" s="1081"/>
      <c r="F126" s="1186"/>
      <c r="G126" s="1187"/>
      <c r="H126" s="1187"/>
      <c r="I126" s="1188"/>
      <c r="J126" s="838"/>
      <c r="K126" s="998">
        <f t="shared" si="8"/>
        <v>0</v>
      </c>
      <c r="L126" s="998">
        <f t="shared" si="9"/>
        <v>0</v>
      </c>
    </row>
    <row r="127" spans="1:12" x14ac:dyDescent="0.35">
      <c r="A127" s="797" t="s">
        <v>2716</v>
      </c>
      <c r="B127" s="539">
        <v>8001</v>
      </c>
      <c r="C127" s="842" t="s">
        <v>2717</v>
      </c>
      <c r="D127" s="837" t="s">
        <v>122</v>
      </c>
      <c r="E127" s="1081"/>
      <c r="F127" s="1186"/>
      <c r="G127" s="1187"/>
      <c r="H127" s="1187"/>
      <c r="I127" s="1188"/>
      <c r="J127" s="838"/>
      <c r="K127" s="998">
        <f t="shared" si="8"/>
        <v>0</v>
      </c>
      <c r="L127" s="998">
        <f t="shared" si="9"/>
        <v>0</v>
      </c>
    </row>
    <row r="128" spans="1:12" x14ac:dyDescent="0.35">
      <c r="A128" s="797" t="s">
        <v>2718</v>
      </c>
      <c r="B128" s="539">
        <v>8001</v>
      </c>
      <c r="C128" s="842" t="s">
        <v>2719</v>
      </c>
      <c r="D128" s="837" t="s">
        <v>122</v>
      </c>
      <c r="E128" s="1081"/>
      <c r="F128" s="1186"/>
      <c r="G128" s="1187"/>
      <c r="H128" s="1187"/>
      <c r="I128" s="1188"/>
      <c r="J128" s="838"/>
      <c r="K128" s="998">
        <f t="shared" si="8"/>
        <v>0</v>
      </c>
      <c r="L128" s="998">
        <f t="shared" si="9"/>
        <v>0</v>
      </c>
    </row>
    <row r="129" spans="1:12" x14ac:dyDescent="0.35">
      <c r="A129" s="797" t="s">
        <v>2720</v>
      </c>
      <c r="B129" s="539">
        <v>8001</v>
      </c>
      <c r="C129" s="842" t="s">
        <v>2721</v>
      </c>
      <c r="D129" s="837" t="s">
        <v>122</v>
      </c>
      <c r="E129" s="1081"/>
      <c r="F129" s="1186"/>
      <c r="G129" s="1187"/>
      <c r="H129" s="1187"/>
      <c r="I129" s="1188"/>
      <c r="J129" s="838"/>
      <c r="K129" s="998">
        <f t="shared" si="8"/>
        <v>0</v>
      </c>
      <c r="L129" s="998">
        <f t="shared" si="9"/>
        <v>0</v>
      </c>
    </row>
    <row r="130" spans="1:12" x14ac:dyDescent="0.35">
      <c r="A130" s="797" t="s">
        <v>2722</v>
      </c>
      <c r="B130" s="539">
        <v>8001</v>
      </c>
      <c r="C130" s="842" t="s">
        <v>2723</v>
      </c>
      <c r="D130" s="837" t="s">
        <v>122</v>
      </c>
      <c r="E130" s="1081"/>
      <c r="F130" s="1186"/>
      <c r="G130" s="1187"/>
      <c r="H130" s="1187"/>
      <c r="I130" s="1188"/>
      <c r="J130" s="838"/>
      <c r="K130" s="998">
        <f t="shared" si="8"/>
        <v>0</v>
      </c>
      <c r="L130" s="998">
        <f t="shared" si="9"/>
        <v>0</v>
      </c>
    </row>
    <row r="131" spans="1:12" x14ac:dyDescent="0.35">
      <c r="A131" s="797" t="s">
        <v>2724</v>
      </c>
      <c r="B131" s="539">
        <v>8001</v>
      </c>
      <c r="C131" s="842" t="s">
        <v>2725</v>
      </c>
      <c r="D131" s="837" t="s">
        <v>122</v>
      </c>
      <c r="E131" s="1081"/>
      <c r="F131" s="1186"/>
      <c r="G131" s="1187"/>
      <c r="H131" s="1187"/>
      <c r="I131" s="1188"/>
      <c r="J131" s="838"/>
      <c r="K131" s="998">
        <f t="shared" si="8"/>
        <v>0</v>
      </c>
      <c r="L131" s="998">
        <f t="shared" si="9"/>
        <v>0</v>
      </c>
    </row>
    <row r="132" spans="1:12" s="606" customFormat="1" x14ac:dyDescent="0.35">
      <c r="A132" s="797" t="s">
        <v>2726</v>
      </c>
      <c r="B132" s="539">
        <v>8001</v>
      </c>
      <c r="C132" s="842" t="s">
        <v>2727</v>
      </c>
      <c r="D132" s="837" t="s">
        <v>122</v>
      </c>
      <c r="E132" s="1081"/>
      <c r="F132" s="1186"/>
      <c r="G132" s="1187"/>
      <c r="H132" s="1187"/>
      <c r="I132" s="1188"/>
      <c r="J132" s="838"/>
      <c r="K132" s="998">
        <f t="shared" si="8"/>
        <v>0</v>
      </c>
      <c r="L132" s="998">
        <f t="shared" si="9"/>
        <v>0</v>
      </c>
    </row>
    <row r="133" spans="1:12" x14ac:dyDescent="0.35">
      <c r="A133" s="797" t="s">
        <v>2728</v>
      </c>
      <c r="B133" s="539">
        <v>8001</v>
      </c>
      <c r="C133" s="842" t="s">
        <v>2729</v>
      </c>
      <c r="D133" s="837" t="s">
        <v>122</v>
      </c>
      <c r="E133" s="1081"/>
      <c r="F133" s="1186"/>
      <c r="G133" s="1187"/>
      <c r="H133" s="1187"/>
      <c r="I133" s="1188"/>
      <c r="J133" s="838"/>
      <c r="K133" s="998">
        <f t="shared" si="8"/>
        <v>0</v>
      </c>
      <c r="L133" s="998">
        <f t="shared" si="9"/>
        <v>0</v>
      </c>
    </row>
    <row r="134" spans="1:12" s="606" customFormat="1" x14ac:dyDescent="0.35">
      <c r="A134" s="797" t="s">
        <v>2730</v>
      </c>
      <c r="B134" s="539">
        <v>8001</v>
      </c>
      <c r="C134" s="842" t="s">
        <v>2731</v>
      </c>
      <c r="D134" s="837" t="s">
        <v>122</v>
      </c>
      <c r="E134" s="1081"/>
      <c r="F134" s="1186"/>
      <c r="G134" s="1187"/>
      <c r="H134" s="1187"/>
      <c r="I134" s="1188"/>
      <c r="J134" s="838"/>
      <c r="K134" s="998">
        <f t="shared" si="8"/>
        <v>0</v>
      </c>
      <c r="L134" s="998">
        <f t="shared" si="9"/>
        <v>0</v>
      </c>
    </row>
    <row r="135" spans="1:12" x14ac:dyDescent="0.35">
      <c r="A135" s="797" t="s">
        <v>2732</v>
      </c>
      <c r="B135" s="539">
        <v>8001</v>
      </c>
      <c r="C135" s="842" t="s">
        <v>2733</v>
      </c>
      <c r="D135" s="837" t="s">
        <v>122</v>
      </c>
      <c r="E135" s="1081"/>
      <c r="F135" s="1186"/>
      <c r="G135" s="1187"/>
      <c r="H135" s="1187"/>
      <c r="I135" s="1188"/>
      <c r="J135" s="838"/>
      <c r="K135" s="998">
        <f t="shared" si="8"/>
        <v>0</v>
      </c>
      <c r="L135" s="998">
        <f t="shared" si="9"/>
        <v>0</v>
      </c>
    </row>
    <row r="136" spans="1:12" s="606" customFormat="1" x14ac:dyDescent="0.35">
      <c r="A136" s="797" t="s">
        <v>2734</v>
      </c>
      <c r="B136" s="539">
        <v>8001</v>
      </c>
      <c r="C136" s="842" t="s">
        <v>2735</v>
      </c>
      <c r="D136" s="837" t="s">
        <v>122</v>
      </c>
      <c r="E136" s="1081"/>
      <c r="F136" s="1186"/>
      <c r="G136" s="1187"/>
      <c r="H136" s="1187"/>
      <c r="I136" s="1188"/>
      <c r="J136" s="838"/>
      <c r="K136" s="998">
        <f t="shared" si="8"/>
        <v>0</v>
      </c>
      <c r="L136" s="998">
        <f t="shared" si="9"/>
        <v>0</v>
      </c>
    </row>
    <row r="137" spans="1:12" s="606" customFormat="1" x14ac:dyDescent="0.35">
      <c r="A137" s="797" t="s">
        <v>2736</v>
      </c>
      <c r="B137" s="539">
        <v>8001</v>
      </c>
      <c r="C137" s="842" t="s">
        <v>2737</v>
      </c>
      <c r="D137" s="837" t="s">
        <v>122</v>
      </c>
      <c r="E137" s="1081"/>
      <c r="F137" s="1186"/>
      <c r="G137" s="1187"/>
      <c r="H137" s="1187"/>
      <c r="I137" s="1188"/>
      <c r="J137" s="838"/>
      <c r="K137" s="998">
        <f t="shared" si="8"/>
        <v>0</v>
      </c>
      <c r="L137" s="998">
        <f t="shared" si="9"/>
        <v>0</v>
      </c>
    </row>
    <row r="138" spans="1:12" s="606" customFormat="1" x14ac:dyDescent="0.35">
      <c r="A138" s="797" t="s">
        <v>2738</v>
      </c>
      <c r="B138" s="539">
        <v>8001</v>
      </c>
      <c r="C138" s="842" t="s">
        <v>2739</v>
      </c>
      <c r="D138" s="837" t="s">
        <v>122</v>
      </c>
      <c r="E138" s="1081"/>
      <c r="F138" s="1186"/>
      <c r="G138" s="1187"/>
      <c r="H138" s="1187"/>
      <c r="I138" s="1188"/>
      <c r="J138" s="838"/>
      <c r="K138" s="998">
        <f t="shared" si="8"/>
        <v>0</v>
      </c>
      <c r="L138" s="998">
        <f t="shared" si="9"/>
        <v>0</v>
      </c>
    </row>
    <row r="139" spans="1:12" s="606" customFormat="1" x14ac:dyDescent="0.35">
      <c r="A139" s="797" t="s">
        <v>2740</v>
      </c>
      <c r="B139" s="539">
        <v>8001</v>
      </c>
      <c r="C139" s="842" t="s">
        <v>2741</v>
      </c>
      <c r="D139" s="837" t="s">
        <v>122</v>
      </c>
      <c r="E139" s="1081"/>
      <c r="F139" s="1186"/>
      <c r="G139" s="1187"/>
      <c r="H139" s="1187"/>
      <c r="I139" s="1188"/>
      <c r="J139" s="838"/>
      <c r="K139" s="998">
        <f t="shared" si="8"/>
        <v>0</v>
      </c>
      <c r="L139" s="998">
        <f t="shared" si="9"/>
        <v>0</v>
      </c>
    </row>
    <row r="140" spans="1:12" s="606" customFormat="1" x14ac:dyDescent="0.35">
      <c r="A140" s="797" t="s">
        <v>2742</v>
      </c>
      <c r="B140" s="539">
        <v>8001</v>
      </c>
      <c r="C140" s="842" t="s">
        <v>2743</v>
      </c>
      <c r="D140" s="837" t="s">
        <v>122</v>
      </c>
      <c r="E140" s="1081"/>
      <c r="F140" s="1186"/>
      <c r="G140" s="1187"/>
      <c r="H140" s="1187"/>
      <c r="I140" s="1188"/>
      <c r="J140" s="838"/>
      <c r="K140" s="998">
        <f t="shared" si="8"/>
        <v>0</v>
      </c>
      <c r="L140" s="998">
        <f t="shared" si="9"/>
        <v>0</v>
      </c>
    </row>
    <row r="141" spans="1:12" s="606" customFormat="1" x14ac:dyDescent="0.35">
      <c r="A141" s="797" t="s">
        <v>2744</v>
      </c>
      <c r="B141" s="539">
        <v>8001</v>
      </c>
      <c r="C141" s="842" t="s">
        <v>2745</v>
      </c>
      <c r="D141" s="837" t="s">
        <v>122</v>
      </c>
      <c r="E141" s="1081"/>
      <c r="F141" s="1186"/>
      <c r="G141" s="1187"/>
      <c r="H141" s="1187"/>
      <c r="I141" s="1188"/>
      <c r="J141" s="838"/>
      <c r="K141" s="998">
        <f t="shared" si="8"/>
        <v>0</v>
      </c>
      <c r="L141" s="998">
        <f t="shared" si="9"/>
        <v>0</v>
      </c>
    </row>
    <row r="142" spans="1:12" s="606" customFormat="1" x14ac:dyDescent="0.35">
      <c r="A142" s="797" t="s">
        <v>2746</v>
      </c>
      <c r="B142" s="539">
        <v>8001</v>
      </c>
      <c r="C142" s="842" t="s">
        <v>2747</v>
      </c>
      <c r="D142" s="837" t="s">
        <v>122</v>
      </c>
      <c r="E142" s="1081"/>
      <c r="F142" s="1186"/>
      <c r="G142" s="1187"/>
      <c r="H142" s="1187"/>
      <c r="I142" s="1188"/>
      <c r="J142" s="838"/>
      <c r="K142" s="998">
        <f t="shared" si="8"/>
        <v>0</v>
      </c>
      <c r="L142" s="998">
        <f t="shared" si="9"/>
        <v>0</v>
      </c>
    </row>
    <row r="143" spans="1:12" s="606" customFormat="1" x14ac:dyDescent="0.35">
      <c r="A143" s="797" t="s">
        <v>2748</v>
      </c>
      <c r="B143" s="539">
        <v>8001</v>
      </c>
      <c r="C143" s="842" t="s">
        <v>2749</v>
      </c>
      <c r="D143" s="837" t="s">
        <v>122</v>
      </c>
      <c r="E143" s="1081"/>
      <c r="F143" s="1186"/>
      <c r="G143" s="1187"/>
      <c r="H143" s="1187"/>
      <c r="I143" s="1188"/>
      <c r="J143" s="838"/>
      <c r="K143" s="998">
        <f t="shared" si="8"/>
        <v>0</v>
      </c>
      <c r="L143" s="998">
        <f t="shared" si="9"/>
        <v>0</v>
      </c>
    </row>
    <row r="144" spans="1:12" s="606" customFormat="1" x14ac:dyDescent="0.35">
      <c r="A144" s="797" t="s">
        <v>2750</v>
      </c>
      <c r="B144" s="539">
        <v>8001</v>
      </c>
      <c r="C144" s="842" t="s">
        <v>2751</v>
      </c>
      <c r="D144" s="837" t="s">
        <v>122</v>
      </c>
      <c r="E144" s="1081"/>
      <c r="F144" s="1186"/>
      <c r="G144" s="1187"/>
      <c r="H144" s="1187"/>
      <c r="I144" s="1188"/>
      <c r="J144" s="838"/>
      <c r="K144" s="998">
        <f t="shared" si="8"/>
        <v>0</v>
      </c>
      <c r="L144" s="998">
        <f t="shared" si="9"/>
        <v>0</v>
      </c>
    </row>
    <row r="145" spans="1:12" s="606" customFormat="1" x14ac:dyDescent="0.35">
      <c r="A145" s="797" t="s">
        <v>2752</v>
      </c>
      <c r="B145" s="539">
        <v>8001</v>
      </c>
      <c r="C145" s="842" t="s">
        <v>2753</v>
      </c>
      <c r="D145" s="837" t="s">
        <v>122</v>
      </c>
      <c r="E145" s="1081"/>
      <c r="F145" s="1186"/>
      <c r="G145" s="1187"/>
      <c r="H145" s="1187"/>
      <c r="I145" s="1188"/>
      <c r="J145" s="838"/>
      <c r="K145" s="998">
        <f t="shared" si="8"/>
        <v>0</v>
      </c>
      <c r="L145" s="998">
        <f t="shared" si="9"/>
        <v>0</v>
      </c>
    </row>
    <row r="146" spans="1:12" s="606" customFormat="1" x14ac:dyDescent="0.35">
      <c r="A146" s="797" t="s">
        <v>2754</v>
      </c>
      <c r="B146" s="539">
        <v>8001</v>
      </c>
      <c r="C146" s="842" t="s">
        <v>2755</v>
      </c>
      <c r="D146" s="837" t="s">
        <v>122</v>
      </c>
      <c r="E146" s="1081"/>
      <c r="F146" s="1186"/>
      <c r="G146" s="1187"/>
      <c r="H146" s="1187"/>
      <c r="I146" s="1188"/>
      <c r="J146" s="838"/>
      <c r="K146" s="998">
        <f t="shared" si="8"/>
        <v>0</v>
      </c>
      <c r="L146" s="998">
        <f t="shared" si="9"/>
        <v>0</v>
      </c>
    </row>
    <row r="147" spans="1:12" s="606" customFormat="1" x14ac:dyDescent="0.35">
      <c r="A147" s="797" t="s">
        <v>2756</v>
      </c>
      <c r="B147" s="539">
        <v>8001</v>
      </c>
      <c r="C147" s="842" t="s">
        <v>2757</v>
      </c>
      <c r="D147" s="837" t="s">
        <v>122</v>
      </c>
      <c r="E147" s="1081"/>
      <c r="F147" s="1186"/>
      <c r="G147" s="1187"/>
      <c r="H147" s="1187"/>
      <c r="I147" s="1188"/>
      <c r="J147" s="838"/>
      <c r="K147" s="998">
        <f t="shared" si="8"/>
        <v>0</v>
      </c>
      <c r="L147" s="998">
        <f t="shared" si="9"/>
        <v>0</v>
      </c>
    </row>
    <row r="148" spans="1:12" s="606" customFormat="1" x14ac:dyDescent="0.35">
      <c r="A148" s="797" t="s">
        <v>2758</v>
      </c>
      <c r="B148" s="539">
        <v>8001</v>
      </c>
      <c r="C148" s="842" t="s">
        <v>2759</v>
      </c>
      <c r="D148" s="837" t="s">
        <v>122</v>
      </c>
      <c r="E148" s="1081"/>
      <c r="F148" s="1186"/>
      <c r="G148" s="1187"/>
      <c r="H148" s="1187"/>
      <c r="I148" s="1188"/>
      <c r="J148" s="838"/>
      <c r="K148" s="998">
        <f t="shared" si="8"/>
        <v>0</v>
      </c>
      <c r="L148" s="998">
        <f t="shared" si="9"/>
        <v>0</v>
      </c>
    </row>
    <row r="149" spans="1:12" s="606" customFormat="1" x14ac:dyDescent="0.35">
      <c r="A149" s="797" t="s">
        <v>2760</v>
      </c>
      <c r="B149" s="539">
        <v>8001</v>
      </c>
      <c r="C149" s="842" t="s">
        <v>2761</v>
      </c>
      <c r="D149" s="837" t="s">
        <v>122</v>
      </c>
      <c r="E149" s="1081"/>
      <c r="F149" s="1186"/>
      <c r="G149" s="1187"/>
      <c r="H149" s="1187"/>
      <c r="I149" s="1188"/>
      <c r="J149" s="838"/>
      <c r="K149" s="998">
        <f t="shared" si="8"/>
        <v>0</v>
      </c>
      <c r="L149" s="998">
        <f t="shared" si="9"/>
        <v>0</v>
      </c>
    </row>
    <row r="150" spans="1:12" s="606" customFormat="1" x14ac:dyDescent="0.35">
      <c r="A150" s="797" t="s">
        <v>2762</v>
      </c>
      <c r="B150" s="539">
        <v>8001</v>
      </c>
      <c r="C150" s="842" t="s">
        <v>2763</v>
      </c>
      <c r="D150" s="837" t="s">
        <v>122</v>
      </c>
      <c r="E150" s="1081"/>
      <c r="F150" s="1186"/>
      <c r="G150" s="1187"/>
      <c r="H150" s="1187"/>
      <c r="I150" s="1188"/>
      <c r="J150" s="838"/>
      <c r="K150" s="998">
        <f t="shared" si="8"/>
        <v>0</v>
      </c>
      <c r="L150" s="998">
        <f t="shared" si="9"/>
        <v>0</v>
      </c>
    </row>
    <row r="151" spans="1:12" s="790" customFormat="1" x14ac:dyDescent="0.35">
      <c r="A151" s="511">
        <v>8.6</v>
      </c>
      <c r="B151" s="535"/>
      <c r="C151" s="722" t="s">
        <v>2764</v>
      </c>
      <c r="D151" s="804"/>
      <c r="E151" s="1081"/>
      <c r="F151" s="1186"/>
      <c r="G151" s="1186"/>
      <c r="H151" s="1186"/>
      <c r="I151" s="1188"/>
      <c r="J151" s="839"/>
      <c r="K151" s="999"/>
      <c r="L151" s="999"/>
    </row>
    <row r="152" spans="1:12" s="790" customFormat="1" ht="121.5" customHeight="1" x14ac:dyDescent="0.35">
      <c r="A152" s="834"/>
      <c r="B152" s="535"/>
      <c r="C152" s="687" t="s">
        <v>2765</v>
      </c>
      <c r="D152" s="804"/>
      <c r="E152" s="1081"/>
      <c r="F152" s="1186"/>
      <c r="G152" s="1186"/>
      <c r="H152" s="1186"/>
      <c r="I152" s="1188"/>
      <c r="J152" s="839"/>
      <c r="K152" s="999"/>
      <c r="L152" s="999"/>
    </row>
    <row r="153" spans="1:12" ht="31" x14ac:dyDescent="0.35">
      <c r="A153" s="843" t="s">
        <v>2766</v>
      </c>
      <c r="B153" s="539">
        <v>850</v>
      </c>
      <c r="C153" s="844" t="s">
        <v>2767</v>
      </c>
      <c r="D153" s="837" t="s">
        <v>736</v>
      </c>
      <c r="E153" s="1081"/>
      <c r="F153" s="1186"/>
      <c r="G153" s="1187"/>
      <c r="H153" s="1187"/>
      <c r="I153" s="1188"/>
      <c r="J153" s="838"/>
      <c r="K153" s="998">
        <f t="shared" ref="K153:K156" si="10">I153*J153</f>
        <v>0</v>
      </c>
      <c r="L153" s="998">
        <f t="shared" ref="L153:L156" si="11">H153+K153</f>
        <v>0</v>
      </c>
    </row>
    <row r="154" spans="1:12" ht="31" x14ac:dyDescent="0.35">
      <c r="A154" s="843" t="s">
        <v>2768</v>
      </c>
      <c r="B154" s="539">
        <v>850</v>
      </c>
      <c r="C154" s="844" t="s">
        <v>2769</v>
      </c>
      <c r="D154" s="837" t="s">
        <v>736</v>
      </c>
      <c r="E154" s="1081"/>
      <c r="F154" s="1186"/>
      <c r="G154" s="1187"/>
      <c r="H154" s="1187"/>
      <c r="I154" s="1188"/>
      <c r="J154" s="838"/>
      <c r="K154" s="998">
        <f t="shared" si="10"/>
        <v>0</v>
      </c>
      <c r="L154" s="998">
        <f t="shared" si="11"/>
        <v>0</v>
      </c>
    </row>
    <row r="155" spans="1:12" ht="46.5" x14ac:dyDescent="0.35">
      <c r="A155" s="843" t="s">
        <v>2770</v>
      </c>
      <c r="B155" s="531">
        <v>851</v>
      </c>
      <c r="C155" s="845" t="s">
        <v>2771</v>
      </c>
      <c r="D155" s="837" t="s">
        <v>736</v>
      </c>
      <c r="E155" s="1081"/>
      <c r="F155" s="1186"/>
      <c r="G155" s="1187"/>
      <c r="H155" s="1187"/>
      <c r="I155" s="1188"/>
      <c r="J155" s="838"/>
      <c r="K155" s="998">
        <f t="shared" si="10"/>
        <v>0</v>
      </c>
      <c r="L155" s="998">
        <f t="shared" si="11"/>
        <v>0</v>
      </c>
    </row>
    <row r="156" spans="1:12" ht="31" x14ac:dyDescent="0.35">
      <c r="A156" s="843" t="s">
        <v>2772</v>
      </c>
      <c r="B156" s="531">
        <v>851</v>
      </c>
      <c r="C156" s="844" t="s">
        <v>2773</v>
      </c>
      <c r="D156" s="837" t="s">
        <v>736</v>
      </c>
      <c r="E156" s="1081"/>
      <c r="F156" s="1186"/>
      <c r="G156" s="1187"/>
      <c r="H156" s="1187"/>
      <c r="I156" s="1188"/>
      <c r="J156" s="838"/>
      <c r="K156" s="998">
        <f t="shared" si="10"/>
        <v>0</v>
      </c>
      <c r="L156" s="998">
        <f t="shared" si="11"/>
        <v>0</v>
      </c>
    </row>
    <row r="157" spans="1:12" s="726" customFormat="1" x14ac:dyDescent="0.35">
      <c r="A157" s="846">
        <v>8.6999999999999993</v>
      </c>
      <c r="B157" s="535"/>
      <c r="C157" s="722" t="s">
        <v>2300</v>
      </c>
      <c r="D157" s="804"/>
      <c r="E157" s="1081"/>
      <c r="F157" s="1186"/>
      <c r="G157" s="1186"/>
      <c r="H157" s="1186"/>
      <c r="I157" s="1188"/>
      <c r="J157" s="839"/>
      <c r="K157" s="999"/>
      <c r="L157" s="999"/>
    </row>
    <row r="158" spans="1:12" s="790" customFormat="1" ht="121.5" customHeight="1" x14ac:dyDescent="0.35">
      <c r="A158" s="834"/>
      <c r="B158" s="535"/>
      <c r="C158" s="687" t="s">
        <v>2774</v>
      </c>
      <c r="D158" s="804"/>
      <c r="E158" s="1081"/>
      <c r="F158" s="1186"/>
      <c r="G158" s="1186"/>
      <c r="H158" s="1186"/>
      <c r="I158" s="1188"/>
      <c r="J158" s="839"/>
      <c r="K158" s="999"/>
      <c r="L158" s="999"/>
    </row>
    <row r="159" spans="1:12" s="606" customFormat="1" x14ac:dyDescent="0.35">
      <c r="A159" s="797" t="s">
        <v>2775</v>
      </c>
      <c r="B159" s="847">
        <v>2805</v>
      </c>
      <c r="C159" s="847" t="s">
        <v>2776</v>
      </c>
      <c r="D159" s="837" t="s">
        <v>736</v>
      </c>
      <c r="E159" s="1081"/>
      <c r="F159" s="1186"/>
      <c r="G159" s="1187"/>
      <c r="H159" s="1187"/>
      <c r="I159" s="1188"/>
      <c r="J159" s="838"/>
      <c r="K159" s="998">
        <f t="shared" ref="K159:K183" si="12">I159*J159</f>
        <v>0</v>
      </c>
      <c r="L159" s="998">
        <f t="shared" ref="L159:L183" si="13">H159+K159</f>
        <v>0</v>
      </c>
    </row>
    <row r="160" spans="1:12" s="606" customFormat="1" x14ac:dyDescent="0.35">
      <c r="A160" s="797" t="s">
        <v>2777</v>
      </c>
      <c r="B160" s="847">
        <v>2806</v>
      </c>
      <c r="C160" s="847" t="s">
        <v>2778</v>
      </c>
      <c r="D160" s="837" t="s">
        <v>736</v>
      </c>
      <c r="E160" s="1081"/>
      <c r="F160" s="1186"/>
      <c r="G160" s="1187"/>
      <c r="H160" s="1187"/>
      <c r="I160" s="1188"/>
      <c r="J160" s="838"/>
      <c r="K160" s="998">
        <f t="shared" si="12"/>
        <v>0</v>
      </c>
      <c r="L160" s="998">
        <f t="shared" si="13"/>
        <v>0</v>
      </c>
    </row>
    <row r="161" spans="1:12" s="606" customFormat="1" x14ac:dyDescent="0.35">
      <c r="A161" s="797" t="s">
        <v>2779</v>
      </c>
      <c r="B161" s="847">
        <v>2806</v>
      </c>
      <c r="C161" s="847" t="s">
        <v>2780</v>
      </c>
      <c r="D161" s="837" t="s">
        <v>736</v>
      </c>
      <c r="E161" s="1081"/>
      <c r="F161" s="1186"/>
      <c r="G161" s="1187"/>
      <c r="H161" s="1187"/>
      <c r="I161" s="1188"/>
      <c r="J161" s="838"/>
      <c r="K161" s="998">
        <f t="shared" si="12"/>
        <v>0</v>
      </c>
      <c r="L161" s="998">
        <f t="shared" si="13"/>
        <v>0</v>
      </c>
    </row>
    <row r="162" spans="1:12" s="606" customFormat="1" x14ac:dyDescent="0.35">
      <c r="A162" s="797" t="s">
        <v>2781</v>
      </c>
      <c r="B162" s="848">
        <v>8005</v>
      </c>
      <c r="C162" s="847" t="s">
        <v>2782</v>
      </c>
      <c r="D162" s="837" t="s">
        <v>1957</v>
      </c>
      <c r="E162" s="1081"/>
      <c r="F162" s="1186"/>
      <c r="G162" s="1187"/>
      <c r="H162" s="1187"/>
      <c r="I162" s="1188"/>
      <c r="J162" s="838"/>
      <c r="K162" s="998">
        <f t="shared" si="12"/>
        <v>0</v>
      </c>
      <c r="L162" s="998">
        <f t="shared" si="13"/>
        <v>0</v>
      </c>
    </row>
    <row r="163" spans="1:12" s="606" customFormat="1" x14ac:dyDescent="0.35">
      <c r="A163" s="797" t="s">
        <v>2783</v>
      </c>
      <c r="B163" s="848">
        <v>8005</v>
      </c>
      <c r="C163" s="847" t="s">
        <v>2784</v>
      </c>
      <c r="D163" s="837" t="s">
        <v>1957</v>
      </c>
      <c r="E163" s="1081"/>
      <c r="F163" s="1186"/>
      <c r="G163" s="1187"/>
      <c r="H163" s="1187"/>
      <c r="I163" s="1188"/>
      <c r="J163" s="838"/>
      <c r="K163" s="998">
        <f t="shared" si="12"/>
        <v>0</v>
      </c>
      <c r="L163" s="998">
        <f t="shared" si="13"/>
        <v>0</v>
      </c>
    </row>
    <row r="164" spans="1:12" s="606" customFormat="1" x14ac:dyDescent="0.35">
      <c r="A164" s="797" t="s">
        <v>2785</v>
      </c>
      <c r="B164" s="848">
        <v>8005</v>
      </c>
      <c r="C164" s="847" t="s">
        <v>2786</v>
      </c>
      <c r="D164" s="837" t="s">
        <v>736</v>
      </c>
      <c r="E164" s="1081"/>
      <c r="F164" s="1186"/>
      <c r="G164" s="1187"/>
      <c r="H164" s="1187"/>
      <c r="I164" s="1188"/>
      <c r="J164" s="838"/>
      <c r="K164" s="998">
        <f t="shared" si="12"/>
        <v>0</v>
      </c>
      <c r="L164" s="998">
        <f t="shared" si="13"/>
        <v>0</v>
      </c>
    </row>
    <row r="165" spans="1:12" s="606" customFormat="1" x14ac:dyDescent="0.35">
      <c r="A165" s="797" t="s">
        <v>2787</v>
      </c>
      <c r="B165" s="848">
        <v>8005</v>
      </c>
      <c r="C165" s="847" t="s">
        <v>2788</v>
      </c>
      <c r="D165" s="837" t="s">
        <v>736</v>
      </c>
      <c r="E165" s="1081"/>
      <c r="F165" s="1186"/>
      <c r="G165" s="1187"/>
      <c r="H165" s="1187"/>
      <c r="I165" s="1188"/>
      <c r="J165" s="838"/>
      <c r="K165" s="998">
        <f t="shared" si="12"/>
        <v>0</v>
      </c>
      <c r="L165" s="998">
        <f t="shared" si="13"/>
        <v>0</v>
      </c>
    </row>
    <row r="166" spans="1:12" s="606" customFormat="1" x14ac:dyDescent="0.35">
      <c r="A166" s="797" t="s">
        <v>2789</v>
      </c>
      <c r="B166" s="848">
        <v>8005</v>
      </c>
      <c r="C166" s="847" t="s">
        <v>2790</v>
      </c>
      <c r="D166" s="837" t="s">
        <v>736</v>
      </c>
      <c r="E166" s="1081"/>
      <c r="F166" s="1186"/>
      <c r="G166" s="1187"/>
      <c r="H166" s="1187"/>
      <c r="I166" s="1188"/>
      <c r="J166" s="838"/>
      <c r="K166" s="998">
        <f t="shared" si="12"/>
        <v>0</v>
      </c>
      <c r="L166" s="998">
        <f t="shared" si="13"/>
        <v>0</v>
      </c>
    </row>
    <row r="167" spans="1:12" s="606" customFormat="1" x14ac:dyDescent="0.35">
      <c r="A167" s="797" t="s">
        <v>2791</v>
      </c>
      <c r="B167" s="848">
        <v>8005</v>
      </c>
      <c r="C167" s="847" t="s">
        <v>2792</v>
      </c>
      <c r="D167" s="837" t="s">
        <v>736</v>
      </c>
      <c r="E167" s="1081"/>
      <c r="F167" s="1186"/>
      <c r="G167" s="1187"/>
      <c r="H167" s="1187"/>
      <c r="I167" s="1188"/>
      <c r="J167" s="838"/>
      <c r="K167" s="998">
        <f t="shared" si="12"/>
        <v>0</v>
      </c>
      <c r="L167" s="998">
        <f t="shared" si="13"/>
        <v>0</v>
      </c>
    </row>
    <row r="168" spans="1:12" s="606" customFormat="1" x14ac:dyDescent="0.35">
      <c r="A168" s="797" t="s">
        <v>2793</v>
      </c>
      <c r="B168" s="848">
        <v>8005</v>
      </c>
      <c r="C168" s="847" t="s">
        <v>2794</v>
      </c>
      <c r="D168" s="837" t="s">
        <v>736</v>
      </c>
      <c r="E168" s="1081"/>
      <c r="F168" s="1186"/>
      <c r="G168" s="1187"/>
      <c r="H168" s="1187"/>
      <c r="I168" s="1188"/>
      <c r="J168" s="838"/>
      <c r="K168" s="998">
        <f t="shared" si="12"/>
        <v>0</v>
      </c>
      <c r="L168" s="998">
        <f t="shared" si="13"/>
        <v>0</v>
      </c>
    </row>
    <row r="169" spans="1:12" s="606" customFormat="1" x14ac:dyDescent="0.35">
      <c r="A169" s="797" t="s">
        <v>2795</v>
      </c>
      <c r="B169" s="848">
        <v>8005</v>
      </c>
      <c r="C169" s="847" t="s">
        <v>2796</v>
      </c>
      <c r="D169" s="837" t="s">
        <v>736</v>
      </c>
      <c r="E169" s="1081"/>
      <c r="F169" s="1186"/>
      <c r="G169" s="1187"/>
      <c r="H169" s="1187"/>
      <c r="I169" s="1188"/>
      <c r="J169" s="838"/>
      <c r="K169" s="998">
        <f t="shared" si="12"/>
        <v>0</v>
      </c>
      <c r="L169" s="998">
        <f t="shared" si="13"/>
        <v>0</v>
      </c>
    </row>
    <row r="170" spans="1:12" s="606" customFormat="1" x14ac:dyDescent="0.35">
      <c r="A170" s="797" t="s">
        <v>2797</v>
      </c>
      <c r="B170" s="847">
        <v>8006</v>
      </c>
      <c r="C170" s="847" t="s">
        <v>2798</v>
      </c>
      <c r="D170" s="837" t="s">
        <v>1957</v>
      </c>
      <c r="E170" s="1081"/>
      <c r="F170" s="1186"/>
      <c r="G170" s="1187"/>
      <c r="H170" s="1187"/>
      <c r="I170" s="1188"/>
      <c r="J170" s="838"/>
      <c r="K170" s="998">
        <f t="shared" si="12"/>
        <v>0</v>
      </c>
      <c r="L170" s="998">
        <f t="shared" si="13"/>
        <v>0</v>
      </c>
    </row>
    <row r="171" spans="1:12" s="606" customFormat="1" x14ac:dyDescent="0.35">
      <c r="A171" s="797" t="s">
        <v>2799</v>
      </c>
      <c r="B171" s="847">
        <v>8006</v>
      </c>
      <c r="C171" s="847" t="s">
        <v>2800</v>
      </c>
      <c r="D171" s="837" t="s">
        <v>1957</v>
      </c>
      <c r="E171" s="1081"/>
      <c r="F171" s="1186"/>
      <c r="G171" s="1187"/>
      <c r="H171" s="1187"/>
      <c r="I171" s="1188"/>
      <c r="J171" s="838"/>
      <c r="K171" s="998">
        <f t="shared" si="12"/>
        <v>0</v>
      </c>
      <c r="L171" s="998">
        <f t="shared" si="13"/>
        <v>0</v>
      </c>
    </row>
    <row r="172" spans="1:12" s="606" customFormat="1" x14ac:dyDescent="0.35">
      <c r="A172" s="797" t="s">
        <v>2801</v>
      </c>
      <c r="B172" s="847">
        <v>8006</v>
      </c>
      <c r="C172" s="847" t="s">
        <v>2802</v>
      </c>
      <c r="D172" s="837" t="s">
        <v>1957</v>
      </c>
      <c r="E172" s="1081"/>
      <c r="F172" s="1186"/>
      <c r="G172" s="1187"/>
      <c r="H172" s="1187"/>
      <c r="I172" s="1188"/>
      <c r="J172" s="838"/>
      <c r="K172" s="998">
        <f t="shared" si="12"/>
        <v>0</v>
      </c>
      <c r="L172" s="998">
        <f t="shared" si="13"/>
        <v>0</v>
      </c>
    </row>
    <row r="173" spans="1:12" s="606" customFormat="1" x14ac:dyDescent="0.35">
      <c r="A173" s="797" t="s">
        <v>2803</v>
      </c>
      <c r="B173" s="847">
        <v>8006</v>
      </c>
      <c r="C173" s="847" t="s">
        <v>2804</v>
      </c>
      <c r="D173" s="837" t="s">
        <v>736</v>
      </c>
      <c r="E173" s="1081"/>
      <c r="F173" s="1186"/>
      <c r="G173" s="1187"/>
      <c r="H173" s="1187"/>
      <c r="I173" s="1188"/>
      <c r="J173" s="838"/>
      <c r="K173" s="998">
        <f t="shared" si="12"/>
        <v>0</v>
      </c>
      <c r="L173" s="998">
        <f t="shared" si="13"/>
        <v>0</v>
      </c>
    </row>
    <row r="174" spans="1:12" s="606" customFormat="1" x14ac:dyDescent="0.35">
      <c r="A174" s="797" t="s">
        <v>2805</v>
      </c>
      <c r="B174" s="847">
        <v>8006</v>
      </c>
      <c r="C174" s="847" t="s">
        <v>2806</v>
      </c>
      <c r="D174" s="837" t="s">
        <v>736</v>
      </c>
      <c r="E174" s="1081"/>
      <c r="F174" s="1186"/>
      <c r="G174" s="1187"/>
      <c r="H174" s="1187"/>
      <c r="I174" s="1188"/>
      <c r="J174" s="838"/>
      <c r="K174" s="998">
        <f t="shared" si="12"/>
        <v>0</v>
      </c>
      <c r="L174" s="998">
        <f t="shared" si="13"/>
        <v>0</v>
      </c>
    </row>
    <row r="175" spans="1:12" s="606" customFormat="1" x14ac:dyDescent="0.35">
      <c r="A175" s="797" t="s">
        <v>2807</v>
      </c>
      <c r="B175" s="847">
        <v>8006</v>
      </c>
      <c r="C175" s="847" t="s">
        <v>2808</v>
      </c>
      <c r="D175" s="837" t="s">
        <v>736</v>
      </c>
      <c r="E175" s="1081"/>
      <c r="F175" s="1186"/>
      <c r="G175" s="1187"/>
      <c r="H175" s="1187"/>
      <c r="I175" s="1188"/>
      <c r="J175" s="838"/>
      <c r="K175" s="998">
        <f t="shared" si="12"/>
        <v>0</v>
      </c>
      <c r="L175" s="998">
        <f t="shared" si="13"/>
        <v>0</v>
      </c>
    </row>
    <row r="176" spans="1:12" s="606" customFormat="1" x14ac:dyDescent="0.35">
      <c r="A176" s="797" t="s">
        <v>2809</v>
      </c>
      <c r="B176" s="847">
        <v>8006</v>
      </c>
      <c r="C176" s="847" t="s">
        <v>2810</v>
      </c>
      <c r="D176" s="837" t="s">
        <v>736</v>
      </c>
      <c r="E176" s="1081"/>
      <c r="F176" s="1186"/>
      <c r="G176" s="1187"/>
      <c r="H176" s="1187"/>
      <c r="I176" s="1188"/>
      <c r="J176" s="838"/>
      <c r="K176" s="998">
        <f t="shared" si="12"/>
        <v>0</v>
      </c>
      <c r="L176" s="998">
        <f t="shared" si="13"/>
        <v>0</v>
      </c>
    </row>
    <row r="177" spans="1:12" s="606" customFormat="1" x14ac:dyDescent="0.35">
      <c r="A177" s="797" t="s">
        <v>2811</v>
      </c>
      <c r="B177" s="847">
        <v>8006</v>
      </c>
      <c r="C177" s="847" t="s">
        <v>2812</v>
      </c>
      <c r="D177" s="837" t="s">
        <v>736</v>
      </c>
      <c r="E177" s="1081"/>
      <c r="F177" s="1186"/>
      <c r="G177" s="1187"/>
      <c r="H177" s="1187"/>
      <c r="I177" s="1188"/>
      <c r="J177" s="838"/>
      <c r="K177" s="998">
        <f t="shared" si="12"/>
        <v>0</v>
      </c>
      <c r="L177" s="998">
        <f t="shared" si="13"/>
        <v>0</v>
      </c>
    </row>
    <row r="178" spans="1:12" s="606" customFormat="1" x14ac:dyDescent="0.35">
      <c r="A178" s="797" t="s">
        <v>2813</v>
      </c>
      <c r="B178" s="847">
        <v>8006</v>
      </c>
      <c r="C178" s="847" t="s">
        <v>2814</v>
      </c>
      <c r="D178" s="837" t="s">
        <v>736</v>
      </c>
      <c r="E178" s="1081"/>
      <c r="F178" s="1186"/>
      <c r="G178" s="1187"/>
      <c r="H178" s="1187"/>
      <c r="I178" s="1188"/>
      <c r="J178" s="838"/>
      <c r="K178" s="998">
        <f t="shared" si="12"/>
        <v>0</v>
      </c>
      <c r="L178" s="998">
        <f t="shared" si="13"/>
        <v>0</v>
      </c>
    </row>
    <row r="179" spans="1:12" s="606" customFormat="1" x14ac:dyDescent="0.35">
      <c r="A179" s="797" t="s">
        <v>2815</v>
      </c>
      <c r="B179" s="847">
        <v>8006</v>
      </c>
      <c r="C179" s="847" t="s">
        <v>2816</v>
      </c>
      <c r="D179" s="837" t="s">
        <v>736</v>
      </c>
      <c r="E179" s="1081"/>
      <c r="F179" s="1186"/>
      <c r="G179" s="1187"/>
      <c r="H179" s="1187"/>
      <c r="I179" s="1188"/>
      <c r="J179" s="838"/>
      <c r="K179" s="998">
        <f t="shared" si="12"/>
        <v>0</v>
      </c>
      <c r="L179" s="998">
        <f t="shared" si="13"/>
        <v>0</v>
      </c>
    </row>
    <row r="180" spans="1:12" s="606" customFormat="1" x14ac:dyDescent="0.35">
      <c r="A180" s="797" t="s">
        <v>2817</v>
      </c>
      <c r="B180" s="847">
        <v>8006</v>
      </c>
      <c r="C180" s="847" t="s">
        <v>2818</v>
      </c>
      <c r="D180" s="837" t="s">
        <v>736</v>
      </c>
      <c r="E180" s="1081"/>
      <c r="F180" s="1186"/>
      <c r="G180" s="1187"/>
      <c r="H180" s="1187"/>
      <c r="I180" s="1188"/>
      <c r="J180" s="838"/>
      <c r="K180" s="998">
        <f t="shared" si="12"/>
        <v>0</v>
      </c>
      <c r="L180" s="998">
        <f t="shared" si="13"/>
        <v>0</v>
      </c>
    </row>
    <row r="181" spans="1:12" s="606" customFormat="1" x14ac:dyDescent="0.35">
      <c r="A181" s="797" t="s">
        <v>2819</v>
      </c>
      <c r="B181" s="847">
        <v>8006</v>
      </c>
      <c r="C181" s="847" t="s">
        <v>2820</v>
      </c>
      <c r="D181" s="837" t="s">
        <v>736</v>
      </c>
      <c r="E181" s="1081"/>
      <c r="F181" s="1186"/>
      <c r="G181" s="1187"/>
      <c r="H181" s="1187"/>
      <c r="I181" s="1188"/>
      <c r="J181" s="838"/>
      <c r="K181" s="998">
        <f t="shared" si="12"/>
        <v>0</v>
      </c>
      <c r="L181" s="998">
        <f t="shared" si="13"/>
        <v>0</v>
      </c>
    </row>
    <row r="182" spans="1:12" s="606" customFormat="1" x14ac:dyDescent="0.35">
      <c r="A182" s="797" t="s">
        <v>2821</v>
      </c>
      <c r="B182" s="847">
        <v>8006</v>
      </c>
      <c r="C182" s="847" t="s">
        <v>2822</v>
      </c>
      <c r="D182" s="837" t="s">
        <v>736</v>
      </c>
      <c r="E182" s="1081"/>
      <c r="F182" s="1186"/>
      <c r="G182" s="1187"/>
      <c r="H182" s="1187"/>
      <c r="I182" s="1188"/>
      <c r="J182" s="838"/>
      <c r="K182" s="998">
        <f t="shared" si="12"/>
        <v>0</v>
      </c>
      <c r="L182" s="998">
        <f t="shared" si="13"/>
        <v>0</v>
      </c>
    </row>
    <row r="183" spans="1:12" s="606" customFormat="1" x14ac:dyDescent="0.35">
      <c r="A183" s="797" t="s">
        <v>2823</v>
      </c>
      <c r="B183" s="847">
        <v>8006</v>
      </c>
      <c r="C183" s="847" t="s">
        <v>2824</v>
      </c>
      <c r="D183" s="837" t="s">
        <v>736</v>
      </c>
      <c r="E183" s="1081"/>
      <c r="F183" s="1186"/>
      <c r="G183" s="1187"/>
      <c r="H183" s="1187"/>
      <c r="I183" s="1188"/>
      <c r="J183" s="838"/>
      <c r="K183" s="998">
        <f t="shared" si="12"/>
        <v>0</v>
      </c>
      <c r="L183" s="998">
        <f t="shared" si="13"/>
        <v>0</v>
      </c>
    </row>
    <row r="184" spans="1:12" s="726" customFormat="1" x14ac:dyDescent="0.35">
      <c r="A184" s="511">
        <v>8.8000000000000007</v>
      </c>
      <c r="B184" s="535"/>
      <c r="C184" s="722" t="s">
        <v>2825</v>
      </c>
      <c r="D184" s="804"/>
      <c r="E184" s="1081"/>
      <c r="F184" s="1186"/>
      <c r="G184" s="1186"/>
      <c r="H184" s="1186"/>
      <c r="I184" s="1188"/>
      <c r="J184" s="839"/>
      <c r="K184" s="999"/>
      <c r="L184" s="999"/>
    </row>
    <row r="185" spans="1:12" s="726" customFormat="1" ht="277" customHeight="1" x14ac:dyDescent="0.35">
      <c r="A185" s="834"/>
      <c r="B185" s="535"/>
      <c r="C185" s="617" t="s">
        <v>2826</v>
      </c>
      <c r="D185" s="804"/>
      <c r="E185" s="1081"/>
      <c r="F185" s="1186"/>
      <c r="G185" s="1186"/>
      <c r="H185" s="1186"/>
      <c r="I185" s="1188"/>
      <c r="J185" s="839"/>
      <c r="K185" s="999"/>
      <c r="L185" s="999"/>
    </row>
    <row r="186" spans="1:12" s="840" customFormat="1" x14ac:dyDescent="0.35">
      <c r="A186" s="541" t="s">
        <v>2827</v>
      </c>
      <c r="B186" s="847">
        <v>2805</v>
      </c>
      <c r="C186" s="847" t="s">
        <v>2828</v>
      </c>
      <c r="D186" s="539" t="s">
        <v>736</v>
      </c>
      <c r="E186" s="1079"/>
      <c r="F186" s="1181"/>
      <c r="G186" s="1182"/>
      <c r="H186" s="1182"/>
      <c r="I186" s="1188"/>
      <c r="J186" s="838"/>
      <c r="K186" s="1020">
        <f t="shared" ref="K186:K249" si="14">I186*J186</f>
        <v>0</v>
      </c>
      <c r="L186" s="1020">
        <f t="shared" ref="L186:L249" si="15">H186+K186</f>
        <v>0</v>
      </c>
    </row>
    <row r="187" spans="1:12" s="840" customFormat="1" x14ac:dyDescent="0.35">
      <c r="A187" s="541" t="s">
        <v>2829</v>
      </c>
      <c r="B187" s="847">
        <v>2805</v>
      </c>
      <c r="C187" s="847" t="s">
        <v>2830</v>
      </c>
      <c r="D187" s="539" t="s">
        <v>736</v>
      </c>
      <c r="E187" s="1079"/>
      <c r="F187" s="1181"/>
      <c r="G187" s="1182"/>
      <c r="H187" s="1182"/>
      <c r="I187" s="1188"/>
      <c r="J187" s="838"/>
      <c r="K187" s="1020">
        <f t="shared" si="14"/>
        <v>0</v>
      </c>
      <c r="L187" s="1020">
        <f t="shared" si="15"/>
        <v>0</v>
      </c>
    </row>
    <row r="188" spans="1:12" s="840" customFormat="1" x14ac:dyDescent="0.35">
      <c r="A188" s="541" t="s">
        <v>2831</v>
      </c>
      <c r="B188" s="847">
        <v>2806</v>
      </c>
      <c r="C188" s="847" t="s">
        <v>2832</v>
      </c>
      <c r="D188" s="539" t="s">
        <v>736</v>
      </c>
      <c r="E188" s="1079"/>
      <c r="F188" s="1181"/>
      <c r="G188" s="1182"/>
      <c r="H188" s="1182"/>
      <c r="I188" s="1188"/>
      <c r="J188" s="838"/>
      <c r="K188" s="1020">
        <f t="shared" si="14"/>
        <v>0</v>
      </c>
      <c r="L188" s="1020">
        <f t="shared" si="15"/>
        <v>0</v>
      </c>
    </row>
    <row r="189" spans="1:12" s="840" customFormat="1" x14ac:dyDescent="0.35">
      <c r="A189" s="541" t="s">
        <v>2833</v>
      </c>
      <c r="B189" s="848">
        <v>8005</v>
      </c>
      <c r="C189" s="847" t="s">
        <v>2834</v>
      </c>
      <c r="D189" s="539" t="s">
        <v>1957</v>
      </c>
      <c r="E189" s="1079"/>
      <c r="F189" s="1181"/>
      <c r="G189" s="1182"/>
      <c r="H189" s="1182"/>
      <c r="I189" s="1188"/>
      <c r="J189" s="838"/>
      <c r="K189" s="1020">
        <f t="shared" si="14"/>
        <v>0</v>
      </c>
      <c r="L189" s="1020">
        <f t="shared" si="15"/>
        <v>0</v>
      </c>
    </row>
    <row r="190" spans="1:12" s="840" customFormat="1" x14ac:dyDescent="0.35">
      <c r="A190" s="541" t="s">
        <v>2835</v>
      </c>
      <c r="B190" s="848">
        <v>8005</v>
      </c>
      <c r="C190" s="847" t="s">
        <v>2836</v>
      </c>
      <c r="D190" s="539" t="s">
        <v>1957</v>
      </c>
      <c r="E190" s="1079"/>
      <c r="F190" s="1181"/>
      <c r="G190" s="1182"/>
      <c r="H190" s="1182"/>
      <c r="I190" s="1188"/>
      <c r="J190" s="838"/>
      <c r="K190" s="1020">
        <f t="shared" si="14"/>
        <v>0</v>
      </c>
      <c r="L190" s="1020">
        <f t="shared" si="15"/>
        <v>0</v>
      </c>
    </row>
    <row r="191" spans="1:12" s="840" customFormat="1" x14ac:dyDescent="0.35">
      <c r="A191" s="541" t="s">
        <v>2837</v>
      </c>
      <c r="B191" s="848">
        <v>8005</v>
      </c>
      <c r="C191" s="847" t="s">
        <v>2838</v>
      </c>
      <c r="D191" s="539" t="s">
        <v>736</v>
      </c>
      <c r="E191" s="1079"/>
      <c r="F191" s="1181"/>
      <c r="G191" s="1182"/>
      <c r="H191" s="1182"/>
      <c r="I191" s="1188"/>
      <c r="J191" s="838"/>
      <c r="K191" s="1020">
        <f t="shared" si="14"/>
        <v>0</v>
      </c>
      <c r="L191" s="1020">
        <f t="shared" si="15"/>
        <v>0</v>
      </c>
    </row>
    <row r="192" spans="1:12" s="840" customFormat="1" x14ac:dyDescent="0.35">
      <c r="A192" s="541" t="s">
        <v>2839</v>
      </c>
      <c r="B192" s="848">
        <v>8005</v>
      </c>
      <c r="C192" s="847" t="s">
        <v>2840</v>
      </c>
      <c r="D192" s="539" t="s">
        <v>736</v>
      </c>
      <c r="E192" s="1079"/>
      <c r="F192" s="1181"/>
      <c r="G192" s="1182"/>
      <c r="H192" s="1182"/>
      <c r="I192" s="1188"/>
      <c r="J192" s="838"/>
      <c r="K192" s="1020">
        <f t="shared" si="14"/>
        <v>0</v>
      </c>
      <c r="L192" s="1020">
        <f t="shared" si="15"/>
        <v>0</v>
      </c>
    </row>
    <row r="193" spans="1:12" s="840" customFormat="1" x14ac:dyDescent="0.35">
      <c r="A193" s="541" t="s">
        <v>2841</v>
      </c>
      <c r="B193" s="848">
        <v>8005</v>
      </c>
      <c r="C193" s="847" t="s">
        <v>2842</v>
      </c>
      <c r="D193" s="539" t="s">
        <v>736</v>
      </c>
      <c r="E193" s="1079"/>
      <c r="F193" s="1181"/>
      <c r="G193" s="1182"/>
      <c r="H193" s="1182"/>
      <c r="I193" s="1188"/>
      <c r="J193" s="838"/>
      <c r="K193" s="1020">
        <f t="shared" si="14"/>
        <v>0</v>
      </c>
      <c r="L193" s="1020">
        <f t="shared" si="15"/>
        <v>0</v>
      </c>
    </row>
    <row r="194" spans="1:12" s="840" customFormat="1" x14ac:dyDescent="0.35">
      <c r="A194" s="541" t="s">
        <v>2843</v>
      </c>
      <c r="B194" s="848">
        <v>8005</v>
      </c>
      <c r="C194" s="847" t="s">
        <v>2844</v>
      </c>
      <c r="D194" s="539" t="s">
        <v>736</v>
      </c>
      <c r="E194" s="1079"/>
      <c r="F194" s="1181"/>
      <c r="G194" s="1182"/>
      <c r="H194" s="1182"/>
      <c r="I194" s="1188"/>
      <c r="J194" s="838"/>
      <c r="K194" s="1020">
        <f t="shared" si="14"/>
        <v>0</v>
      </c>
      <c r="L194" s="1020">
        <f t="shared" si="15"/>
        <v>0</v>
      </c>
    </row>
    <row r="195" spans="1:12" s="840" customFormat="1" x14ac:dyDescent="0.35">
      <c r="A195" s="541" t="s">
        <v>2845</v>
      </c>
      <c r="B195" s="848">
        <v>8005</v>
      </c>
      <c r="C195" s="847" t="s">
        <v>2846</v>
      </c>
      <c r="D195" s="539" t="s">
        <v>736</v>
      </c>
      <c r="E195" s="1079"/>
      <c r="F195" s="1181"/>
      <c r="G195" s="1182"/>
      <c r="H195" s="1182"/>
      <c r="I195" s="1188"/>
      <c r="J195" s="838"/>
      <c r="K195" s="1020">
        <f t="shared" si="14"/>
        <v>0</v>
      </c>
      <c r="L195" s="1020">
        <f t="shared" si="15"/>
        <v>0</v>
      </c>
    </row>
    <row r="196" spans="1:12" s="840" customFormat="1" x14ac:dyDescent="0.35">
      <c r="A196" s="541" t="s">
        <v>2847</v>
      </c>
      <c r="B196" s="848">
        <v>8005</v>
      </c>
      <c r="C196" s="847" t="s">
        <v>2848</v>
      </c>
      <c r="D196" s="539" t="s">
        <v>736</v>
      </c>
      <c r="E196" s="1079"/>
      <c r="F196" s="1181"/>
      <c r="G196" s="1182"/>
      <c r="H196" s="1182"/>
      <c r="I196" s="1188"/>
      <c r="J196" s="838"/>
      <c r="K196" s="1020">
        <f t="shared" si="14"/>
        <v>0</v>
      </c>
      <c r="L196" s="1020">
        <f t="shared" si="15"/>
        <v>0</v>
      </c>
    </row>
    <row r="197" spans="1:12" s="840" customFormat="1" x14ac:dyDescent="0.35">
      <c r="A197" s="541" t="s">
        <v>2849</v>
      </c>
      <c r="B197" s="848">
        <v>8005</v>
      </c>
      <c r="C197" s="847" t="s">
        <v>2850</v>
      </c>
      <c r="D197" s="539" t="s">
        <v>736</v>
      </c>
      <c r="E197" s="1079"/>
      <c r="F197" s="1181"/>
      <c r="G197" s="1182"/>
      <c r="H197" s="1182"/>
      <c r="I197" s="1188"/>
      <c r="J197" s="838"/>
      <c r="K197" s="1020">
        <f t="shared" si="14"/>
        <v>0</v>
      </c>
      <c r="L197" s="1020">
        <f t="shared" si="15"/>
        <v>0</v>
      </c>
    </row>
    <row r="198" spans="1:12" s="840" customFormat="1" x14ac:dyDescent="0.35">
      <c r="A198" s="541" t="s">
        <v>2851</v>
      </c>
      <c r="B198" s="848">
        <v>8005</v>
      </c>
      <c r="C198" s="847" t="s">
        <v>2852</v>
      </c>
      <c r="D198" s="539" t="s">
        <v>736</v>
      </c>
      <c r="E198" s="1079"/>
      <c r="F198" s="1181"/>
      <c r="G198" s="1182"/>
      <c r="H198" s="1182"/>
      <c r="I198" s="1188"/>
      <c r="J198" s="838"/>
      <c r="K198" s="1020">
        <f t="shared" si="14"/>
        <v>0</v>
      </c>
      <c r="L198" s="1020">
        <f t="shared" si="15"/>
        <v>0</v>
      </c>
    </row>
    <row r="199" spans="1:12" s="840" customFormat="1" x14ac:dyDescent="0.35">
      <c r="A199" s="541" t="s">
        <v>2853</v>
      </c>
      <c r="B199" s="847">
        <v>8006</v>
      </c>
      <c r="C199" s="847" t="s">
        <v>2854</v>
      </c>
      <c r="D199" s="539" t="s">
        <v>1957</v>
      </c>
      <c r="E199" s="1079"/>
      <c r="F199" s="1181"/>
      <c r="G199" s="1182"/>
      <c r="H199" s="1182"/>
      <c r="I199" s="1188"/>
      <c r="J199" s="838"/>
      <c r="K199" s="1020">
        <f t="shared" si="14"/>
        <v>0</v>
      </c>
      <c r="L199" s="1020">
        <f t="shared" si="15"/>
        <v>0</v>
      </c>
    </row>
    <row r="200" spans="1:12" s="840" customFormat="1" x14ac:dyDescent="0.35">
      <c r="A200" s="541" t="s">
        <v>2855</v>
      </c>
      <c r="B200" s="847">
        <v>8006</v>
      </c>
      <c r="C200" s="847" t="s">
        <v>2856</v>
      </c>
      <c r="D200" s="539" t="s">
        <v>1957</v>
      </c>
      <c r="E200" s="1079"/>
      <c r="F200" s="1181"/>
      <c r="G200" s="1182"/>
      <c r="H200" s="1182"/>
      <c r="I200" s="1188"/>
      <c r="J200" s="838"/>
      <c r="K200" s="1020">
        <f t="shared" si="14"/>
        <v>0</v>
      </c>
      <c r="L200" s="1020">
        <f t="shared" si="15"/>
        <v>0</v>
      </c>
    </row>
    <row r="201" spans="1:12" s="840" customFormat="1" x14ac:dyDescent="0.35">
      <c r="A201" s="541" t="s">
        <v>2857</v>
      </c>
      <c r="B201" s="847">
        <v>8006</v>
      </c>
      <c r="C201" s="847" t="s">
        <v>2858</v>
      </c>
      <c r="D201" s="539" t="s">
        <v>1957</v>
      </c>
      <c r="E201" s="1079"/>
      <c r="F201" s="1181"/>
      <c r="G201" s="1182"/>
      <c r="H201" s="1182"/>
      <c r="I201" s="1188"/>
      <c r="J201" s="838"/>
      <c r="K201" s="1020">
        <f t="shared" si="14"/>
        <v>0</v>
      </c>
      <c r="L201" s="1020">
        <f t="shared" si="15"/>
        <v>0</v>
      </c>
    </row>
    <row r="202" spans="1:12" s="840" customFormat="1" x14ac:dyDescent="0.35">
      <c r="A202" s="541" t="s">
        <v>2859</v>
      </c>
      <c r="B202" s="847">
        <v>8006</v>
      </c>
      <c r="C202" s="847" t="s">
        <v>2860</v>
      </c>
      <c r="D202" s="539" t="s">
        <v>1957</v>
      </c>
      <c r="E202" s="1079"/>
      <c r="F202" s="1181"/>
      <c r="G202" s="1182"/>
      <c r="H202" s="1182"/>
      <c r="I202" s="1188"/>
      <c r="J202" s="838"/>
      <c r="K202" s="1020">
        <f t="shared" si="14"/>
        <v>0</v>
      </c>
      <c r="L202" s="1020">
        <f t="shared" si="15"/>
        <v>0</v>
      </c>
    </row>
    <row r="203" spans="1:12" s="840" customFormat="1" x14ac:dyDescent="0.35">
      <c r="A203" s="541" t="s">
        <v>2861</v>
      </c>
      <c r="B203" s="847">
        <v>8006</v>
      </c>
      <c r="C203" s="847" t="s">
        <v>2862</v>
      </c>
      <c r="D203" s="539" t="s">
        <v>1957</v>
      </c>
      <c r="E203" s="1079"/>
      <c r="F203" s="1181"/>
      <c r="G203" s="1182"/>
      <c r="H203" s="1182"/>
      <c r="I203" s="1188"/>
      <c r="J203" s="838"/>
      <c r="K203" s="1020">
        <f t="shared" si="14"/>
        <v>0</v>
      </c>
      <c r="L203" s="1020">
        <f t="shared" si="15"/>
        <v>0</v>
      </c>
    </row>
    <row r="204" spans="1:12" s="840" customFormat="1" x14ac:dyDescent="0.35">
      <c r="A204" s="541" t="s">
        <v>2863</v>
      </c>
      <c r="B204" s="847">
        <v>8006</v>
      </c>
      <c r="C204" s="847" t="s">
        <v>2864</v>
      </c>
      <c r="D204" s="539" t="s">
        <v>1957</v>
      </c>
      <c r="E204" s="1079"/>
      <c r="F204" s="1181"/>
      <c r="G204" s="1182"/>
      <c r="H204" s="1182"/>
      <c r="I204" s="1188"/>
      <c r="J204" s="838"/>
      <c r="K204" s="1020">
        <f t="shared" si="14"/>
        <v>0</v>
      </c>
      <c r="L204" s="1020">
        <f t="shared" si="15"/>
        <v>0</v>
      </c>
    </row>
    <row r="205" spans="1:12" s="840" customFormat="1" x14ac:dyDescent="0.35">
      <c r="A205" s="541" t="s">
        <v>2865</v>
      </c>
      <c r="B205" s="847">
        <v>8006</v>
      </c>
      <c r="C205" s="847" t="s">
        <v>2866</v>
      </c>
      <c r="D205" s="539" t="s">
        <v>1957</v>
      </c>
      <c r="E205" s="1079"/>
      <c r="F205" s="1181"/>
      <c r="G205" s="1182"/>
      <c r="H205" s="1182"/>
      <c r="I205" s="1188"/>
      <c r="J205" s="838"/>
      <c r="K205" s="1020">
        <f t="shared" si="14"/>
        <v>0</v>
      </c>
      <c r="L205" s="1020">
        <f t="shared" si="15"/>
        <v>0</v>
      </c>
    </row>
    <row r="206" spans="1:12" s="840" customFormat="1" x14ac:dyDescent="0.35">
      <c r="A206" s="541" t="s">
        <v>2867</v>
      </c>
      <c r="B206" s="847">
        <v>8006</v>
      </c>
      <c r="C206" s="847" t="s">
        <v>2868</v>
      </c>
      <c r="D206" s="539" t="s">
        <v>1957</v>
      </c>
      <c r="E206" s="1079"/>
      <c r="F206" s="1181"/>
      <c r="G206" s="1182"/>
      <c r="H206" s="1182"/>
      <c r="I206" s="1188"/>
      <c r="J206" s="838"/>
      <c r="K206" s="1020">
        <f t="shared" si="14"/>
        <v>0</v>
      </c>
      <c r="L206" s="1020">
        <f t="shared" si="15"/>
        <v>0</v>
      </c>
    </row>
    <row r="207" spans="1:12" s="840" customFormat="1" x14ac:dyDescent="0.35">
      <c r="A207" s="541" t="s">
        <v>2869</v>
      </c>
      <c r="B207" s="847">
        <v>8006</v>
      </c>
      <c r="C207" s="847" t="s">
        <v>2870</v>
      </c>
      <c r="D207" s="539" t="s">
        <v>1957</v>
      </c>
      <c r="E207" s="1079"/>
      <c r="F207" s="1181"/>
      <c r="G207" s="1182"/>
      <c r="H207" s="1182"/>
      <c r="I207" s="1188"/>
      <c r="J207" s="838"/>
      <c r="K207" s="1020">
        <f t="shared" si="14"/>
        <v>0</v>
      </c>
      <c r="L207" s="1020">
        <f t="shared" si="15"/>
        <v>0</v>
      </c>
    </row>
    <row r="208" spans="1:12" s="840" customFormat="1" x14ac:dyDescent="0.35">
      <c r="A208" s="541" t="s">
        <v>2871</v>
      </c>
      <c r="B208" s="847">
        <v>8006</v>
      </c>
      <c r="C208" s="847" t="s">
        <v>2872</v>
      </c>
      <c r="D208" s="539" t="s">
        <v>1957</v>
      </c>
      <c r="E208" s="1079"/>
      <c r="F208" s="1181"/>
      <c r="G208" s="1182"/>
      <c r="H208" s="1182"/>
      <c r="I208" s="1188"/>
      <c r="J208" s="838"/>
      <c r="K208" s="1020">
        <f t="shared" si="14"/>
        <v>0</v>
      </c>
      <c r="L208" s="1020">
        <f t="shared" si="15"/>
        <v>0</v>
      </c>
    </row>
    <row r="209" spans="1:12" s="840" customFormat="1" x14ac:dyDescent="0.35">
      <c r="A209" s="541" t="s">
        <v>2873</v>
      </c>
      <c r="B209" s="847">
        <v>8006</v>
      </c>
      <c r="C209" s="847" t="s">
        <v>2874</v>
      </c>
      <c r="D209" s="539" t="s">
        <v>1957</v>
      </c>
      <c r="E209" s="1079"/>
      <c r="F209" s="1181"/>
      <c r="G209" s="1182"/>
      <c r="H209" s="1182"/>
      <c r="I209" s="1188"/>
      <c r="J209" s="838"/>
      <c r="K209" s="1020">
        <f t="shared" si="14"/>
        <v>0</v>
      </c>
      <c r="L209" s="1020">
        <f t="shared" si="15"/>
        <v>0</v>
      </c>
    </row>
    <row r="210" spans="1:12" s="840" customFormat="1" x14ac:dyDescent="0.35">
      <c r="A210" s="541" t="s">
        <v>2875</v>
      </c>
      <c r="B210" s="847">
        <v>8006</v>
      </c>
      <c r="C210" s="847" t="s">
        <v>2876</v>
      </c>
      <c r="D210" s="539" t="s">
        <v>1957</v>
      </c>
      <c r="E210" s="1079"/>
      <c r="F210" s="1181"/>
      <c r="G210" s="1182"/>
      <c r="H210" s="1182"/>
      <c r="I210" s="1188"/>
      <c r="J210" s="838"/>
      <c r="K210" s="1020">
        <f t="shared" si="14"/>
        <v>0</v>
      </c>
      <c r="L210" s="1020">
        <f t="shared" si="15"/>
        <v>0</v>
      </c>
    </row>
    <row r="211" spans="1:12" s="840" customFormat="1" x14ac:dyDescent="0.35">
      <c r="A211" s="541" t="s">
        <v>2877</v>
      </c>
      <c r="B211" s="847">
        <v>8006</v>
      </c>
      <c r="C211" s="847" t="s">
        <v>2878</v>
      </c>
      <c r="D211" s="539" t="s">
        <v>1957</v>
      </c>
      <c r="E211" s="1079"/>
      <c r="F211" s="1181"/>
      <c r="G211" s="1182"/>
      <c r="H211" s="1182"/>
      <c r="I211" s="1188"/>
      <c r="J211" s="838"/>
      <c r="K211" s="1020">
        <f t="shared" si="14"/>
        <v>0</v>
      </c>
      <c r="L211" s="1020">
        <f t="shared" si="15"/>
        <v>0</v>
      </c>
    </row>
    <row r="212" spans="1:12" s="840" customFormat="1" x14ac:dyDescent="0.35">
      <c r="A212" s="541" t="s">
        <v>2879</v>
      </c>
      <c r="B212" s="847">
        <v>8006</v>
      </c>
      <c r="C212" s="847" t="s">
        <v>2880</v>
      </c>
      <c r="D212" s="539" t="s">
        <v>1957</v>
      </c>
      <c r="E212" s="1079"/>
      <c r="F212" s="1181"/>
      <c r="G212" s="1182"/>
      <c r="H212" s="1182"/>
      <c r="I212" s="1188"/>
      <c r="J212" s="838"/>
      <c r="K212" s="1020">
        <f t="shared" si="14"/>
        <v>0</v>
      </c>
      <c r="L212" s="1020">
        <f t="shared" si="15"/>
        <v>0</v>
      </c>
    </row>
    <row r="213" spans="1:12" s="840" customFormat="1" x14ac:dyDescent="0.35">
      <c r="A213" s="541" t="s">
        <v>2881</v>
      </c>
      <c r="B213" s="847">
        <v>8006</v>
      </c>
      <c r="C213" s="847" t="s">
        <v>2882</v>
      </c>
      <c r="D213" s="539" t="s">
        <v>1957</v>
      </c>
      <c r="E213" s="1079"/>
      <c r="F213" s="1181"/>
      <c r="G213" s="1182"/>
      <c r="H213" s="1182"/>
      <c r="I213" s="1188"/>
      <c r="J213" s="838"/>
      <c r="K213" s="1020">
        <f t="shared" si="14"/>
        <v>0</v>
      </c>
      <c r="L213" s="1020">
        <f t="shared" si="15"/>
        <v>0</v>
      </c>
    </row>
    <row r="214" spans="1:12" s="840" customFormat="1" x14ac:dyDescent="0.35">
      <c r="A214" s="541" t="s">
        <v>2883</v>
      </c>
      <c r="B214" s="847">
        <v>8006</v>
      </c>
      <c r="C214" s="847" t="s">
        <v>2884</v>
      </c>
      <c r="D214" s="539" t="s">
        <v>1957</v>
      </c>
      <c r="E214" s="1079"/>
      <c r="F214" s="1181"/>
      <c r="G214" s="1182"/>
      <c r="H214" s="1182"/>
      <c r="I214" s="1188"/>
      <c r="J214" s="838"/>
      <c r="K214" s="1020">
        <f t="shared" si="14"/>
        <v>0</v>
      </c>
      <c r="L214" s="1020">
        <f t="shared" si="15"/>
        <v>0</v>
      </c>
    </row>
    <row r="215" spans="1:12" s="840" customFormat="1" x14ac:dyDescent="0.35">
      <c r="A215" s="541" t="s">
        <v>2885</v>
      </c>
      <c r="B215" s="847">
        <v>8006</v>
      </c>
      <c r="C215" s="847" t="s">
        <v>2886</v>
      </c>
      <c r="D215" s="539" t="s">
        <v>1957</v>
      </c>
      <c r="E215" s="1079"/>
      <c r="F215" s="1181"/>
      <c r="G215" s="1182"/>
      <c r="H215" s="1182"/>
      <c r="I215" s="1188"/>
      <c r="J215" s="838"/>
      <c r="K215" s="1020">
        <f t="shared" si="14"/>
        <v>0</v>
      </c>
      <c r="L215" s="1020">
        <f t="shared" si="15"/>
        <v>0</v>
      </c>
    </row>
    <row r="216" spans="1:12" s="840" customFormat="1" x14ac:dyDescent="0.35">
      <c r="A216" s="541" t="s">
        <v>2887</v>
      </c>
      <c r="B216" s="847">
        <v>8006</v>
      </c>
      <c r="C216" s="847" t="s">
        <v>2888</v>
      </c>
      <c r="D216" s="539" t="s">
        <v>1957</v>
      </c>
      <c r="E216" s="1079"/>
      <c r="F216" s="1181"/>
      <c r="G216" s="1182"/>
      <c r="H216" s="1182"/>
      <c r="I216" s="1188"/>
      <c r="J216" s="838"/>
      <c r="K216" s="1020">
        <f t="shared" si="14"/>
        <v>0</v>
      </c>
      <c r="L216" s="1020">
        <f t="shared" si="15"/>
        <v>0</v>
      </c>
    </row>
    <row r="217" spans="1:12" s="840" customFormat="1" x14ac:dyDescent="0.35">
      <c r="A217" s="541" t="s">
        <v>2889</v>
      </c>
      <c r="B217" s="847">
        <v>8006</v>
      </c>
      <c r="C217" s="847" t="s">
        <v>2890</v>
      </c>
      <c r="D217" s="539" t="s">
        <v>1957</v>
      </c>
      <c r="E217" s="1079"/>
      <c r="F217" s="1181"/>
      <c r="G217" s="1182"/>
      <c r="H217" s="1182"/>
      <c r="I217" s="1188"/>
      <c r="J217" s="838"/>
      <c r="K217" s="1020">
        <f t="shared" si="14"/>
        <v>0</v>
      </c>
      <c r="L217" s="1020">
        <f t="shared" si="15"/>
        <v>0</v>
      </c>
    </row>
    <row r="218" spans="1:12" s="840" customFormat="1" x14ac:dyDescent="0.35">
      <c r="A218" s="541" t="s">
        <v>2891</v>
      </c>
      <c r="B218" s="847">
        <v>8006</v>
      </c>
      <c r="C218" s="847" t="s">
        <v>2892</v>
      </c>
      <c r="D218" s="539" t="s">
        <v>1957</v>
      </c>
      <c r="E218" s="1079"/>
      <c r="F218" s="1181"/>
      <c r="G218" s="1182"/>
      <c r="H218" s="1182"/>
      <c r="I218" s="1188"/>
      <c r="J218" s="838"/>
      <c r="K218" s="1020">
        <f t="shared" si="14"/>
        <v>0</v>
      </c>
      <c r="L218" s="1020">
        <f t="shared" si="15"/>
        <v>0</v>
      </c>
    </row>
    <row r="219" spans="1:12" s="840" customFormat="1" x14ac:dyDescent="0.35">
      <c r="A219" s="541" t="s">
        <v>2893</v>
      </c>
      <c r="B219" s="847">
        <v>8006</v>
      </c>
      <c r="C219" s="847" t="s">
        <v>2894</v>
      </c>
      <c r="D219" s="539" t="s">
        <v>1957</v>
      </c>
      <c r="E219" s="1079"/>
      <c r="F219" s="1181"/>
      <c r="G219" s="1182"/>
      <c r="H219" s="1182"/>
      <c r="I219" s="1188"/>
      <c r="J219" s="838"/>
      <c r="K219" s="1020">
        <f t="shared" si="14"/>
        <v>0</v>
      </c>
      <c r="L219" s="1020">
        <f t="shared" si="15"/>
        <v>0</v>
      </c>
    </row>
    <row r="220" spans="1:12" s="840" customFormat="1" x14ac:dyDescent="0.35">
      <c r="A220" s="541" t="s">
        <v>2895</v>
      </c>
      <c r="B220" s="847">
        <v>8006</v>
      </c>
      <c r="C220" s="847" t="s">
        <v>2896</v>
      </c>
      <c r="D220" s="539" t="s">
        <v>1957</v>
      </c>
      <c r="E220" s="1079"/>
      <c r="F220" s="1181"/>
      <c r="G220" s="1182"/>
      <c r="H220" s="1182"/>
      <c r="I220" s="1188"/>
      <c r="J220" s="838"/>
      <c r="K220" s="1020">
        <f t="shared" si="14"/>
        <v>0</v>
      </c>
      <c r="L220" s="1020">
        <f t="shared" si="15"/>
        <v>0</v>
      </c>
    </row>
    <row r="221" spans="1:12" s="840" customFormat="1" x14ac:dyDescent="0.35">
      <c r="A221" s="541" t="s">
        <v>2897</v>
      </c>
      <c r="B221" s="847">
        <v>8006</v>
      </c>
      <c r="C221" s="847" t="s">
        <v>2898</v>
      </c>
      <c r="D221" s="539" t="s">
        <v>1957</v>
      </c>
      <c r="E221" s="1079"/>
      <c r="F221" s="1181"/>
      <c r="G221" s="1182"/>
      <c r="H221" s="1182"/>
      <c r="I221" s="1188"/>
      <c r="J221" s="838"/>
      <c r="K221" s="1020">
        <f t="shared" si="14"/>
        <v>0</v>
      </c>
      <c r="L221" s="1020">
        <f t="shared" si="15"/>
        <v>0</v>
      </c>
    </row>
    <row r="222" spans="1:12" s="840" customFormat="1" x14ac:dyDescent="0.35">
      <c r="A222" s="541" t="s">
        <v>2899</v>
      </c>
      <c r="B222" s="847">
        <v>8006</v>
      </c>
      <c r="C222" s="847" t="s">
        <v>2900</v>
      </c>
      <c r="D222" s="539" t="s">
        <v>1957</v>
      </c>
      <c r="E222" s="1079"/>
      <c r="F222" s="1181"/>
      <c r="G222" s="1182"/>
      <c r="H222" s="1182"/>
      <c r="I222" s="1188"/>
      <c r="J222" s="838"/>
      <c r="K222" s="1020">
        <f t="shared" si="14"/>
        <v>0</v>
      </c>
      <c r="L222" s="1020">
        <f t="shared" si="15"/>
        <v>0</v>
      </c>
    </row>
    <row r="223" spans="1:12" s="840" customFormat="1" x14ac:dyDescent="0.35">
      <c r="A223" s="541" t="s">
        <v>2901</v>
      </c>
      <c r="B223" s="847">
        <v>8006</v>
      </c>
      <c r="C223" s="847" t="s">
        <v>2902</v>
      </c>
      <c r="D223" s="539" t="s">
        <v>1957</v>
      </c>
      <c r="E223" s="1079"/>
      <c r="F223" s="1181"/>
      <c r="G223" s="1182"/>
      <c r="H223" s="1182"/>
      <c r="I223" s="1188"/>
      <c r="J223" s="838"/>
      <c r="K223" s="1020">
        <f t="shared" si="14"/>
        <v>0</v>
      </c>
      <c r="L223" s="1020">
        <f t="shared" si="15"/>
        <v>0</v>
      </c>
    </row>
    <row r="224" spans="1:12" s="840" customFormat="1" x14ac:dyDescent="0.35">
      <c r="A224" s="541" t="s">
        <v>2903</v>
      </c>
      <c r="B224" s="847">
        <v>8006</v>
      </c>
      <c r="C224" s="847" t="s">
        <v>2904</v>
      </c>
      <c r="D224" s="539" t="s">
        <v>1957</v>
      </c>
      <c r="E224" s="1079"/>
      <c r="F224" s="1181"/>
      <c r="G224" s="1182"/>
      <c r="H224" s="1182"/>
      <c r="I224" s="1188"/>
      <c r="J224" s="838"/>
      <c r="K224" s="1020">
        <f t="shared" si="14"/>
        <v>0</v>
      </c>
      <c r="L224" s="1020">
        <f t="shared" si="15"/>
        <v>0</v>
      </c>
    </row>
    <row r="225" spans="1:12" s="840" customFormat="1" x14ac:dyDescent="0.35">
      <c r="A225" s="541" t="s">
        <v>2905</v>
      </c>
      <c r="B225" s="847">
        <v>8006</v>
      </c>
      <c r="C225" s="847" t="s">
        <v>2906</v>
      </c>
      <c r="D225" s="539" t="s">
        <v>736</v>
      </c>
      <c r="E225" s="1079"/>
      <c r="F225" s="1181"/>
      <c r="G225" s="1182"/>
      <c r="H225" s="1182"/>
      <c r="I225" s="1188"/>
      <c r="J225" s="838"/>
      <c r="K225" s="1020">
        <f t="shared" si="14"/>
        <v>0</v>
      </c>
      <c r="L225" s="1020">
        <f t="shared" si="15"/>
        <v>0</v>
      </c>
    </row>
    <row r="226" spans="1:12" s="840" customFormat="1" x14ac:dyDescent="0.35">
      <c r="A226" s="541" t="s">
        <v>2907</v>
      </c>
      <c r="B226" s="847">
        <v>8006</v>
      </c>
      <c r="C226" s="847" t="s">
        <v>2908</v>
      </c>
      <c r="D226" s="539" t="s">
        <v>736</v>
      </c>
      <c r="E226" s="1079"/>
      <c r="F226" s="1181"/>
      <c r="G226" s="1182"/>
      <c r="H226" s="1182"/>
      <c r="I226" s="1188"/>
      <c r="J226" s="838"/>
      <c r="K226" s="1020">
        <f t="shared" si="14"/>
        <v>0</v>
      </c>
      <c r="L226" s="1020">
        <f t="shared" si="15"/>
        <v>0</v>
      </c>
    </row>
    <row r="227" spans="1:12" s="840" customFormat="1" x14ac:dyDescent="0.35">
      <c r="A227" s="541" t="s">
        <v>2909</v>
      </c>
      <c r="B227" s="847">
        <v>8006</v>
      </c>
      <c r="C227" s="847" t="s">
        <v>2910</v>
      </c>
      <c r="D227" s="539" t="s">
        <v>736</v>
      </c>
      <c r="E227" s="1079"/>
      <c r="F227" s="1181"/>
      <c r="G227" s="1182"/>
      <c r="H227" s="1182"/>
      <c r="I227" s="1188"/>
      <c r="J227" s="838"/>
      <c r="K227" s="1020">
        <f t="shared" si="14"/>
        <v>0</v>
      </c>
      <c r="L227" s="1020">
        <f t="shared" si="15"/>
        <v>0</v>
      </c>
    </row>
    <row r="228" spans="1:12" s="840" customFormat="1" x14ac:dyDescent="0.35">
      <c r="A228" s="541" t="s">
        <v>2911</v>
      </c>
      <c r="B228" s="847">
        <v>8006</v>
      </c>
      <c r="C228" s="847" t="s">
        <v>2912</v>
      </c>
      <c r="D228" s="539" t="s">
        <v>736</v>
      </c>
      <c r="E228" s="1079"/>
      <c r="F228" s="1181"/>
      <c r="G228" s="1182"/>
      <c r="H228" s="1182"/>
      <c r="I228" s="1188"/>
      <c r="J228" s="838"/>
      <c r="K228" s="1020">
        <f t="shared" si="14"/>
        <v>0</v>
      </c>
      <c r="L228" s="1020">
        <f t="shared" si="15"/>
        <v>0</v>
      </c>
    </row>
    <row r="229" spans="1:12" s="840" customFormat="1" x14ac:dyDescent="0.35">
      <c r="A229" s="541" t="s">
        <v>2913</v>
      </c>
      <c r="B229" s="847">
        <v>8006</v>
      </c>
      <c r="C229" s="847" t="s">
        <v>2914</v>
      </c>
      <c r="D229" s="539" t="s">
        <v>736</v>
      </c>
      <c r="E229" s="1079"/>
      <c r="F229" s="1181"/>
      <c r="G229" s="1182"/>
      <c r="H229" s="1182"/>
      <c r="I229" s="1188"/>
      <c r="J229" s="838"/>
      <c r="K229" s="1020">
        <f t="shared" si="14"/>
        <v>0</v>
      </c>
      <c r="L229" s="1020">
        <f t="shared" si="15"/>
        <v>0</v>
      </c>
    </row>
    <row r="230" spans="1:12" s="840" customFormat="1" x14ac:dyDescent="0.35">
      <c r="A230" s="541" t="s">
        <v>2915</v>
      </c>
      <c r="B230" s="847">
        <v>8006</v>
      </c>
      <c r="C230" s="847" t="s">
        <v>2916</v>
      </c>
      <c r="D230" s="539" t="s">
        <v>736</v>
      </c>
      <c r="E230" s="1079"/>
      <c r="F230" s="1181"/>
      <c r="G230" s="1182"/>
      <c r="H230" s="1182"/>
      <c r="I230" s="1188"/>
      <c r="J230" s="838"/>
      <c r="K230" s="1020">
        <f t="shared" si="14"/>
        <v>0</v>
      </c>
      <c r="L230" s="1020">
        <f t="shared" si="15"/>
        <v>0</v>
      </c>
    </row>
    <row r="231" spans="1:12" s="840" customFormat="1" x14ac:dyDescent="0.35">
      <c r="A231" s="541" t="s">
        <v>2917</v>
      </c>
      <c r="B231" s="847">
        <v>8006</v>
      </c>
      <c r="C231" s="847" t="s">
        <v>2918</v>
      </c>
      <c r="D231" s="539" t="s">
        <v>736</v>
      </c>
      <c r="E231" s="1079"/>
      <c r="F231" s="1181"/>
      <c r="G231" s="1182"/>
      <c r="H231" s="1182"/>
      <c r="I231" s="1188"/>
      <c r="J231" s="838"/>
      <c r="K231" s="1020">
        <f t="shared" si="14"/>
        <v>0</v>
      </c>
      <c r="L231" s="1020">
        <f t="shared" si="15"/>
        <v>0</v>
      </c>
    </row>
    <row r="232" spans="1:12" s="840" customFormat="1" x14ac:dyDescent="0.35">
      <c r="A232" s="541" t="s">
        <v>2919</v>
      </c>
      <c r="B232" s="847">
        <v>8006</v>
      </c>
      <c r="C232" s="847" t="s">
        <v>2920</v>
      </c>
      <c r="D232" s="539" t="s">
        <v>736</v>
      </c>
      <c r="E232" s="1079"/>
      <c r="F232" s="1181"/>
      <c r="G232" s="1182"/>
      <c r="H232" s="1182"/>
      <c r="I232" s="1188"/>
      <c r="J232" s="838"/>
      <c r="K232" s="1020">
        <f t="shared" si="14"/>
        <v>0</v>
      </c>
      <c r="L232" s="1020">
        <f t="shared" si="15"/>
        <v>0</v>
      </c>
    </row>
    <row r="233" spans="1:12" s="840" customFormat="1" x14ac:dyDescent="0.35">
      <c r="A233" s="541" t="s">
        <v>2921</v>
      </c>
      <c r="B233" s="847">
        <v>8006</v>
      </c>
      <c r="C233" s="847" t="s">
        <v>2922</v>
      </c>
      <c r="D233" s="539" t="s">
        <v>736</v>
      </c>
      <c r="E233" s="1079"/>
      <c r="F233" s="1181"/>
      <c r="G233" s="1182"/>
      <c r="H233" s="1182"/>
      <c r="I233" s="1188"/>
      <c r="J233" s="838"/>
      <c r="K233" s="1020">
        <f t="shared" si="14"/>
        <v>0</v>
      </c>
      <c r="L233" s="1020">
        <f t="shared" si="15"/>
        <v>0</v>
      </c>
    </row>
    <row r="234" spans="1:12" s="840" customFormat="1" x14ac:dyDescent="0.35">
      <c r="A234" s="541" t="s">
        <v>2923</v>
      </c>
      <c r="B234" s="847">
        <v>8004</v>
      </c>
      <c r="C234" s="847" t="s">
        <v>2924</v>
      </c>
      <c r="D234" s="539" t="s">
        <v>736</v>
      </c>
      <c r="E234" s="1079"/>
      <c r="F234" s="1181"/>
      <c r="G234" s="1182"/>
      <c r="H234" s="1182"/>
      <c r="I234" s="1188"/>
      <c r="J234" s="838"/>
      <c r="K234" s="1020">
        <f t="shared" si="14"/>
        <v>0</v>
      </c>
      <c r="L234" s="1020">
        <f t="shared" si="15"/>
        <v>0</v>
      </c>
    </row>
    <row r="235" spans="1:12" s="840" customFormat="1" x14ac:dyDescent="0.35">
      <c r="A235" s="541" t="s">
        <v>2925</v>
      </c>
      <c r="B235" s="847">
        <v>8017</v>
      </c>
      <c r="C235" s="847" t="s">
        <v>2926</v>
      </c>
      <c r="D235" s="539" t="s">
        <v>736</v>
      </c>
      <c r="E235" s="1079"/>
      <c r="F235" s="1181"/>
      <c r="G235" s="1182"/>
      <c r="H235" s="1182"/>
      <c r="I235" s="1188"/>
      <c r="J235" s="838"/>
      <c r="K235" s="1020">
        <f t="shared" si="14"/>
        <v>0</v>
      </c>
      <c r="L235" s="1020">
        <f t="shared" si="15"/>
        <v>0</v>
      </c>
    </row>
    <row r="236" spans="1:12" s="840" customFormat="1" x14ac:dyDescent="0.35">
      <c r="A236" s="541" t="s">
        <v>2927</v>
      </c>
      <c r="B236" s="847">
        <v>8017</v>
      </c>
      <c r="C236" s="847" t="s">
        <v>2928</v>
      </c>
      <c r="D236" s="539" t="s">
        <v>736</v>
      </c>
      <c r="E236" s="1079"/>
      <c r="F236" s="1181"/>
      <c r="G236" s="1182"/>
      <c r="H236" s="1182"/>
      <c r="I236" s="1188"/>
      <c r="J236" s="838"/>
      <c r="K236" s="1020">
        <f t="shared" si="14"/>
        <v>0</v>
      </c>
      <c r="L236" s="1020">
        <f t="shared" si="15"/>
        <v>0</v>
      </c>
    </row>
    <row r="237" spans="1:12" s="840" customFormat="1" x14ac:dyDescent="0.35">
      <c r="A237" s="541" t="s">
        <v>2929</v>
      </c>
      <c r="B237" s="847">
        <v>2816</v>
      </c>
      <c r="C237" s="847" t="s">
        <v>2930</v>
      </c>
      <c r="D237" s="539" t="s">
        <v>1957</v>
      </c>
      <c r="E237" s="1079"/>
      <c r="F237" s="1181"/>
      <c r="G237" s="1182"/>
      <c r="H237" s="1182"/>
      <c r="I237" s="1188"/>
      <c r="J237" s="838"/>
      <c r="K237" s="1020">
        <f t="shared" si="14"/>
        <v>0</v>
      </c>
      <c r="L237" s="1020">
        <f t="shared" si="15"/>
        <v>0</v>
      </c>
    </row>
    <row r="238" spans="1:12" s="840" customFormat="1" x14ac:dyDescent="0.35">
      <c r="A238" s="541" t="s">
        <v>2931</v>
      </c>
      <c r="B238" s="849">
        <v>8016</v>
      </c>
      <c r="C238" s="847" t="s">
        <v>2932</v>
      </c>
      <c r="D238" s="539" t="s">
        <v>1957</v>
      </c>
      <c r="E238" s="1079"/>
      <c r="F238" s="1181"/>
      <c r="G238" s="1182"/>
      <c r="H238" s="1182"/>
      <c r="I238" s="1188"/>
      <c r="J238" s="838"/>
      <c r="K238" s="1020">
        <f t="shared" si="14"/>
        <v>0</v>
      </c>
      <c r="L238" s="1020">
        <f t="shared" si="15"/>
        <v>0</v>
      </c>
    </row>
    <row r="239" spans="1:12" s="840" customFormat="1" x14ac:dyDescent="0.35">
      <c r="A239" s="541" t="s">
        <v>2933</v>
      </c>
      <c r="B239" s="849">
        <v>8016</v>
      </c>
      <c r="C239" s="847" t="s">
        <v>2934</v>
      </c>
      <c r="D239" s="539" t="s">
        <v>1957</v>
      </c>
      <c r="E239" s="1079"/>
      <c r="F239" s="1181"/>
      <c r="G239" s="1182"/>
      <c r="H239" s="1182"/>
      <c r="I239" s="1188"/>
      <c r="J239" s="838"/>
      <c r="K239" s="1020">
        <f t="shared" si="14"/>
        <v>0</v>
      </c>
      <c r="L239" s="1020">
        <f t="shared" si="15"/>
        <v>0</v>
      </c>
    </row>
    <row r="240" spans="1:12" s="840" customFormat="1" x14ac:dyDescent="0.35">
      <c r="A240" s="541" t="s">
        <v>2935</v>
      </c>
      <c r="B240" s="849">
        <v>8017</v>
      </c>
      <c r="C240" s="847" t="s">
        <v>2936</v>
      </c>
      <c r="D240" s="539" t="s">
        <v>1957</v>
      </c>
      <c r="E240" s="1079"/>
      <c r="F240" s="1181"/>
      <c r="G240" s="1182"/>
      <c r="H240" s="1182"/>
      <c r="I240" s="1188"/>
      <c r="J240" s="838"/>
      <c r="K240" s="1020">
        <f t="shared" si="14"/>
        <v>0</v>
      </c>
      <c r="L240" s="1020">
        <f t="shared" si="15"/>
        <v>0</v>
      </c>
    </row>
    <row r="241" spans="1:12" s="840" customFormat="1" x14ac:dyDescent="0.35">
      <c r="A241" s="541" t="s">
        <v>2937</v>
      </c>
      <c r="B241" s="849">
        <v>8017</v>
      </c>
      <c r="C241" s="847" t="s">
        <v>2938</v>
      </c>
      <c r="D241" s="539" t="s">
        <v>1957</v>
      </c>
      <c r="E241" s="1079"/>
      <c r="F241" s="1181"/>
      <c r="G241" s="1182"/>
      <c r="H241" s="1182"/>
      <c r="I241" s="1188"/>
      <c r="J241" s="838"/>
      <c r="K241" s="1020">
        <f t="shared" si="14"/>
        <v>0</v>
      </c>
      <c r="L241" s="1020">
        <f t="shared" si="15"/>
        <v>0</v>
      </c>
    </row>
    <row r="242" spans="1:12" s="840" customFormat="1" x14ac:dyDescent="0.35">
      <c r="A242" s="541" t="s">
        <v>2939</v>
      </c>
      <c r="B242" s="849">
        <v>8017</v>
      </c>
      <c r="C242" s="847" t="s">
        <v>2940</v>
      </c>
      <c r="D242" s="539" t="s">
        <v>1957</v>
      </c>
      <c r="E242" s="1079"/>
      <c r="F242" s="1181"/>
      <c r="G242" s="1182"/>
      <c r="H242" s="1182"/>
      <c r="I242" s="1188"/>
      <c r="J242" s="838"/>
      <c r="K242" s="1020">
        <f t="shared" si="14"/>
        <v>0</v>
      </c>
      <c r="L242" s="1020">
        <f t="shared" si="15"/>
        <v>0</v>
      </c>
    </row>
    <row r="243" spans="1:12" s="840" customFormat="1" x14ac:dyDescent="0.35">
      <c r="A243" s="541" t="s">
        <v>2941</v>
      </c>
      <c r="B243" s="849">
        <v>8017</v>
      </c>
      <c r="C243" s="847" t="s">
        <v>2942</v>
      </c>
      <c r="D243" s="539" t="s">
        <v>1957</v>
      </c>
      <c r="E243" s="1079"/>
      <c r="F243" s="1181"/>
      <c r="G243" s="1182"/>
      <c r="H243" s="1182"/>
      <c r="I243" s="1188"/>
      <c r="J243" s="838"/>
      <c r="K243" s="1020">
        <f t="shared" si="14"/>
        <v>0</v>
      </c>
      <c r="L243" s="1020">
        <f t="shared" si="15"/>
        <v>0</v>
      </c>
    </row>
    <row r="244" spans="1:12" s="840" customFormat="1" x14ac:dyDescent="0.35">
      <c r="A244" s="541" t="s">
        <v>2943</v>
      </c>
      <c r="B244" s="850">
        <v>8017</v>
      </c>
      <c r="C244" s="847" t="s">
        <v>2944</v>
      </c>
      <c r="D244" s="539" t="s">
        <v>1957</v>
      </c>
      <c r="E244" s="1079"/>
      <c r="F244" s="1181"/>
      <c r="G244" s="1182"/>
      <c r="H244" s="1182"/>
      <c r="I244" s="1188"/>
      <c r="J244" s="838"/>
      <c r="K244" s="1020">
        <f t="shared" si="14"/>
        <v>0</v>
      </c>
      <c r="L244" s="1020">
        <f t="shared" si="15"/>
        <v>0</v>
      </c>
    </row>
    <row r="245" spans="1:12" s="840" customFormat="1" x14ac:dyDescent="0.35">
      <c r="A245" s="541" t="s">
        <v>2945</v>
      </c>
      <c r="B245" s="849">
        <v>8017</v>
      </c>
      <c r="C245" s="847" t="s">
        <v>2946</v>
      </c>
      <c r="D245" s="539" t="s">
        <v>1957</v>
      </c>
      <c r="E245" s="1079"/>
      <c r="F245" s="1181"/>
      <c r="G245" s="1182"/>
      <c r="H245" s="1182"/>
      <c r="I245" s="1188"/>
      <c r="J245" s="838"/>
      <c r="K245" s="1020">
        <f t="shared" si="14"/>
        <v>0</v>
      </c>
      <c r="L245" s="1020">
        <f t="shared" si="15"/>
        <v>0</v>
      </c>
    </row>
    <row r="246" spans="1:12" s="840" customFormat="1" x14ac:dyDescent="0.35">
      <c r="A246" s="541" t="s">
        <v>2947</v>
      </c>
      <c r="B246" s="849">
        <v>8017</v>
      </c>
      <c r="C246" s="847" t="s">
        <v>2948</v>
      </c>
      <c r="D246" s="539" t="s">
        <v>1957</v>
      </c>
      <c r="E246" s="1079"/>
      <c r="F246" s="1181"/>
      <c r="G246" s="1182"/>
      <c r="H246" s="1182"/>
      <c r="I246" s="1188"/>
      <c r="J246" s="838"/>
      <c r="K246" s="1020">
        <f t="shared" si="14"/>
        <v>0</v>
      </c>
      <c r="L246" s="1020">
        <f t="shared" si="15"/>
        <v>0</v>
      </c>
    </row>
    <row r="247" spans="1:12" s="840" customFormat="1" x14ac:dyDescent="0.35">
      <c r="A247" s="541" t="s">
        <v>2949</v>
      </c>
      <c r="B247" s="849">
        <v>8017</v>
      </c>
      <c r="C247" s="847" t="s">
        <v>2950</v>
      </c>
      <c r="D247" s="539" t="s">
        <v>1957</v>
      </c>
      <c r="E247" s="1079"/>
      <c r="F247" s="1181"/>
      <c r="G247" s="1182"/>
      <c r="H247" s="1182"/>
      <c r="I247" s="1188"/>
      <c r="J247" s="838"/>
      <c r="K247" s="1020">
        <f t="shared" si="14"/>
        <v>0</v>
      </c>
      <c r="L247" s="1020">
        <f t="shared" si="15"/>
        <v>0</v>
      </c>
    </row>
    <row r="248" spans="1:12" s="840" customFormat="1" x14ac:dyDescent="0.35">
      <c r="A248" s="541" t="s">
        <v>2951</v>
      </c>
      <c r="B248" s="849">
        <v>8017</v>
      </c>
      <c r="C248" s="847" t="s">
        <v>2952</v>
      </c>
      <c r="D248" s="539" t="s">
        <v>1957</v>
      </c>
      <c r="E248" s="1079"/>
      <c r="F248" s="1181"/>
      <c r="G248" s="1182"/>
      <c r="H248" s="1182"/>
      <c r="I248" s="1188"/>
      <c r="J248" s="838"/>
      <c r="K248" s="1020">
        <f t="shared" si="14"/>
        <v>0</v>
      </c>
      <c r="L248" s="1020">
        <f t="shared" si="15"/>
        <v>0</v>
      </c>
    </row>
    <row r="249" spans="1:12" s="840" customFormat="1" x14ac:dyDescent="0.35">
      <c r="A249" s="541" t="s">
        <v>2953</v>
      </c>
      <c r="B249" s="850">
        <v>8017</v>
      </c>
      <c r="C249" s="847" t="s">
        <v>2954</v>
      </c>
      <c r="D249" s="539" t="s">
        <v>1957</v>
      </c>
      <c r="E249" s="1079"/>
      <c r="F249" s="1181"/>
      <c r="G249" s="1182"/>
      <c r="H249" s="1182"/>
      <c r="I249" s="1188"/>
      <c r="J249" s="838"/>
      <c r="K249" s="1020">
        <f t="shared" si="14"/>
        <v>0</v>
      </c>
      <c r="L249" s="1020">
        <f t="shared" si="15"/>
        <v>0</v>
      </c>
    </row>
    <row r="250" spans="1:12" s="840" customFormat="1" x14ac:dyDescent="0.35">
      <c r="A250" s="541" t="s">
        <v>2955</v>
      </c>
      <c r="B250" s="849">
        <v>8017</v>
      </c>
      <c r="C250" s="847" t="s">
        <v>2956</v>
      </c>
      <c r="D250" s="539" t="s">
        <v>1957</v>
      </c>
      <c r="E250" s="1079"/>
      <c r="F250" s="1181"/>
      <c r="G250" s="1182"/>
      <c r="H250" s="1182"/>
      <c r="I250" s="1188"/>
      <c r="J250" s="838"/>
      <c r="K250" s="1020">
        <f t="shared" ref="K250:K273" si="16">I250*J250</f>
        <v>0</v>
      </c>
      <c r="L250" s="1020">
        <f t="shared" ref="L250:L273" si="17">H250+K250</f>
        <v>0</v>
      </c>
    </row>
    <row r="251" spans="1:12" s="840" customFormat="1" x14ac:dyDescent="0.35">
      <c r="A251" s="541" t="s">
        <v>2957</v>
      </c>
      <c r="B251" s="849">
        <v>8017</v>
      </c>
      <c r="C251" s="847" t="s">
        <v>2958</v>
      </c>
      <c r="D251" s="539" t="s">
        <v>1957</v>
      </c>
      <c r="E251" s="1079"/>
      <c r="F251" s="1181"/>
      <c r="G251" s="1182"/>
      <c r="H251" s="1182"/>
      <c r="I251" s="1188"/>
      <c r="J251" s="838"/>
      <c r="K251" s="1020">
        <f t="shared" si="16"/>
        <v>0</v>
      </c>
      <c r="L251" s="1020">
        <f t="shared" si="17"/>
        <v>0</v>
      </c>
    </row>
    <row r="252" spans="1:12" s="840" customFormat="1" x14ac:dyDescent="0.35">
      <c r="A252" s="541" t="s">
        <v>2959</v>
      </c>
      <c r="B252" s="849">
        <v>8017</v>
      </c>
      <c r="C252" s="847" t="s">
        <v>2960</v>
      </c>
      <c r="D252" s="539" t="s">
        <v>1957</v>
      </c>
      <c r="E252" s="1079"/>
      <c r="F252" s="1181"/>
      <c r="G252" s="1182"/>
      <c r="H252" s="1182"/>
      <c r="I252" s="1188"/>
      <c r="J252" s="838"/>
      <c r="K252" s="1020">
        <f t="shared" si="16"/>
        <v>0</v>
      </c>
      <c r="L252" s="1020">
        <f t="shared" si="17"/>
        <v>0</v>
      </c>
    </row>
    <row r="253" spans="1:12" s="840" customFormat="1" x14ac:dyDescent="0.35">
      <c r="A253" s="541" t="s">
        <v>2961</v>
      </c>
      <c r="B253" s="850">
        <v>8017</v>
      </c>
      <c r="C253" s="847" t="s">
        <v>2962</v>
      </c>
      <c r="D253" s="539" t="s">
        <v>1957</v>
      </c>
      <c r="E253" s="1079"/>
      <c r="F253" s="1181"/>
      <c r="G253" s="1182"/>
      <c r="H253" s="1182"/>
      <c r="I253" s="1188"/>
      <c r="J253" s="838"/>
      <c r="K253" s="1020">
        <f t="shared" si="16"/>
        <v>0</v>
      </c>
      <c r="L253" s="1020">
        <f t="shared" si="17"/>
        <v>0</v>
      </c>
    </row>
    <row r="254" spans="1:12" s="840" customFormat="1" x14ac:dyDescent="0.35">
      <c r="A254" s="541" t="s">
        <v>2963</v>
      </c>
      <c r="B254" s="850">
        <v>8017</v>
      </c>
      <c r="C254" s="847" t="s">
        <v>2964</v>
      </c>
      <c r="D254" s="539" t="s">
        <v>1957</v>
      </c>
      <c r="E254" s="1079"/>
      <c r="F254" s="1181"/>
      <c r="G254" s="1182"/>
      <c r="H254" s="1182"/>
      <c r="I254" s="1188"/>
      <c r="J254" s="838"/>
      <c r="K254" s="1020">
        <f t="shared" si="16"/>
        <v>0</v>
      </c>
      <c r="L254" s="1020">
        <f t="shared" si="17"/>
        <v>0</v>
      </c>
    </row>
    <row r="255" spans="1:12" s="840" customFormat="1" x14ac:dyDescent="0.35">
      <c r="A255" s="541" t="s">
        <v>2965</v>
      </c>
      <c r="B255" s="849">
        <v>8017</v>
      </c>
      <c r="C255" s="847" t="s">
        <v>2966</v>
      </c>
      <c r="D255" s="539" t="s">
        <v>1957</v>
      </c>
      <c r="E255" s="1079"/>
      <c r="F255" s="1181"/>
      <c r="G255" s="1182"/>
      <c r="H255" s="1182"/>
      <c r="I255" s="1188"/>
      <c r="J255" s="838"/>
      <c r="K255" s="1020">
        <f t="shared" si="16"/>
        <v>0</v>
      </c>
      <c r="L255" s="1020">
        <f t="shared" si="17"/>
        <v>0</v>
      </c>
    </row>
    <row r="256" spans="1:12" s="840" customFormat="1" x14ac:dyDescent="0.35">
      <c r="A256" s="541" t="s">
        <v>2967</v>
      </c>
      <c r="B256" s="849">
        <v>8017</v>
      </c>
      <c r="C256" s="847" t="s">
        <v>2968</v>
      </c>
      <c r="D256" s="539" t="s">
        <v>1957</v>
      </c>
      <c r="E256" s="1079"/>
      <c r="F256" s="1181"/>
      <c r="G256" s="1182"/>
      <c r="H256" s="1182"/>
      <c r="I256" s="1188"/>
      <c r="J256" s="838"/>
      <c r="K256" s="1020">
        <f t="shared" si="16"/>
        <v>0</v>
      </c>
      <c r="L256" s="1020">
        <f t="shared" si="17"/>
        <v>0</v>
      </c>
    </row>
    <row r="257" spans="1:12" s="840" customFormat="1" x14ac:dyDescent="0.35">
      <c r="A257" s="541" t="s">
        <v>2969</v>
      </c>
      <c r="B257" s="849">
        <v>8017</v>
      </c>
      <c r="C257" s="847" t="s">
        <v>2970</v>
      </c>
      <c r="D257" s="539" t="s">
        <v>1957</v>
      </c>
      <c r="E257" s="1079"/>
      <c r="F257" s="1181"/>
      <c r="G257" s="1182"/>
      <c r="H257" s="1182"/>
      <c r="I257" s="1188"/>
      <c r="J257" s="838"/>
      <c r="K257" s="1020">
        <f t="shared" si="16"/>
        <v>0</v>
      </c>
      <c r="L257" s="1020">
        <f t="shared" si="17"/>
        <v>0</v>
      </c>
    </row>
    <row r="258" spans="1:12" s="840" customFormat="1" x14ac:dyDescent="0.35">
      <c r="A258" s="541" t="s">
        <v>2971</v>
      </c>
      <c r="B258" s="850">
        <v>8017</v>
      </c>
      <c r="C258" s="847" t="s">
        <v>2972</v>
      </c>
      <c r="D258" s="539" t="s">
        <v>1957</v>
      </c>
      <c r="E258" s="1079"/>
      <c r="F258" s="1181"/>
      <c r="G258" s="1182"/>
      <c r="H258" s="1182"/>
      <c r="I258" s="1188"/>
      <c r="J258" s="838"/>
      <c r="K258" s="1020">
        <f t="shared" si="16"/>
        <v>0</v>
      </c>
      <c r="L258" s="1020">
        <f t="shared" si="17"/>
        <v>0</v>
      </c>
    </row>
    <row r="259" spans="1:12" s="840" customFormat="1" x14ac:dyDescent="0.35">
      <c r="A259" s="541" t="s">
        <v>2973</v>
      </c>
      <c r="B259" s="849">
        <v>8017</v>
      </c>
      <c r="C259" s="847" t="s">
        <v>2974</v>
      </c>
      <c r="D259" s="539" t="s">
        <v>1957</v>
      </c>
      <c r="E259" s="1079"/>
      <c r="F259" s="1181"/>
      <c r="G259" s="1182"/>
      <c r="H259" s="1182"/>
      <c r="I259" s="1188"/>
      <c r="J259" s="838"/>
      <c r="K259" s="1020">
        <f t="shared" si="16"/>
        <v>0</v>
      </c>
      <c r="L259" s="1020">
        <f t="shared" si="17"/>
        <v>0</v>
      </c>
    </row>
    <row r="260" spans="1:12" s="840" customFormat="1" x14ac:dyDescent="0.35">
      <c r="A260" s="541" t="s">
        <v>2975</v>
      </c>
      <c r="B260" s="850">
        <v>8017</v>
      </c>
      <c r="C260" s="847" t="s">
        <v>2976</v>
      </c>
      <c r="D260" s="539" t="s">
        <v>1957</v>
      </c>
      <c r="E260" s="1079"/>
      <c r="F260" s="1181"/>
      <c r="G260" s="1182"/>
      <c r="H260" s="1182"/>
      <c r="I260" s="1188"/>
      <c r="J260" s="838"/>
      <c r="K260" s="1020">
        <f t="shared" si="16"/>
        <v>0</v>
      </c>
      <c r="L260" s="1020">
        <f t="shared" si="17"/>
        <v>0</v>
      </c>
    </row>
    <row r="261" spans="1:12" s="840" customFormat="1" x14ac:dyDescent="0.35">
      <c r="A261" s="541" t="s">
        <v>2977</v>
      </c>
      <c r="B261" s="849">
        <v>8017</v>
      </c>
      <c r="C261" s="847" t="s">
        <v>2978</v>
      </c>
      <c r="D261" s="539" t="s">
        <v>1957</v>
      </c>
      <c r="E261" s="1079"/>
      <c r="F261" s="1181"/>
      <c r="G261" s="1182"/>
      <c r="H261" s="1182"/>
      <c r="I261" s="1188"/>
      <c r="J261" s="838"/>
      <c r="K261" s="1020">
        <f t="shared" si="16"/>
        <v>0</v>
      </c>
      <c r="L261" s="1020">
        <f t="shared" si="17"/>
        <v>0</v>
      </c>
    </row>
    <row r="262" spans="1:12" s="840" customFormat="1" x14ac:dyDescent="0.35">
      <c r="A262" s="541" t="s">
        <v>2979</v>
      </c>
      <c r="B262" s="850">
        <v>8017</v>
      </c>
      <c r="C262" s="847" t="s">
        <v>2980</v>
      </c>
      <c r="D262" s="539" t="s">
        <v>1957</v>
      </c>
      <c r="E262" s="1079"/>
      <c r="F262" s="1181"/>
      <c r="G262" s="1182"/>
      <c r="H262" s="1182"/>
      <c r="I262" s="1188"/>
      <c r="J262" s="838"/>
      <c r="K262" s="1020">
        <f t="shared" si="16"/>
        <v>0</v>
      </c>
      <c r="L262" s="1020">
        <f t="shared" si="17"/>
        <v>0</v>
      </c>
    </row>
    <row r="263" spans="1:12" s="840" customFormat="1" x14ac:dyDescent="0.35">
      <c r="A263" s="541" t="s">
        <v>2981</v>
      </c>
      <c r="B263" s="849">
        <v>8017</v>
      </c>
      <c r="C263" s="847" t="s">
        <v>2982</v>
      </c>
      <c r="D263" s="539" t="s">
        <v>1957</v>
      </c>
      <c r="E263" s="1079"/>
      <c r="F263" s="1181"/>
      <c r="G263" s="1182"/>
      <c r="H263" s="1182"/>
      <c r="I263" s="1188"/>
      <c r="J263" s="838"/>
      <c r="K263" s="1020">
        <f t="shared" si="16"/>
        <v>0</v>
      </c>
      <c r="L263" s="1020">
        <f t="shared" si="17"/>
        <v>0</v>
      </c>
    </row>
    <row r="264" spans="1:12" s="840" customFormat="1" x14ac:dyDescent="0.35">
      <c r="A264" s="541" t="s">
        <v>2983</v>
      </c>
      <c r="B264" s="849">
        <v>8017</v>
      </c>
      <c r="C264" s="847" t="s">
        <v>2984</v>
      </c>
      <c r="D264" s="539" t="s">
        <v>1957</v>
      </c>
      <c r="E264" s="1079"/>
      <c r="F264" s="1181"/>
      <c r="G264" s="1182"/>
      <c r="H264" s="1182"/>
      <c r="I264" s="1188"/>
      <c r="J264" s="838"/>
      <c r="K264" s="1020">
        <f t="shared" si="16"/>
        <v>0</v>
      </c>
      <c r="L264" s="1020">
        <f t="shared" si="17"/>
        <v>0</v>
      </c>
    </row>
    <row r="265" spans="1:12" s="840" customFormat="1" x14ac:dyDescent="0.35">
      <c r="A265" s="541" t="s">
        <v>2985</v>
      </c>
      <c r="B265" s="849">
        <v>8017</v>
      </c>
      <c r="C265" s="847" t="s">
        <v>2986</v>
      </c>
      <c r="D265" s="539" t="s">
        <v>1957</v>
      </c>
      <c r="E265" s="1079"/>
      <c r="F265" s="1181"/>
      <c r="G265" s="1182"/>
      <c r="H265" s="1182"/>
      <c r="I265" s="1188"/>
      <c r="J265" s="838"/>
      <c r="K265" s="1020">
        <f t="shared" si="16"/>
        <v>0</v>
      </c>
      <c r="L265" s="1020">
        <f t="shared" si="17"/>
        <v>0</v>
      </c>
    </row>
    <row r="266" spans="1:12" s="840" customFormat="1" x14ac:dyDescent="0.35">
      <c r="A266" s="541" t="s">
        <v>2987</v>
      </c>
      <c r="B266" s="849">
        <v>8017</v>
      </c>
      <c r="C266" s="847" t="s">
        <v>2988</v>
      </c>
      <c r="D266" s="539" t="s">
        <v>1957</v>
      </c>
      <c r="E266" s="1079"/>
      <c r="F266" s="1181"/>
      <c r="G266" s="1182"/>
      <c r="H266" s="1182"/>
      <c r="I266" s="1188"/>
      <c r="J266" s="838"/>
      <c r="K266" s="1020">
        <f t="shared" si="16"/>
        <v>0</v>
      </c>
      <c r="L266" s="1020">
        <f t="shared" si="17"/>
        <v>0</v>
      </c>
    </row>
    <row r="267" spans="1:12" s="840" customFormat="1" x14ac:dyDescent="0.35">
      <c r="A267" s="541" t="s">
        <v>2989</v>
      </c>
      <c r="B267" s="850">
        <v>8017</v>
      </c>
      <c r="C267" s="847" t="s">
        <v>2990</v>
      </c>
      <c r="D267" s="539" t="s">
        <v>1957</v>
      </c>
      <c r="E267" s="1079"/>
      <c r="F267" s="1181"/>
      <c r="G267" s="1182"/>
      <c r="H267" s="1182"/>
      <c r="I267" s="1188"/>
      <c r="J267" s="838"/>
      <c r="K267" s="1020">
        <f t="shared" si="16"/>
        <v>0</v>
      </c>
      <c r="L267" s="1020">
        <f t="shared" si="17"/>
        <v>0</v>
      </c>
    </row>
    <row r="268" spans="1:12" s="840" customFormat="1" x14ac:dyDescent="0.35">
      <c r="A268" s="541" t="s">
        <v>2991</v>
      </c>
      <c r="B268" s="850">
        <v>8017</v>
      </c>
      <c r="C268" s="847" t="s">
        <v>2992</v>
      </c>
      <c r="D268" s="539" t="s">
        <v>1957</v>
      </c>
      <c r="E268" s="1079"/>
      <c r="F268" s="1181"/>
      <c r="G268" s="1182"/>
      <c r="H268" s="1182"/>
      <c r="I268" s="1188"/>
      <c r="J268" s="838"/>
      <c r="K268" s="1020">
        <f t="shared" si="16"/>
        <v>0</v>
      </c>
      <c r="L268" s="1020">
        <f t="shared" si="17"/>
        <v>0</v>
      </c>
    </row>
    <row r="269" spans="1:12" s="840" customFormat="1" x14ac:dyDescent="0.35">
      <c r="A269" s="541" t="s">
        <v>2993</v>
      </c>
      <c r="B269" s="850">
        <v>8017</v>
      </c>
      <c r="C269" s="847" t="s">
        <v>2994</v>
      </c>
      <c r="D269" s="539" t="s">
        <v>1957</v>
      </c>
      <c r="E269" s="1079"/>
      <c r="F269" s="1181"/>
      <c r="G269" s="1182"/>
      <c r="H269" s="1182"/>
      <c r="I269" s="1188"/>
      <c r="J269" s="838"/>
      <c r="K269" s="1020">
        <f t="shared" si="16"/>
        <v>0</v>
      </c>
      <c r="L269" s="1020">
        <f t="shared" si="17"/>
        <v>0</v>
      </c>
    </row>
    <row r="270" spans="1:12" s="840" customFormat="1" x14ac:dyDescent="0.35">
      <c r="A270" s="541" t="s">
        <v>2995</v>
      </c>
      <c r="B270" s="849">
        <v>8017</v>
      </c>
      <c r="C270" s="847" t="s">
        <v>2996</v>
      </c>
      <c r="D270" s="539" t="s">
        <v>1957</v>
      </c>
      <c r="E270" s="1079"/>
      <c r="F270" s="1181"/>
      <c r="G270" s="1182"/>
      <c r="H270" s="1182"/>
      <c r="I270" s="1188"/>
      <c r="J270" s="838"/>
      <c r="K270" s="1020">
        <f t="shared" si="16"/>
        <v>0</v>
      </c>
      <c r="L270" s="1020">
        <f t="shared" si="17"/>
        <v>0</v>
      </c>
    </row>
    <row r="271" spans="1:12" s="840" customFormat="1" x14ac:dyDescent="0.35">
      <c r="A271" s="541" t="s">
        <v>2997</v>
      </c>
      <c r="B271" s="847">
        <v>8017</v>
      </c>
      <c r="C271" s="847" t="s">
        <v>2998</v>
      </c>
      <c r="D271" s="539" t="s">
        <v>1957</v>
      </c>
      <c r="E271" s="1079"/>
      <c r="F271" s="1181"/>
      <c r="G271" s="1182"/>
      <c r="H271" s="1182"/>
      <c r="I271" s="1188"/>
      <c r="J271" s="838"/>
      <c r="K271" s="1020">
        <f t="shared" si="16"/>
        <v>0</v>
      </c>
      <c r="L271" s="1020">
        <f t="shared" si="17"/>
        <v>0</v>
      </c>
    </row>
    <row r="272" spans="1:12" s="840" customFormat="1" x14ac:dyDescent="0.35">
      <c r="A272" s="541" t="s">
        <v>2999</v>
      </c>
      <c r="B272" s="847">
        <v>8011</v>
      </c>
      <c r="C272" s="847" t="s">
        <v>3000</v>
      </c>
      <c r="D272" s="539" t="s">
        <v>1957</v>
      </c>
      <c r="E272" s="1079"/>
      <c r="F272" s="1181"/>
      <c r="G272" s="1182"/>
      <c r="H272" s="1182"/>
      <c r="I272" s="1188"/>
      <c r="J272" s="838"/>
      <c r="K272" s="1020">
        <f t="shared" si="16"/>
        <v>0</v>
      </c>
      <c r="L272" s="1020">
        <f t="shared" si="17"/>
        <v>0</v>
      </c>
    </row>
    <row r="273" spans="1:12" s="840" customFormat="1" x14ac:dyDescent="0.35">
      <c r="A273" s="541" t="s">
        <v>3001</v>
      </c>
      <c r="B273" s="847">
        <v>8011</v>
      </c>
      <c r="C273" s="847" t="s">
        <v>3002</v>
      </c>
      <c r="D273" s="539" t="s">
        <v>1957</v>
      </c>
      <c r="E273" s="1079"/>
      <c r="F273" s="1181"/>
      <c r="G273" s="1182"/>
      <c r="H273" s="1182"/>
      <c r="I273" s="1188"/>
      <c r="J273" s="838"/>
      <c r="K273" s="1020">
        <f t="shared" si="16"/>
        <v>0</v>
      </c>
      <c r="L273" s="1020">
        <f t="shared" si="17"/>
        <v>0</v>
      </c>
    </row>
    <row r="274" spans="1:12" s="726" customFormat="1" x14ac:dyDescent="0.35">
      <c r="A274" s="851"/>
      <c r="B274" s="535"/>
      <c r="C274" s="803" t="s">
        <v>3003</v>
      </c>
      <c r="D274" s="535"/>
      <c r="E274" s="1079"/>
      <c r="F274" s="1181"/>
      <c r="G274" s="1181"/>
      <c r="H274" s="1181"/>
      <c r="I274" s="1188"/>
      <c r="J274" s="852"/>
      <c r="K274" s="997"/>
      <c r="L274" s="997"/>
    </row>
    <row r="275" spans="1:12" s="726" customFormat="1" ht="132.65" customHeight="1" x14ac:dyDescent="0.35">
      <c r="A275" s="533">
        <v>8.9</v>
      </c>
      <c r="B275" s="535"/>
      <c r="C275" s="853" t="s">
        <v>3004</v>
      </c>
      <c r="D275" s="535"/>
      <c r="E275" s="1079"/>
      <c r="F275" s="1181"/>
      <c r="G275" s="1181"/>
      <c r="H275" s="1181"/>
      <c r="I275" s="1188"/>
      <c r="J275" s="852"/>
      <c r="K275" s="997"/>
      <c r="L275" s="997"/>
    </row>
    <row r="276" spans="1:12" s="840" customFormat="1" x14ac:dyDescent="0.35">
      <c r="A276" s="541" t="s">
        <v>3005</v>
      </c>
      <c r="B276" s="847">
        <v>8008</v>
      </c>
      <c r="C276" s="847" t="s">
        <v>3006</v>
      </c>
      <c r="D276" s="539" t="s">
        <v>736</v>
      </c>
      <c r="E276" s="1079"/>
      <c r="F276" s="1181"/>
      <c r="G276" s="1182"/>
      <c r="H276" s="1182"/>
      <c r="I276" s="1188"/>
      <c r="J276" s="838"/>
      <c r="K276" s="1020">
        <f t="shared" ref="K276:K339" si="18">I276*J276</f>
        <v>0</v>
      </c>
      <c r="L276" s="1020">
        <f t="shared" ref="L276:L339" si="19">H276+K276</f>
        <v>0</v>
      </c>
    </row>
    <row r="277" spans="1:12" s="840" customFormat="1" x14ac:dyDescent="0.35">
      <c r="A277" s="541" t="s">
        <v>3007</v>
      </c>
      <c r="B277" s="847">
        <v>8008</v>
      </c>
      <c r="C277" s="847" t="s">
        <v>3008</v>
      </c>
      <c r="D277" s="539" t="s">
        <v>736</v>
      </c>
      <c r="E277" s="1079"/>
      <c r="F277" s="1181"/>
      <c r="G277" s="1182"/>
      <c r="H277" s="1182"/>
      <c r="I277" s="1188"/>
      <c r="J277" s="838"/>
      <c r="K277" s="1020">
        <f t="shared" si="18"/>
        <v>0</v>
      </c>
      <c r="L277" s="1020">
        <f t="shared" si="19"/>
        <v>0</v>
      </c>
    </row>
    <row r="278" spans="1:12" s="840" customFormat="1" x14ac:dyDescent="0.35">
      <c r="A278" s="541" t="s">
        <v>3009</v>
      </c>
      <c r="B278" s="847">
        <v>8008</v>
      </c>
      <c r="C278" s="847" t="s">
        <v>3010</v>
      </c>
      <c r="D278" s="539" t="s">
        <v>736</v>
      </c>
      <c r="E278" s="1079"/>
      <c r="F278" s="1181"/>
      <c r="G278" s="1182"/>
      <c r="H278" s="1182"/>
      <c r="I278" s="1188"/>
      <c r="J278" s="838"/>
      <c r="K278" s="1020">
        <f t="shared" si="18"/>
        <v>0</v>
      </c>
      <c r="L278" s="1020">
        <f t="shared" si="19"/>
        <v>0</v>
      </c>
    </row>
    <row r="279" spans="1:12" s="840" customFormat="1" x14ac:dyDescent="0.35">
      <c r="A279" s="541" t="s">
        <v>3011</v>
      </c>
      <c r="B279" s="847">
        <v>8008</v>
      </c>
      <c r="C279" s="847" t="s">
        <v>3012</v>
      </c>
      <c r="D279" s="539" t="s">
        <v>736</v>
      </c>
      <c r="E279" s="1079"/>
      <c r="F279" s="1181"/>
      <c r="G279" s="1182"/>
      <c r="H279" s="1182"/>
      <c r="I279" s="1188"/>
      <c r="J279" s="838"/>
      <c r="K279" s="1020">
        <f t="shared" si="18"/>
        <v>0</v>
      </c>
      <c r="L279" s="1020">
        <f t="shared" si="19"/>
        <v>0</v>
      </c>
    </row>
    <row r="280" spans="1:12" s="840" customFormat="1" x14ac:dyDescent="0.35">
      <c r="A280" s="541" t="s">
        <v>3013</v>
      </c>
      <c r="B280" s="847">
        <v>8008</v>
      </c>
      <c r="C280" s="847" t="s">
        <v>3014</v>
      </c>
      <c r="D280" s="539" t="s">
        <v>736</v>
      </c>
      <c r="E280" s="1079"/>
      <c r="F280" s="1181"/>
      <c r="G280" s="1182"/>
      <c r="H280" s="1182"/>
      <c r="I280" s="1188"/>
      <c r="J280" s="838"/>
      <c r="K280" s="1020">
        <f t="shared" si="18"/>
        <v>0</v>
      </c>
      <c r="L280" s="1020">
        <f t="shared" si="19"/>
        <v>0</v>
      </c>
    </row>
    <row r="281" spans="1:12" s="840" customFormat="1" x14ac:dyDescent="0.35">
      <c r="A281" s="541" t="s">
        <v>3015</v>
      </c>
      <c r="B281" s="847">
        <v>8008</v>
      </c>
      <c r="C281" s="847" t="s">
        <v>3016</v>
      </c>
      <c r="D281" s="539" t="s">
        <v>736</v>
      </c>
      <c r="E281" s="1079"/>
      <c r="F281" s="1181"/>
      <c r="G281" s="1182"/>
      <c r="H281" s="1182"/>
      <c r="I281" s="1188"/>
      <c r="J281" s="838"/>
      <c r="K281" s="1020">
        <f t="shared" si="18"/>
        <v>0</v>
      </c>
      <c r="L281" s="1020">
        <f t="shared" si="19"/>
        <v>0</v>
      </c>
    </row>
    <row r="282" spans="1:12" s="840" customFormat="1" x14ac:dyDescent="0.35">
      <c r="A282" s="541" t="s">
        <v>3017</v>
      </c>
      <c r="B282" s="847">
        <v>8008</v>
      </c>
      <c r="C282" s="847" t="s">
        <v>3018</v>
      </c>
      <c r="D282" s="539" t="s">
        <v>736</v>
      </c>
      <c r="E282" s="1079"/>
      <c r="F282" s="1181"/>
      <c r="G282" s="1182"/>
      <c r="H282" s="1182"/>
      <c r="I282" s="1188"/>
      <c r="J282" s="838"/>
      <c r="K282" s="1020">
        <f t="shared" si="18"/>
        <v>0</v>
      </c>
      <c r="L282" s="1020">
        <f t="shared" si="19"/>
        <v>0</v>
      </c>
    </row>
    <row r="283" spans="1:12" s="840" customFormat="1" x14ac:dyDescent="0.35">
      <c r="A283" s="541" t="s">
        <v>3019</v>
      </c>
      <c r="B283" s="847">
        <v>8008</v>
      </c>
      <c r="C283" s="847" t="s">
        <v>3020</v>
      </c>
      <c r="D283" s="539" t="s">
        <v>736</v>
      </c>
      <c r="E283" s="1079"/>
      <c r="F283" s="1181"/>
      <c r="G283" s="1182"/>
      <c r="H283" s="1182"/>
      <c r="I283" s="1188"/>
      <c r="J283" s="838"/>
      <c r="K283" s="1020">
        <f t="shared" si="18"/>
        <v>0</v>
      </c>
      <c r="L283" s="1020">
        <f t="shared" si="19"/>
        <v>0</v>
      </c>
    </row>
    <row r="284" spans="1:12" s="840" customFormat="1" x14ac:dyDescent="0.35">
      <c r="A284" s="541" t="s">
        <v>3021</v>
      </c>
      <c r="B284" s="847">
        <v>8008</v>
      </c>
      <c r="C284" s="847" t="s">
        <v>3022</v>
      </c>
      <c r="D284" s="539" t="s">
        <v>736</v>
      </c>
      <c r="E284" s="1079"/>
      <c r="F284" s="1181"/>
      <c r="G284" s="1182"/>
      <c r="H284" s="1182"/>
      <c r="I284" s="1188"/>
      <c r="J284" s="838"/>
      <c r="K284" s="1020">
        <f t="shared" si="18"/>
        <v>0</v>
      </c>
      <c r="L284" s="1020">
        <f t="shared" si="19"/>
        <v>0</v>
      </c>
    </row>
    <row r="285" spans="1:12" s="840" customFormat="1" x14ac:dyDescent="0.35">
      <c r="A285" s="541" t="s">
        <v>3023</v>
      </c>
      <c r="B285" s="847">
        <v>8008</v>
      </c>
      <c r="C285" s="847" t="s">
        <v>3024</v>
      </c>
      <c r="D285" s="539" t="s">
        <v>736</v>
      </c>
      <c r="E285" s="1079"/>
      <c r="F285" s="1181"/>
      <c r="G285" s="1182"/>
      <c r="H285" s="1182"/>
      <c r="I285" s="1188"/>
      <c r="J285" s="838"/>
      <c r="K285" s="1020">
        <f t="shared" si="18"/>
        <v>0</v>
      </c>
      <c r="L285" s="1020">
        <f t="shared" si="19"/>
        <v>0</v>
      </c>
    </row>
    <row r="286" spans="1:12" s="840" customFormat="1" x14ac:dyDescent="0.35">
      <c r="A286" s="541" t="s">
        <v>3025</v>
      </c>
      <c r="B286" s="847">
        <v>8008</v>
      </c>
      <c r="C286" s="847" t="s">
        <v>3026</v>
      </c>
      <c r="D286" s="539" t="s">
        <v>736</v>
      </c>
      <c r="E286" s="1079"/>
      <c r="F286" s="1181"/>
      <c r="G286" s="1182"/>
      <c r="H286" s="1182"/>
      <c r="I286" s="1188"/>
      <c r="J286" s="838"/>
      <c r="K286" s="1020">
        <f t="shared" si="18"/>
        <v>0</v>
      </c>
      <c r="L286" s="1020">
        <f t="shared" si="19"/>
        <v>0</v>
      </c>
    </row>
    <row r="287" spans="1:12" s="840" customFormat="1" x14ac:dyDescent="0.35">
      <c r="A287" s="541" t="s">
        <v>3027</v>
      </c>
      <c r="B287" s="847">
        <v>2808</v>
      </c>
      <c r="C287" s="847" t="s">
        <v>3028</v>
      </c>
      <c r="D287" s="539" t="s">
        <v>736</v>
      </c>
      <c r="E287" s="1079"/>
      <c r="F287" s="1181"/>
      <c r="G287" s="1182"/>
      <c r="H287" s="1182"/>
      <c r="I287" s="1188"/>
      <c r="J287" s="838"/>
      <c r="K287" s="1020">
        <f t="shared" si="18"/>
        <v>0</v>
      </c>
      <c r="L287" s="1020">
        <f t="shared" si="19"/>
        <v>0</v>
      </c>
    </row>
    <row r="288" spans="1:12" s="840" customFormat="1" x14ac:dyDescent="0.35">
      <c r="A288" s="541" t="s">
        <v>3029</v>
      </c>
      <c r="B288" s="847">
        <v>2808</v>
      </c>
      <c r="C288" s="847" t="s">
        <v>3030</v>
      </c>
      <c r="D288" s="539" t="s">
        <v>736</v>
      </c>
      <c r="E288" s="1079"/>
      <c r="F288" s="1181"/>
      <c r="G288" s="1182"/>
      <c r="H288" s="1182"/>
      <c r="I288" s="1188"/>
      <c r="J288" s="838"/>
      <c r="K288" s="1020">
        <f t="shared" si="18"/>
        <v>0</v>
      </c>
      <c r="L288" s="1020">
        <f t="shared" si="19"/>
        <v>0</v>
      </c>
    </row>
    <row r="289" spans="1:12" s="840" customFormat="1" x14ac:dyDescent="0.35">
      <c r="A289" s="541" t="s">
        <v>3031</v>
      </c>
      <c r="B289" s="847">
        <v>8007</v>
      </c>
      <c r="C289" s="847" t="s">
        <v>3032</v>
      </c>
      <c r="D289" s="539" t="s">
        <v>736</v>
      </c>
      <c r="E289" s="1079"/>
      <c r="F289" s="1181"/>
      <c r="G289" s="1182"/>
      <c r="H289" s="1182"/>
      <c r="I289" s="1188"/>
      <c r="J289" s="838"/>
      <c r="K289" s="1020">
        <f t="shared" si="18"/>
        <v>0</v>
      </c>
      <c r="L289" s="1020">
        <f t="shared" si="19"/>
        <v>0</v>
      </c>
    </row>
    <row r="290" spans="1:12" s="840" customFormat="1" x14ac:dyDescent="0.35">
      <c r="A290" s="541" t="s">
        <v>3033</v>
      </c>
      <c r="B290" s="847">
        <v>8007</v>
      </c>
      <c r="C290" s="847" t="s">
        <v>3034</v>
      </c>
      <c r="D290" s="539" t="s">
        <v>736</v>
      </c>
      <c r="E290" s="1079"/>
      <c r="F290" s="1181"/>
      <c r="G290" s="1182"/>
      <c r="H290" s="1182"/>
      <c r="I290" s="1188"/>
      <c r="J290" s="838"/>
      <c r="K290" s="1020">
        <f t="shared" si="18"/>
        <v>0</v>
      </c>
      <c r="L290" s="1020">
        <f t="shared" si="19"/>
        <v>0</v>
      </c>
    </row>
    <row r="291" spans="1:12" s="840" customFormat="1" x14ac:dyDescent="0.35">
      <c r="A291" s="541" t="s">
        <v>3035</v>
      </c>
      <c r="B291" s="847">
        <v>8007</v>
      </c>
      <c r="C291" s="847" t="s">
        <v>3036</v>
      </c>
      <c r="D291" s="539" t="s">
        <v>736</v>
      </c>
      <c r="E291" s="1079"/>
      <c r="F291" s="1181"/>
      <c r="G291" s="1182"/>
      <c r="H291" s="1182"/>
      <c r="I291" s="1188"/>
      <c r="J291" s="838"/>
      <c r="K291" s="1020">
        <f t="shared" si="18"/>
        <v>0</v>
      </c>
      <c r="L291" s="1020">
        <f t="shared" si="19"/>
        <v>0</v>
      </c>
    </row>
    <row r="292" spans="1:12" s="840" customFormat="1" x14ac:dyDescent="0.35">
      <c r="A292" s="541" t="s">
        <v>3037</v>
      </c>
      <c r="B292" s="847">
        <v>8007</v>
      </c>
      <c r="C292" s="847" t="s">
        <v>3038</v>
      </c>
      <c r="D292" s="539" t="s">
        <v>736</v>
      </c>
      <c r="E292" s="1079"/>
      <c r="F292" s="1181"/>
      <c r="G292" s="1182"/>
      <c r="H292" s="1182"/>
      <c r="I292" s="1188"/>
      <c r="J292" s="838"/>
      <c r="K292" s="1020">
        <f t="shared" si="18"/>
        <v>0</v>
      </c>
      <c r="L292" s="1020">
        <f t="shared" si="19"/>
        <v>0</v>
      </c>
    </row>
    <row r="293" spans="1:12" s="840" customFormat="1" x14ac:dyDescent="0.35">
      <c r="A293" s="541" t="s">
        <v>3039</v>
      </c>
      <c r="B293" s="847">
        <v>8007</v>
      </c>
      <c r="C293" s="847" t="s">
        <v>3040</v>
      </c>
      <c r="D293" s="539" t="s">
        <v>736</v>
      </c>
      <c r="E293" s="1079"/>
      <c r="F293" s="1181"/>
      <c r="G293" s="1182"/>
      <c r="H293" s="1182"/>
      <c r="I293" s="1188"/>
      <c r="J293" s="838"/>
      <c r="K293" s="1020">
        <f t="shared" si="18"/>
        <v>0</v>
      </c>
      <c r="L293" s="1020">
        <f t="shared" si="19"/>
        <v>0</v>
      </c>
    </row>
    <row r="294" spans="1:12" s="840" customFormat="1" x14ac:dyDescent="0.35">
      <c r="A294" s="541" t="s">
        <v>3041</v>
      </c>
      <c r="B294" s="847">
        <v>8007</v>
      </c>
      <c r="C294" s="847" t="s">
        <v>3042</v>
      </c>
      <c r="D294" s="539" t="s">
        <v>736</v>
      </c>
      <c r="E294" s="1079"/>
      <c r="F294" s="1181"/>
      <c r="G294" s="1182"/>
      <c r="H294" s="1182"/>
      <c r="I294" s="1188"/>
      <c r="J294" s="838"/>
      <c r="K294" s="1020">
        <f t="shared" si="18"/>
        <v>0</v>
      </c>
      <c r="L294" s="1020">
        <f t="shared" si="19"/>
        <v>0</v>
      </c>
    </row>
    <row r="295" spans="1:12" s="840" customFormat="1" x14ac:dyDescent="0.35">
      <c r="A295" s="541" t="s">
        <v>3043</v>
      </c>
      <c r="B295" s="847">
        <v>8007</v>
      </c>
      <c r="C295" s="847" t="s">
        <v>3044</v>
      </c>
      <c r="D295" s="539" t="s">
        <v>736</v>
      </c>
      <c r="E295" s="1079"/>
      <c r="F295" s="1181"/>
      <c r="G295" s="1182"/>
      <c r="H295" s="1182"/>
      <c r="I295" s="1188"/>
      <c r="J295" s="838"/>
      <c r="K295" s="1020">
        <f t="shared" si="18"/>
        <v>0</v>
      </c>
      <c r="L295" s="1020">
        <f t="shared" si="19"/>
        <v>0</v>
      </c>
    </row>
    <row r="296" spans="1:12" s="840" customFormat="1" x14ac:dyDescent="0.35">
      <c r="A296" s="541" t="s">
        <v>3045</v>
      </c>
      <c r="B296" s="847">
        <v>8007</v>
      </c>
      <c r="C296" s="847" t="s">
        <v>3046</v>
      </c>
      <c r="D296" s="539" t="s">
        <v>736</v>
      </c>
      <c r="E296" s="1079"/>
      <c r="F296" s="1181"/>
      <c r="G296" s="1182"/>
      <c r="H296" s="1182"/>
      <c r="I296" s="1188"/>
      <c r="J296" s="838"/>
      <c r="K296" s="1020">
        <f t="shared" si="18"/>
        <v>0</v>
      </c>
      <c r="L296" s="1020">
        <f t="shared" si="19"/>
        <v>0</v>
      </c>
    </row>
    <row r="297" spans="1:12" s="840" customFormat="1" x14ac:dyDescent="0.35">
      <c r="A297" s="541" t="s">
        <v>3047</v>
      </c>
      <c r="B297" s="847">
        <v>8008</v>
      </c>
      <c r="C297" s="847" t="s">
        <v>3048</v>
      </c>
      <c r="D297" s="539" t="s">
        <v>736</v>
      </c>
      <c r="E297" s="1079"/>
      <c r="F297" s="1181"/>
      <c r="G297" s="1182"/>
      <c r="H297" s="1182"/>
      <c r="I297" s="1188"/>
      <c r="J297" s="838"/>
      <c r="K297" s="1020">
        <f t="shared" si="18"/>
        <v>0</v>
      </c>
      <c r="L297" s="1020">
        <f t="shared" si="19"/>
        <v>0</v>
      </c>
    </row>
    <row r="298" spans="1:12" s="840" customFormat="1" x14ac:dyDescent="0.35">
      <c r="A298" s="541" t="s">
        <v>3049</v>
      </c>
      <c r="B298" s="847">
        <v>8008</v>
      </c>
      <c r="C298" s="847" t="s">
        <v>3050</v>
      </c>
      <c r="D298" s="539" t="s">
        <v>736</v>
      </c>
      <c r="E298" s="1079"/>
      <c r="F298" s="1181"/>
      <c r="G298" s="1182"/>
      <c r="H298" s="1182"/>
      <c r="I298" s="1188"/>
      <c r="J298" s="838"/>
      <c r="K298" s="1020">
        <f t="shared" si="18"/>
        <v>0</v>
      </c>
      <c r="L298" s="1020">
        <f t="shared" si="19"/>
        <v>0</v>
      </c>
    </row>
    <row r="299" spans="1:12" s="840" customFormat="1" x14ac:dyDescent="0.35">
      <c r="A299" s="541" t="s">
        <v>3051</v>
      </c>
      <c r="B299" s="847">
        <v>8008</v>
      </c>
      <c r="C299" s="847" t="s">
        <v>3052</v>
      </c>
      <c r="D299" s="539" t="s">
        <v>736</v>
      </c>
      <c r="E299" s="1079"/>
      <c r="F299" s="1181"/>
      <c r="G299" s="1182"/>
      <c r="H299" s="1182"/>
      <c r="I299" s="1188"/>
      <c r="J299" s="838"/>
      <c r="K299" s="1020">
        <f t="shared" si="18"/>
        <v>0</v>
      </c>
      <c r="L299" s="1020">
        <f t="shared" si="19"/>
        <v>0</v>
      </c>
    </row>
    <row r="300" spans="1:12" s="840" customFormat="1" x14ac:dyDescent="0.35">
      <c r="A300" s="541" t="s">
        <v>3053</v>
      </c>
      <c r="B300" s="847">
        <v>8008</v>
      </c>
      <c r="C300" s="847" t="s">
        <v>3054</v>
      </c>
      <c r="D300" s="539" t="s">
        <v>736</v>
      </c>
      <c r="E300" s="1079"/>
      <c r="F300" s="1181"/>
      <c r="G300" s="1182"/>
      <c r="H300" s="1182"/>
      <c r="I300" s="1188"/>
      <c r="J300" s="838"/>
      <c r="K300" s="1020">
        <f t="shared" si="18"/>
        <v>0</v>
      </c>
      <c r="L300" s="1020">
        <f t="shared" si="19"/>
        <v>0</v>
      </c>
    </row>
    <row r="301" spans="1:12" s="840" customFormat="1" x14ac:dyDescent="0.35">
      <c r="A301" s="541" t="s">
        <v>3055</v>
      </c>
      <c r="B301" s="847">
        <v>8008</v>
      </c>
      <c r="C301" s="847" t="s">
        <v>3056</v>
      </c>
      <c r="D301" s="539" t="s">
        <v>736</v>
      </c>
      <c r="E301" s="1079"/>
      <c r="F301" s="1181"/>
      <c r="G301" s="1182"/>
      <c r="H301" s="1182"/>
      <c r="I301" s="1188"/>
      <c r="J301" s="838"/>
      <c r="K301" s="1020">
        <f t="shared" si="18"/>
        <v>0</v>
      </c>
      <c r="L301" s="1020">
        <f t="shared" si="19"/>
        <v>0</v>
      </c>
    </row>
    <row r="302" spans="1:12" s="840" customFormat="1" x14ac:dyDescent="0.35">
      <c r="A302" s="541" t="s">
        <v>3057</v>
      </c>
      <c r="B302" s="847">
        <v>8008</v>
      </c>
      <c r="C302" s="847" t="s">
        <v>3058</v>
      </c>
      <c r="D302" s="539" t="s">
        <v>736</v>
      </c>
      <c r="E302" s="1079"/>
      <c r="F302" s="1181"/>
      <c r="G302" s="1182"/>
      <c r="H302" s="1182"/>
      <c r="I302" s="1188"/>
      <c r="J302" s="838"/>
      <c r="K302" s="1020">
        <f t="shared" si="18"/>
        <v>0</v>
      </c>
      <c r="L302" s="1020">
        <f t="shared" si="19"/>
        <v>0</v>
      </c>
    </row>
    <row r="303" spans="1:12" s="840" customFormat="1" x14ac:dyDescent="0.35">
      <c r="A303" s="541" t="s">
        <v>3059</v>
      </c>
      <c r="B303" s="847">
        <v>8008</v>
      </c>
      <c r="C303" s="847" t="s">
        <v>3060</v>
      </c>
      <c r="D303" s="539" t="s">
        <v>736</v>
      </c>
      <c r="E303" s="1079"/>
      <c r="F303" s="1181"/>
      <c r="G303" s="1182"/>
      <c r="H303" s="1182"/>
      <c r="I303" s="1188"/>
      <c r="J303" s="838"/>
      <c r="K303" s="1020">
        <f t="shared" si="18"/>
        <v>0</v>
      </c>
      <c r="L303" s="1020">
        <f t="shared" si="19"/>
        <v>0</v>
      </c>
    </row>
    <row r="304" spans="1:12" s="840" customFormat="1" x14ac:dyDescent="0.35">
      <c r="A304" s="541" t="s">
        <v>3061</v>
      </c>
      <c r="B304" s="847">
        <v>8008</v>
      </c>
      <c r="C304" s="847" t="s">
        <v>3062</v>
      </c>
      <c r="D304" s="539" t="s">
        <v>736</v>
      </c>
      <c r="E304" s="1079"/>
      <c r="F304" s="1181"/>
      <c r="G304" s="1182"/>
      <c r="H304" s="1182"/>
      <c r="I304" s="1188"/>
      <c r="J304" s="838"/>
      <c r="K304" s="1020">
        <f t="shared" si="18"/>
        <v>0</v>
      </c>
      <c r="L304" s="1020">
        <f t="shared" si="19"/>
        <v>0</v>
      </c>
    </row>
    <row r="305" spans="1:12" s="840" customFormat="1" x14ac:dyDescent="0.35">
      <c r="A305" s="541" t="s">
        <v>3063</v>
      </c>
      <c r="B305" s="847">
        <v>8008</v>
      </c>
      <c r="C305" s="847" t="s">
        <v>3064</v>
      </c>
      <c r="D305" s="539" t="s">
        <v>736</v>
      </c>
      <c r="E305" s="1079"/>
      <c r="F305" s="1181"/>
      <c r="G305" s="1182"/>
      <c r="H305" s="1182"/>
      <c r="I305" s="1188"/>
      <c r="J305" s="838"/>
      <c r="K305" s="1020">
        <f t="shared" si="18"/>
        <v>0</v>
      </c>
      <c r="L305" s="1020">
        <f t="shared" si="19"/>
        <v>0</v>
      </c>
    </row>
    <row r="306" spans="1:12" s="840" customFormat="1" x14ac:dyDescent="0.35">
      <c r="A306" s="541" t="s">
        <v>3065</v>
      </c>
      <c r="B306" s="847">
        <v>8008</v>
      </c>
      <c r="C306" s="847" t="s">
        <v>3066</v>
      </c>
      <c r="D306" s="539" t="s">
        <v>736</v>
      </c>
      <c r="E306" s="1079"/>
      <c r="F306" s="1181"/>
      <c r="G306" s="1182"/>
      <c r="H306" s="1182"/>
      <c r="I306" s="1188"/>
      <c r="J306" s="838"/>
      <c r="K306" s="1020">
        <f t="shared" si="18"/>
        <v>0</v>
      </c>
      <c r="L306" s="1020">
        <f t="shared" si="19"/>
        <v>0</v>
      </c>
    </row>
    <row r="307" spans="1:12" s="840" customFormat="1" x14ac:dyDescent="0.35">
      <c r="A307" s="541" t="s">
        <v>3067</v>
      </c>
      <c r="B307" s="847">
        <v>8008</v>
      </c>
      <c r="C307" s="847" t="s">
        <v>3068</v>
      </c>
      <c r="D307" s="539" t="s">
        <v>736</v>
      </c>
      <c r="E307" s="1079"/>
      <c r="F307" s="1181"/>
      <c r="G307" s="1182"/>
      <c r="H307" s="1182"/>
      <c r="I307" s="1188"/>
      <c r="J307" s="838"/>
      <c r="K307" s="1020">
        <f t="shared" si="18"/>
        <v>0</v>
      </c>
      <c r="L307" s="1020">
        <f t="shared" si="19"/>
        <v>0</v>
      </c>
    </row>
    <row r="308" spans="1:12" s="840" customFormat="1" x14ac:dyDescent="0.35">
      <c r="A308" s="541" t="s">
        <v>3069</v>
      </c>
      <c r="B308" s="847">
        <v>8008</v>
      </c>
      <c r="C308" s="847" t="s">
        <v>3070</v>
      </c>
      <c r="D308" s="539" t="s">
        <v>736</v>
      </c>
      <c r="E308" s="1079"/>
      <c r="F308" s="1181"/>
      <c r="G308" s="1182"/>
      <c r="H308" s="1182"/>
      <c r="I308" s="1188"/>
      <c r="J308" s="838"/>
      <c r="K308" s="1020">
        <f t="shared" si="18"/>
        <v>0</v>
      </c>
      <c r="L308" s="1020">
        <f t="shared" si="19"/>
        <v>0</v>
      </c>
    </row>
    <row r="309" spans="1:12" s="840" customFormat="1" x14ac:dyDescent="0.35">
      <c r="A309" s="541" t="s">
        <v>3071</v>
      </c>
      <c r="B309" s="847">
        <v>8008</v>
      </c>
      <c r="C309" s="847" t="s">
        <v>3072</v>
      </c>
      <c r="D309" s="539" t="s">
        <v>736</v>
      </c>
      <c r="E309" s="1079"/>
      <c r="F309" s="1181"/>
      <c r="G309" s="1182"/>
      <c r="H309" s="1182"/>
      <c r="I309" s="1188"/>
      <c r="J309" s="838"/>
      <c r="K309" s="1020">
        <f t="shared" si="18"/>
        <v>0</v>
      </c>
      <c r="L309" s="1020">
        <f t="shared" si="19"/>
        <v>0</v>
      </c>
    </row>
    <row r="310" spans="1:12" s="840" customFormat="1" x14ac:dyDescent="0.35">
      <c r="A310" s="541" t="s">
        <v>3073</v>
      </c>
      <c r="B310" s="847">
        <v>8008</v>
      </c>
      <c r="C310" s="847" t="s">
        <v>3074</v>
      </c>
      <c r="D310" s="539" t="s">
        <v>736</v>
      </c>
      <c r="E310" s="1079"/>
      <c r="F310" s="1181"/>
      <c r="G310" s="1182"/>
      <c r="H310" s="1182"/>
      <c r="I310" s="1188"/>
      <c r="J310" s="838"/>
      <c r="K310" s="1020">
        <f t="shared" si="18"/>
        <v>0</v>
      </c>
      <c r="L310" s="1020">
        <f t="shared" si="19"/>
        <v>0</v>
      </c>
    </row>
    <row r="311" spans="1:12" s="840" customFormat="1" x14ac:dyDescent="0.35">
      <c r="A311" s="541" t="s">
        <v>3075</v>
      </c>
      <c r="B311" s="847">
        <v>8008</v>
      </c>
      <c r="C311" s="847" t="s">
        <v>3076</v>
      </c>
      <c r="D311" s="539" t="s">
        <v>736</v>
      </c>
      <c r="E311" s="1079"/>
      <c r="F311" s="1181"/>
      <c r="G311" s="1182"/>
      <c r="H311" s="1182"/>
      <c r="I311" s="1188"/>
      <c r="J311" s="838"/>
      <c r="K311" s="1020">
        <f t="shared" si="18"/>
        <v>0</v>
      </c>
      <c r="L311" s="1020">
        <f t="shared" si="19"/>
        <v>0</v>
      </c>
    </row>
    <row r="312" spans="1:12" s="840" customFormat="1" x14ac:dyDescent="0.35">
      <c r="A312" s="541" t="s">
        <v>3077</v>
      </c>
      <c r="B312" s="847">
        <v>8008</v>
      </c>
      <c r="C312" s="847" t="s">
        <v>3078</v>
      </c>
      <c r="D312" s="539" t="s">
        <v>736</v>
      </c>
      <c r="E312" s="1079"/>
      <c r="F312" s="1181"/>
      <c r="G312" s="1182"/>
      <c r="H312" s="1182"/>
      <c r="I312" s="1188"/>
      <c r="J312" s="838"/>
      <c r="K312" s="1020">
        <f t="shared" si="18"/>
        <v>0</v>
      </c>
      <c r="L312" s="1020">
        <f t="shared" si="19"/>
        <v>0</v>
      </c>
    </row>
    <row r="313" spans="1:12" s="840" customFormat="1" x14ac:dyDescent="0.35">
      <c r="A313" s="541" t="s">
        <v>3079</v>
      </c>
      <c r="B313" s="847">
        <v>8008</v>
      </c>
      <c r="C313" s="847" t="s">
        <v>3080</v>
      </c>
      <c r="D313" s="539" t="s">
        <v>736</v>
      </c>
      <c r="E313" s="1079"/>
      <c r="F313" s="1181"/>
      <c r="G313" s="1182"/>
      <c r="H313" s="1182"/>
      <c r="I313" s="1188"/>
      <c r="J313" s="838"/>
      <c r="K313" s="1020">
        <f t="shared" si="18"/>
        <v>0</v>
      </c>
      <c r="L313" s="1020">
        <f t="shared" si="19"/>
        <v>0</v>
      </c>
    </row>
    <row r="314" spans="1:12" s="840" customFormat="1" x14ac:dyDescent="0.35">
      <c r="A314" s="541" t="s">
        <v>3081</v>
      </c>
      <c r="B314" s="847">
        <v>8008</v>
      </c>
      <c r="C314" s="847" t="s">
        <v>3082</v>
      </c>
      <c r="D314" s="539" t="s">
        <v>736</v>
      </c>
      <c r="E314" s="1079"/>
      <c r="F314" s="1181"/>
      <c r="G314" s="1182"/>
      <c r="H314" s="1182"/>
      <c r="I314" s="1188"/>
      <c r="J314" s="838"/>
      <c r="K314" s="1020">
        <f t="shared" si="18"/>
        <v>0</v>
      </c>
      <c r="L314" s="1020">
        <f t="shared" si="19"/>
        <v>0</v>
      </c>
    </row>
    <row r="315" spans="1:12" s="840" customFormat="1" x14ac:dyDescent="0.35">
      <c r="A315" s="541" t="s">
        <v>3083</v>
      </c>
      <c r="B315" s="847">
        <v>8008</v>
      </c>
      <c r="C315" s="847" t="s">
        <v>3084</v>
      </c>
      <c r="D315" s="539" t="s">
        <v>736</v>
      </c>
      <c r="E315" s="1079"/>
      <c r="F315" s="1181"/>
      <c r="G315" s="1182"/>
      <c r="H315" s="1182"/>
      <c r="I315" s="1188"/>
      <c r="J315" s="838"/>
      <c r="K315" s="1020">
        <f t="shared" si="18"/>
        <v>0</v>
      </c>
      <c r="L315" s="1020">
        <f t="shared" si="19"/>
        <v>0</v>
      </c>
    </row>
    <row r="316" spans="1:12" s="840" customFormat="1" x14ac:dyDescent="0.35">
      <c r="A316" s="541" t="s">
        <v>3085</v>
      </c>
      <c r="B316" s="847">
        <v>8008</v>
      </c>
      <c r="C316" s="847" t="s">
        <v>3086</v>
      </c>
      <c r="D316" s="539" t="s">
        <v>736</v>
      </c>
      <c r="E316" s="1079"/>
      <c r="F316" s="1181"/>
      <c r="G316" s="1182"/>
      <c r="H316" s="1182"/>
      <c r="I316" s="1188"/>
      <c r="J316" s="838"/>
      <c r="K316" s="1020">
        <f t="shared" si="18"/>
        <v>0</v>
      </c>
      <c r="L316" s="1020">
        <f t="shared" si="19"/>
        <v>0</v>
      </c>
    </row>
    <row r="317" spans="1:12" s="840" customFormat="1" x14ac:dyDescent="0.35">
      <c r="A317" s="541" t="s">
        <v>3087</v>
      </c>
      <c r="B317" s="847">
        <v>8008</v>
      </c>
      <c r="C317" s="847" t="s">
        <v>3088</v>
      </c>
      <c r="D317" s="539" t="s">
        <v>736</v>
      </c>
      <c r="E317" s="1079"/>
      <c r="F317" s="1181"/>
      <c r="G317" s="1182"/>
      <c r="H317" s="1182"/>
      <c r="I317" s="1188"/>
      <c r="J317" s="838"/>
      <c r="K317" s="1020">
        <f t="shared" si="18"/>
        <v>0</v>
      </c>
      <c r="L317" s="1020">
        <f t="shared" si="19"/>
        <v>0</v>
      </c>
    </row>
    <row r="318" spans="1:12" s="840" customFormat="1" x14ac:dyDescent="0.35">
      <c r="A318" s="541" t="s">
        <v>3089</v>
      </c>
      <c r="B318" s="847">
        <v>8008</v>
      </c>
      <c r="C318" s="847" t="s">
        <v>3090</v>
      </c>
      <c r="D318" s="539" t="s">
        <v>736</v>
      </c>
      <c r="E318" s="1079"/>
      <c r="F318" s="1181"/>
      <c r="G318" s="1182"/>
      <c r="H318" s="1182"/>
      <c r="I318" s="1188"/>
      <c r="J318" s="838"/>
      <c r="K318" s="1020">
        <f t="shared" si="18"/>
        <v>0</v>
      </c>
      <c r="L318" s="1020">
        <f t="shared" si="19"/>
        <v>0</v>
      </c>
    </row>
    <row r="319" spans="1:12" s="840" customFormat="1" x14ac:dyDescent="0.35">
      <c r="A319" s="541" t="s">
        <v>3091</v>
      </c>
      <c r="B319" s="847">
        <v>8008</v>
      </c>
      <c r="C319" s="847" t="s">
        <v>3092</v>
      </c>
      <c r="D319" s="539" t="s">
        <v>736</v>
      </c>
      <c r="E319" s="1079"/>
      <c r="F319" s="1181"/>
      <c r="G319" s="1182"/>
      <c r="H319" s="1182"/>
      <c r="I319" s="1188"/>
      <c r="J319" s="838"/>
      <c r="K319" s="1020">
        <f t="shared" si="18"/>
        <v>0</v>
      </c>
      <c r="L319" s="1020">
        <f t="shared" si="19"/>
        <v>0</v>
      </c>
    </row>
    <row r="320" spans="1:12" s="840" customFormat="1" x14ac:dyDescent="0.35">
      <c r="A320" s="541" t="s">
        <v>3093</v>
      </c>
      <c r="B320" s="847">
        <v>8008</v>
      </c>
      <c r="C320" s="847" t="s">
        <v>3094</v>
      </c>
      <c r="D320" s="539" t="s">
        <v>736</v>
      </c>
      <c r="E320" s="1079"/>
      <c r="F320" s="1181"/>
      <c r="G320" s="1182"/>
      <c r="H320" s="1182"/>
      <c r="I320" s="1188"/>
      <c r="J320" s="838"/>
      <c r="K320" s="1020">
        <f t="shared" si="18"/>
        <v>0</v>
      </c>
      <c r="L320" s="1020">
        <f t="shared" si="19"/>
        <v>0</v>
      </c>
    </row>
    <row r="321" spans="1:12" s="840" customFormat="1" x14ac:dyDescent="0.35">
      <c r="A321" s="541" t="s">
        <v>3095</v>
      </c>
      <c r="B321" s="847">
        <v>8021</v>
      </c>
      <c r="C321" s="847" t="s">
        <v>3096</v>
      </c>
      <c r="D321" s="539" t="s">
        <v>736</v>
      </c>
      <c r="E321" s="1079"/>
      <c r="F321" s="1181"/>
      <c r="G321" s="1182"/>
      <c r="H321" s="1182"/>
      <c r="I321" s="1188"/>
      <c r="J321" s="838"/>
      <c r="K321" s="1020">
        <f t="shared" si="18"/>
        <v>0</v>
      </c>
      <c r="L321" s="1020">
        <f t="shared" si="19"/>
        <v>0</v>
      </c>
    </row>
    <row r="322" spans="1:12" s="840" customFormat="1" x14ac:dyDescent="0.35">
      <c r="A322" s="541" t="s">
        <v>3097</v>
      </c>
      <c r="B322" s="847">
        <v>8021</v>
      </c>
      <c r="C322" s="847" t="s">
        <v>3098</v>
      </c>
      <c r="D322" s="539" t="s">
        <v>736</v>
      </c>
      <c r="E322" s="1079"/>
      <c r="F322" s="1181"/>
      <c r="G322" s="1182"/>
      <c r="H322" s="1182"/>
      <c r="I322" s="1188"/>
      <c r="J322" s="838"/>
      <c r="K322" s="1020">
        <f t="shared" si="18"/>
        <v>0</v>
      </c>
      <c r="L322" s="1020">
        <f t="shared" si="19"/>
        <v>0</v>
      </c>
    </row>
    <row r="323" spans="1:12" s="840" customFormat="1" x14ac:dyDescent="0.35">
      <c r="A323" s="541" t="s">
        <v>3099</v>
      </c>
      <c r="B323" s="847">
        <v>8021</v>
      </c>
      <c r="C323" s="847" t="s">
        <v>3100</v>
      </c>
      <c r="D323" s="539" t="s">
        <v>736</v>
      </c>
      <c r="E323" s="1079"/>
      <c r="F323" s="1181"/>
      <c r="G323" s="1182"/>
      <c r="H323" s="1182"/>
      <c r="I323" s="1188"/>
      <c r="J323" s="838"/>
      <c r="K323" s="1020">
        <f t="shared" si="18"/>
        <v>0</v>
      </c>
      <c r="L323" s="1020">
        <f t="shared" si="19"/>
        <v>0</v>
      </c>
    </row>
    <row r="324" spans="1:12" s="840" customFormat="1" x14ac:dyDescent="0.35">
      <c r="A324" s="541" t="s">
        <v>3101</v>
      </c>
      <c r="B324" s="847">
        <v>8021</v>
      </c>
      <c r="C324" s="847" t="s">
        <v>3102</v>
      </c>
      <c r="D324" s="539" t="s">
        <v>736</v>
      </c>
      <c r="E324" s="1079"/>
      <c r="F324" s="1181"/>
      <c r="G324" s="1182"/>
      <c r="H324" s="1182"/>
      <c r="I324" s="1188"/>
      <c r="J324" s="838"/>
      <c r="K324" s="1020">
        <f t="shared" si="18"/>
        <v>0</v>
      </c>
      <c r="L324" s="1020">
        <f t="shared" si="19"/>
        <v>0</v>
      </c>
    </row>
    <row r="325" spans="1:12" s="840" customFormat="1" x14ac:dyDescent="0.35">
      <c r="A325" s="541" t="s">
        <v>3103</v>
      </c>
      <c r="B325" s="847">
        <v>8021</v>
      </c>
      <c r="C325" s="847" t="s">
        <v>3104</v>
      </c>
      <c r="D325" s="539" t="s">
        <v>736</v>
      </c>
      <c r="E325" s="1079"/>
      <c r="F325" s="1181"/>
      <c r="G325" s="1182"/>
      <c r="H325" s="1182"/>
      <c r="I325" s="1188"/>
      <c r="J325" s="838"/>
      <c r="K325" s="1020">
        <f t="shared" si="18"/>
        <v>0</v>
      </c>
      <c r="L325" s="1020">
        <f t="shared" si="19"/>
        <v>0</v>
      </c>
    </row>
    <row r="326" spans="1:12" s="840" customFormat="1" x14ac:dyDescent="0.35">
      <c r="A326" s="541" t="s">
        <v>3105</v>
      </c>
      <c r="B326" s="847">
        <v>8021</v>
      </c>
      <c r="C326" s="847" t="s">
        <v>3106</v>
      </c>
      <c r="D326" s="539" t="s">
        <v>736</v>
      </c>
      <c r="E326" s="1079"/>
      <c r="F326" s="1181"/>
      <c r="G326" s="1182"/>
      <c r="H326" s="1182"/>
      <c r="I326" s="1188"/>
      <c r="J326" s="838"/>
      <c r="K326" s="1020">
        <f t="shared" si="18"/>
        <v>0</v>
      </c>
      <c r="L326" s="1020">
        <f t="shared" si="19"/>
        <v>0</v>
      </c>
    </row>
    <row r="327" spans="1:12" s="840" customFormat="1" x14ac:dyDescent="0.35">
      <c r="A327" s="541" t="s">
        <v>3107</v>
      </c>
      <c r="B327" s="847">
        <v>8021</v>
      </c>
      <c r="C327" s="847" t="s">
        <v>3108</v>
      </c>
      <c r="D327" s="539" t="s">
        <v>736</v>
      </c>
      <c r="E327" s="1079"/>
      <c r="F327" s="1181"/>
      <c r="G327" s="1182"/>
      <c r="H327" s="1182"/>
      <c r="I327" s="1188"/>
      <c r="J327" s="838"/>
      <c r="K327" s="1020">
        <f t="shared" si="18"/>
        <v>0</v>
      </c>
      <c r="L327" s="1020">
        <f t="shared" si="19"/>
        <v>0</v>
      </c>
    </row>
    <row r="328" spans="1:12" s="840" customFormat="1" x14ac:dyDescent="0.35">
      <c r="A328" s="541" t="s">
        <v>3109</v>
      </c>
      <c r="B328" s="847">
        <v>8021</v>
      </c>
      <c r="C328" s="847" t="s">
        <v>3110</v>
      </c>
      <c r="D328" s="539" t="s">
        <v>736</v>
      </c>
      <c r="E328" s="1079"/>
      <c r="F328" s="1181"/>
      <c r="G328" s="1182"/>
      <c r="H328" s="1182"/>
      <c r="I328" s="1188"/>
      <c r="J328" s="838"/>
      <c r="K328" s="1020">
        <f t="shared" si="18"/>
        <v>0</v>
      </c>
      <c r="L328" s="1020">
        <f t="shared" si="19"/>
        <v>0</v>
      </c>
    </row>
    <row r="329" spans="1:12" s="840" customFormat="1" x14ac:dyDescent="0.35">
      <c r="A329" s="541" t="s">
        <v>3111</v>
      </c>
      <c r="B329" s="847">
        <v>8021</v>
      </c>
      <c r="C329" s="847" t="s">
        <v>3112</v>
      </c>
      <c r="D329" s="539" t="s">
        <v>736</v>
      </c>
      <c r="E329" s="1079"/>
      <c r="F329" s="1181"/>
      <c r="G329" s="1182"/>
      <c r="H329" s="1182"/>
      <c r="I329" s="1188"/>
      <c r="J329" s="838"/>
      <c r="K329" s="1020">
        <f t="shared" si="18"/>
        <v>0</v>
      </c>
      <c r="L329" s="1020">
        <f t="shared" si="19"/>
        <v>0</v>
      </c>
    </row>
    <row r="330" spans="1:12" s="840" customFormat="1" x14ac:dyDescent="0.35">
      <c r="A330" s="541" t="s">
        <v>3113</v>
      </c>
      <c r="B330" s="847">
        <v>8021</v>
      </c>
      <c r="C330" s="847" t="s">
        <v>3114</v>
      </c>
      <c r="D330" s="539" t="s">
        <v>736</v>
      </c>
      <c r="E330" s="1079"/>
      <c r="F330" s="1181"/>
      <c r="G330" s="1182"/>
      <c r="H330" s="1182"/>
      <c r="I330" s="1188"/>
      <c r="J330" s="838"/>
      <c r="K330" s="1020">
        <f t="shared" si="18"/>
        <v>0</v>
      </c>
      <c r="L330" s="1020">
        <f t="shared" si="19"/>
        <v>0</v>
      </c>
    </row>
    <row r="331" spans="1:12" s="840" customFormat="1" x14ac:dyDescent="0.35">
      <c r="A331" s="541" t="s">
        <v>3115</v>
      </c>
      <c r="B331" s="847">
        <v>8021</v>
      </c>
      <c r="C331" s="847" t="s">
        <v>3116</v>
      </c>
      <c r="D331" s="539" t="s">
        <v>736</v>
      </c>
      <c r="E331" s="1079"/>
      <c r="F331" s="1181"/>
      <c r="G331" s="1182"/>
      <c r="H331" s="1182"/>
      <c r="I331" s="1188"/>
      <c r="J331" s="838"/>
      <c r="K331" s="1020">
        <f t="shared" si="18"/>
        <v>0</v>
      </c>
      <c r="L331" s="1020">
        <f t="shared" si="19"/>
        <v>0</v>
      </c>
    </row>
    <row r="332" spans="1:12" s="840" customFormat="1" x14ac:dyDescent="0.35">
      <c r="A332" s="541" t="s">
        <v>3117</v>
      </c>
      <c r="B332" s="847">
        <v>8021</v>
      </c>
      <c r="C332" s="847" t="s">
        <v>3118</v>
      </c>
      <c r="D332" s="539" t="s">
        <v>736</v>
      </c>
      <c r="E332" s="1079"/>
      <c r="F332" s="1181"/>
      <c r="G332" s="1182"/>
      <c r="H332" s="1182"/>
      <c r="I332" s="1188"/>
      <c r="J332" s="838"/>
      <c r="K332" s="1020">
        <f t="shared" si="18"/>
        <v>0</v>
      </c>
      <c r="L332" s="1020">
        <f t="shared" si="19"/>
        <v>0</v>
      </c>
    </row>
    <row r="333" spans="1:12" s="840" customFormat="1" x14ac:dyDescent="0.35">
      <c r="A333" s="541" t="s">
        <v>3119</v>
      </c>
      <c r="B333" s="847">
        <v>8021</v>
      </c>
      <c r="C333" s="847" t="s">
        <v>3120</v>
      </c>
      <c r="D333" s="539" t="s">
        <v>736</v>
      </c>
      <c r="E333" s="1079"/>
      <c r="F333" s="1181"/>
      <c r="G333" s="1182"/>
      <c r="H333" s="1182"/>
      <c r="I333" s="1188"/>
      <c r="J333" s="838"/>
      <c r="K333" s="1020">
        <f t="shared" si="18"/>
        <v>0</v>
      </c>
      <c r="L333" s="1020">
        <f t="shared" si="19"/>
        <v>0</v>
      </c>
    </row>
    <row r="334" spans="1:12" s="840" customFormat="1" x14ac:dyDescent="0.35">
      <c r="A334" s="541" t="s">
        <v>3121</v>
      </c>
      <c r="B334" s="847">
        <v>8021</v>
      </c>
      <c r="C334" s="847" t="s">
        <v>3122</v>
      </c>
      <c r="D334" s="539" t="s">
        <v>736</v>
      </c>
      <c r="E334" s="1079"/>
      <c r="F334" s="1181"/>
      <c r="G334" s="1182"/>
      <c r="H334" s="1182"/>
      <c r="I334" s="1188"/>
      <c r="J334" s="838"/>
      <c r="K334" s="1020">
        <f t="shared" si="18"/>
        <v>0</v>
      </c>
      <c r="L334" s="1020">
        <f t="shared" si="19"/>
        <v>0</v>
      </c>
    </row>
    <row r="335" spans="1:12" s="840" customFormat="1" x14ac:dyDescent="0.35">
      <c r="A335" s="541" t="s">
        <v>3123</v>
      </c>
      <c r="B335" s="847">
        <v>8021</v>
      </c>
      <c r="C335" s="847" t="s">
        <v>3124</v>
      </c>
      <c r="D335" s="539" t="s">
        <v>736</v>
      </c>
      <c r="E335" s="1079"/>
      <c r="F335" s="1181"/>
      <c r="G335" s="1182"/>
      <c r="H335" s="1182"/>
      <c r="I335" s="1188"/>
      <c r="J335" s="838"/>
      <c r="K335" s="1020">
        <f t="shared" si="18"/>
        <v>0</v>
      </c>
      <c r="L335" s="1020">
        <f t="shared" si="19"/>
        <v>0</v>
      </c>
    </row>
    <row r="336" spans="1:12" s="840" customFormat="1" x14ac:dyDescent="0.35">
      <c r="A336" s="541" t="s">
        <v>3125</v>
      </c>
      <c r="B336" s="847">
        <v>8021</v>
      </c>
      <c r="C336" s="847" t="s">
        <v>3126</v>
      </c>
      <c r="D336" s="539" t="s">
        <v>736</v>
      </c>
      <c r="E336" s="1079"/>
      <c r="F336" s="1181"/>
      <c r="G336" s="1182"/>
      <c r="H336" s="1182"/>
      <c r="I336" s="1188"/>
      <c r="J336" s="838"/>
      <c r="K336" s="1020">
        <f t="shared" si="18"/>
        <v>0</v>
      </c>
      <c r="L336" s="1020">
        <f t="shared" si="19"/>
        <v>0</v>
      </c>
    </row>
    <row r="337" spans="1:12" s="840" customFormat="1" x14ac:dyDescent="0.35">
      <c r="A337" s="541" t="s">
        <v>3127</v>
      </c>
      <c r="B337" s="847">
        <v>8021</v>
      </c>
      <c r="C337" s="847" t="s">
        <v>3128</v>
      </c>
      <c r="D337" s="539" t="s">
        <v>736</v>
      </c>
      <c r="E337" s="1079"/>
      <c r="F337" s="1181"/>
      <c r="G337" s="1182"/>
      <c r="H337" s="1182"/>
      <c r="I337" s="1188"/>
      <c r="J337" s="838"/>
      <c r="K337" s="1020">
        <f t="shared" si="18"/>
        <v>0</v>
      </c>
      <c r="L337" s="1020">
        <f t="shared" si="19"/>
        <v>0</v>
      </c>
    </row>
    <row r="338" spans="1:12" s="840" customFormat="1" x14ac:dyDescent="0.35">
      <c r="A338" s="541" t="s">
        <v>3129</v>
      </c>
      <c r="B338" s="847">
        <v>8021</v>
      </c>
      <c r="C338" s="847" t="s">
        <v>3130</v>
      </c>
      <c r="D338" s="539" t="s">
        <v>736</v>
      </c>
      <c r="E338" s="1079"/>
      <c r="F338" s="1181"/>
      <c r="G338" s="1182"/>
      <c r="H338" s="1182"/>
      <c r="I338" s="1188"/>
      <c r="J338" s="838"/>
      <c r="K338" s="1020">
        <f t="shared" si="18"/>
        <v>0</v>
      </c>
      <c r="L338" s="1020">
        <f t="shared" si="19"/>
        <v>0</v>
      </c>
    </row>
    <row r="339" spans="1:12" s="840" customFormat="1" x14ac:dyDescent="0.35">
      <c r="A339" s="541" t="s">
        <v>3131</v>
      </c>
      <c r="B339" s="847">
        <v>8021</v>
      </c>
      <c r="C339" s="847" t="s">
        <v>3132</v>
      </c>
      <c r="D339" s="539" t="s">
        <v>736</v>
      </c>
      <c r="E339" s="1079"/>
      <c r="F339" s="1181"/>
      <c r="G339" s="1182"/>
      <c r="H339" s="1182"/>
      <c r="I339" s="1188"/>
      <c r="J339" s="838"/>
      <c r="K339" s="1020">
        <f t="shared" si="18"/>
        <v>0</v>
      </c>
      <c r="L339" s="1020">
        <f t="shared" si="19"/>
        <v>0</v>
      </c>
    </row>
    <row r="340" spans="1:12" s="790" customFormat="1" x14ac:dyDescent="0.35">
      <c r="A340" s="854">
        <v>8.1</v>
      </c>
      <c r="B340" s="804"/>
      <c r="C340" s="680" t="s">
        <v>3133</v>
      </c>
      <c r="D340" s="804"/>
      <c r="E340" s="1081"/>
      <c r="F340" s="1186"/>
      <c r="G340" s="1186"/>
      <c r="H340" s="1186"/>
      <c r="I340" s="1188"/>
      <c r="J340" s="852"/>
      <c r="K340" s="999"/>
      <c r="L340" s="999"/>
    </row>
    <row r="341" spans="1:12" s="790" customFormat="1" ht="119.5" customHeight="1" x14ac:dyDescent="0.35">
      <c r="A341" s="855"/>
      <c r="B341" s="804"/>
      <c r="C341" s="856" t="s">
        <v>3134</v>
      </c>
      <c r="D341" s="804"/>
      <c r="E341" s="1081"/>
      <c r="F341" s="1186"/>
      <c r="G341" s="1186"/>
      <c r="H341" s="1186"/>
      <c r="I341" s="1188"/>
      <c r="J341" s="852"/>
      <c r="K341" s="999"/>
      <c r="L341" s="999"/>
    </row>
    <row r="342" spans="1:12" s="806" customFormat="1" x14ac:dyDescent="0.35">
      <c r="A342" s="527" t="s">
        <v>3135</v>
      </c>
      <c r="B342" s="614" t="s">
        <v>2414</v>
      </c>
      <c r="C342" s="529" t="s">
        <v>2415</v>
      </c>
      <c r="D342" s="539" t="s">
        <v>122</v>
      </c>
      <c r="E342" s="1079"/>
      <c r="F342" s="1181"/>
      <c r="G342" s="1182"/>
      <c r="H342" s="1182"/>
      <c r="I342" s="1188"/>
      <c r="J342" s="838"/>
      <c r="K342" s="1020">
        <f t="shared" ref="K342:K349" si="20">I342*J342</f>
        <v>0</v>
      </c>
      <c r="L342" s="1020">
        <f t="shared" ref="L342:L349" si="21">H342+K342</f>
        <v>0</v>
      </c>
    </row>
    <row r="343" spans="1:12" s="806" customFormat="1" x14ac:dyDescent="0.35">
      <c r="A343" s="527" t="s">
        <v>3136</v>
      </c>
      <c r="B343" s="614" t="s">
        <v>2414</v>
      </c>
      <c r="C343" s="529" t="s">
        <v>2417</v>
      </c>
      <c r="D343" s="539" t="s">
        <v>122</v>
      </c>
      <c r="E343" s="1079"/>
      <c r="F343" s="1181"/>
      <c r="G343" s="1182"/>
      <c r="H343" s="1182"/>
      <c r="I343" s="1188"/>
      <c r="J343" s="838"/>
      <c r="K343" s="1020">
        <f t="shared" si="20"/>
        <v>0</v>
      </c>
      <c r="L343" s="1020">
        <f t="shared" si="21"/>
        <v>0</v>
      </c>
    </row>
    <row r="344" spans="1:12" s="806" customFormat="1" x14ac:dyDescent="0.35">
      <c r="A344" s="527" t="s">
        <v>3137</v>
      </c>
      <c r="B344" s="614" t="s">
        <v>2414</v>
      </c>
      <c r="C344" s="529" t="s">
        <v>2419</v>
      </c>
      <c r="D344" s="539" t="s">
        <v>122</v>
      </c>
      <c r="E344" s="1079"/>
      <c r="F344" s="1181"/>
      <c r="G344" s="1182"/>
      <c r="H344" s="1182"/>
      <c r="I344" s="1188"/>
      <c r="J344" s="838"/>
      <c r="K344" s="1020">
        <f t="shared" si="20"/>
        <v>0</v>
      </c>
      <c r="L344" s="1020">
        <f t="shared" si="21"/>
        <v>0</v>
      </c>
    </row>
    <row r="345" spans="1:12" s="806" customFormat="1" x14ac:dyDescent="0.35">
      <c r="A345" s="527" t="s">
        <v>3138</v>
      </c>
      <c r="B345" s="614" t="s">
        <v>2414</v>
      </c>
      <c r="C345" s="529" t="s">
        <v>2421</v>
      </c>
      <c r="D345" s="539" t="s">
        <v>122</v>
      </c>
      <c r="E345" s="1079"/>
      <c r="F345" s="1181"/>
      <c r="G345" s="1182"/>
      <c r="H345" s="1182"/>
      <c r="I345" s="1188"/>
      <c r="J345" s="838"/>
      <c r="K345" s="1020">
        <f t="shared" si="20"/>
        <v>0</v>
      </c>
      <c r="L345" s="1020">
        <f t="shared" si="21"/>
        <v>0</v>
      </c>
    </row>
    <row r="346" spans="1:12" s="606" customFormat="1" x14ac:dyDescent="0.35">
      <c r="A346" s="527" t="s">
        <v>3139</v>
      </c>
      <c r="B346" s="614" t="s">
        <v>2414</v>
      </c>
      <c r="C346" s="529" t="s">
        <v>2423</v>
      </c>
      <c r="D346" s="539" t="s">
        <v>122</v>
      </c>
      <c r="E346" s="1079"/>
      <c r="F346" s="1181"/>
      <c r="G346" s="1182"/>
      <c r="H346" s="1182"/>
      <c r="I346" s="1188"/>
      <c r="J346" s="838"/>
      <c r="K346" s="1020">
        <f t="shared" si="20"/>
        <v>0</v>
      </c>
      <c r="L346" s="1020">
        <f t="shared" si="21"/>
        <v>0</v>
      </c>
    </row>
    <row r="347" spans="1:12" s="606" customFormat="1" x14ac:dyDescent="0.35">
      <c r="A347" s="527" t="s">
        <v>3140</v>
      </c>
      <c r="B347" s="614" t="s">
        <v>2414</v>
      </c>
      <c r="C347" s="529" t="s">
        <v>2425</v>
      </c>
      <c r="D347" s="539" t="s">
        <v>122</v>
      </c>
      <c r="E347" s="1079"/>
      <c r="F347" s="1181"/>
      <c r="G347" s="1182"/>
      <c r="H347" s="1182"/>
      <c r="I347" s="1188"/>
      <c r="J347" s="838"/>
      <c r="K347" s="1020">
        <f t="shared" si="20"/>
        <v>0</v>
      </c>
      <c r="L347" s="1020">
        <f t="shared" si="21"/>
        <v>0</v>
      </c>
    </row>
    <row r="348" spans="1:12" s="606" customFormat="1" x14ac:dyDescent="0.35">
      <c r="A348" s="527" t="s">
        <v>3141</v>
      </c>
      <c r="B348" s="614" t="s">
        <v>2414</v>
      </c>
      <c r="C348" s="529" t="s">
        <v>2427</v>
      </c>
      <c r="D348" s="539" t="s">
        <v>122</v>
      </c>
      <c r="E348" s="1079"/>
      <c r="F348" s="1181"/>
      <c r="G348" s="1182"/>
      <c r="H348" s="1182"/>
      <c r="I348" s="1188"/>
      <c r="J348" s="838"/>
      <c r="K348" s="1020">
        <f t="shared" si="20"/>
        <v>0</v>
      </c>
      <c r="L348" s="1020">
        <f t="shared" si="21"/>
        <v>0</v>
      </c>
    </row>
    <row r="349" spans="1:12" s="606" customFormat="1" x14ac:dyDescent="0.35">
      <c r="A349" s="527" t="s">
        <v>3142</v>
      </c>
      <c r="B349" s="614" t="s">
        <v>2414</v>
      </c>
      <c r="C349" s="529" t="s">
        <v>2429</v>
      </c>
      <c r="D349" s="539" t="s">
        <v>122</v>
      </c>
      <c r="E349" s="1079"/>
      <c r="F349" s="1181"/>
      <c r="G349" s="1182"/>
      <c r="H349" s="1182"/>
      <c r="I349" s="1188"/>
      <c r="J349" s="838"/>
      <c r="K349" s="1020">
        <f t="shared" si="20"/>
        <v>0</v>
      </c>
      <c r="L349" s="1020">
        <f t="shared" si="21"/>
        <v>0</v>
      </c>
    </row>
    <row r="350" spans="1:12" s="726" customFormat="1" ht="62" x14ac:dyDescent="0.35">
      <c r="A350" s="544">
        <v>8.11</v>
      </c>
      <c r="B350" s="535"/>
      <c r="C350" s="807" t="s">
        <v>3143</v>
      </c>
      <c r="D350" s="535"/>
      <c r="E350" s="1079"/>
      <c r="F350" s="1181"/>
      <c r="G350" s="1181"/>
      <c r="H350" s="1181"/>
      <c r="I350" s="1188"/>
      <c r="J350" s="852"/>
      <c r="K350" s="997"/>
      <c r="L350" s="997"/>
    </row>
    <row r="351" spans="1:12" s="840" customFormat="1" ht="31" x14ac:dyDescent="0.35">
      <c r="A351" s="541" t="s">
        <v>3144</v>
      </c>
      <c r="B351" s="539"/>
      <c r="C351" s="608" t="s">
        <v>3145</v>
      </c>
      <c r="D351" s="539" t="s">
        <v>736</v>
      </c>
      <c r="E351" s="1079"/>
      <c r="F351" s="1181"/>
      <c r="G351" s="1182"/>
      <c r="H351" s="1182"/>
      <c r="I351" s="1188"/>
      <c r="J351" s="838"/>
      <c r="K351" s="1020">
        <f t="shared" ref="K351:K352" si="22">I351*J351</f>
        <v>0</v>
      </c>
      <c r="L351" s="1020">
        <f t="shared" ref="L351:L352" si="23">H351+K351</f>
        <v>0</v>
      </c>
    </row>
    <row r="352" spans="1:12" s="806" customFormat="1" x14ac:dyDescent="0.35">
      <c r="A352" s="541" t="s">
        <v>3146</v>
      </c>
      <c r="B352" s="656"/>
      <c r="C352" s="813" t="s">
        <v>3147</v>
      </c>
      <c r="D352" s="656" t="s">
        <v>736</v>
      </c>
      <c r="E352" s="1087"/>
      <c r="F352" s="1189"/>
      <c r="G352" s="1190"/>
      <c r="H352" s="1190"/>
      <c r="I352" s="1188"/>
      <c r="J352" s="838"/>
      <c r="K352" s="1021">
        <f t="shared" si="22"/>
        <v>0</v>
      </c>
      <c r="L352" s="1021">
        <f t="shared" si="23"/>
        <v>0</v>
      </c>
    </row>
    <row r="353" spans="1:12" s="726" customFormat="1" x14ac:dyDescent="0.35">
      <c r="A353" s="533">
        <v>8.1199999999999992</v>
      </c>
      <c r="B353" s="535"/>
      <c r="C353" s="807" t="s">
        <v>3148</v>
      </c>
      <c r="D353" s="535"/>
      <c r="E353" s="1079"/>
      <c r="F353" s="1181"/>
      <c r="G353" s="1181"/>
      <c r="H353" s="1181"/>
      <c r="I353" s="1188"/>
      <c r="J353" s="852"/>
      <c r="K353" s="997"/>
      <c r="L353" s="997"/>
    </row>
    <row r="354" spans="1:12" s="726" customFormat="1" ht="31" x14ac:dyDescent="0.35">
      <c r="A354" s="851"/>
      <c r="B354" s="535"/>
      <c r="C354" s="807" t="s">
        <v>3149</v>
      </c>
      <c r="D354" s="535"/>
      <c r="E354" s="1079"/>
      <c r="F354" s="1181"/>
      <c r="G354" s="1181"/>
      <c r="H354" s="1181"/>
      <c r="I354" s="1188"/>
      <c r="J354" s="852"/>
      <c r="K354" s="997"/>
      <c r="L354" s="997"/>
    </row>
    <row r="355" spans="1:12" s="840" customFormat="1" ht="46.5" x14ac:dyDescent="0.35">
      <c r="A355" s="541" t="s">
        <v>3150</v>
      </c>
      <c r="B355" s="656"/>
      <c r="C355" s="813" t="s">
        <v>3151</v>
      </c>
      <c r="D355" s="656" t="s">
        <v>106</v>
      </c>
      <c r="E355" s="1087"/>
      <c r="F355" s="1189"/>
      <c r="G355" s="1190"/>
      <c r="H355" s="1190"/>
      <c r="I355" s="1188"/>
      <c r="J355" s="838"/>
      <c r="K355" s="1021">
        <f t="shared" ref="K355:K357" si="24">I355*J355</f>
        <v>0</v>
      </c>
      <c r="L355" s="1021">
        <f t="shared" ref="L355:L357" si="25">H355+K355</f>
        <v>0</v>
      </c>
    </row>
    <row r="356" spans="1:12" s="840" customFormat="1" x14ac:dyDescent="0.35">
      <c r="A356" s="541" t="s">
        <v>3152</v>
      </c>
      <c r="B356" s="656"/>
      <c r="C356" s="813" t="s">
        <v>3153</v>
      </c>
      <c r="D356" s="656" t="s">
        <v>106</v>
      </c>
      <c r="E356" s="1087"/>
      <c r="F356" s="1189"/>
      <c r="G356" s="1190"/>
      <c r="H356" s="1190"/>
      <c r="I356" s="1188"/>
      <c r="J356" s="838"/>
      <c r="K356" s="1021">
        <f t="shared" si="24"/>
        <v>0</v>
      </c>
      <c r="L356" s="1021">
        <f t="shared" si="25"/>
        <v>0</v>
      </c>
    </row>
    <row r="357" spans="1:12" s="840" customFormat="1" x14ac:dyDescent="0.35">
      <c r="A357" s="541" t="s">
        <v>3154</v>
      </c>
      <c r="B357" s="656"/>
      <c r="C357" s="813" t="s">
        <v>3155</v>
      </c>
      <c r="D357" s="656" t="s">
        <v>106</v>
      </c>
      <c r="E357" s="1087"/>
      <c r="F357" s="1189"/>
      <c r="G357" s="1190"/>
      <c r="H357" s="1190"/>
      <c r="I357" s="1188"/>
      <c r="J357" s="838"/>
      <c r="K357" s="1021">
        <f t="shared" si="24"/>
        <v>0</v>
      </c>
      <c r="L357" s="1021">
        <f t="shared" si="25"/>
        <v>0</v>
      </c>
    </row>
    <row r="358" spans="1:12" s="726" customFormat="1" x14ac:dyDescent="0.35">
      <c r="A358" s="533">
        <v>8.1300000000000008</v>
      </c>
      <c r="B358" s="535"/>
      <c r="C358" s="807" t="s">
        <v>3156</v>
      </c>
      <c r="D358" s="535"/>
      <c r="E358" s="1079"/>
      <c r="F358" s="1181"/>
      <c r="G358" s="1181"/>
      <c r="H358" s="1181"/>
      <c r="I358" s="1188"/>
      <c r="J358" s="852"/>
      <c r="K358" s="997"/>
      <c r="L358" s="997"/>
    </row>
    <row r="359" spans="1:12" x14ac:dyDescent="0.35">
      <c r="A359" s="814" t="s">
        <v>3157</v>
      </c>
      <c r="B359" s="531"/>
      <c r="C359" s="529" t="s">
        <v>2472</v>
      </c>
      <c r="D359" s="531" t="s">
        <v>122</v>
      </c>
      <c r="E359" s="1079"/>
      <c r="F359" s="1181"/>
      <c r="G359" s="1182"/>
      <c r="H359" s="1182"/>
      <c r="I359" s="1188"/>
      <c r="J359" s="838"/>
      <c r="K359" s="996">
        <f t="shared" ref="K359:K375" si="26">I359*J359</f>
        <v>0</v>
      </c>
      <c r="L359" s="996">
        <f t="shared" ref="L359:L375" si="27">H359+K359</f>
        <v>0</v>
      </c>
    </row>
    <row r="360" spans="1:12" x14ac:dyDescent="0.35">
      <c r="A360" s="814" t="s">
        <v>3158</v>
      </c>
      <c r="B360" s="531"/>
      <c r="C360" s="815" t="s">
        <v>2474</v>
      </c>
      <c r="D360" s="531" t="s">
        <v>122</v>
      </c>
      <c r="E360" s="1079"/>
      <c r="F360" s="1181"/>
      <c r="G360" s="1182"/>
      <c r="H360" s="1182"/>
      <c r="I360" s="1188"/>
      <c r="J360" s="838"/>
      <c r="K360" s="996">
        <f t="shared" si="26"/>
        <v>0</v>
      </c>
      <c r="L360" s="996">
        <f t="shared" si="27"/>
        <v>0</v>
      </c>
    </row>
    <row r="361" spans="1:12" x14ac:dyDescent="0.35">
      <c r="A361" s="814" t="s">
        <v>3159</v>
      </c>
      <c r="B361" s="531"/>
      <c r="C361" s="529" t="s">
        <v>2476</v>
      </c>
      <c r="D361" s="531" t="s">
        <v>122</v>
      </c>
      <c r="E361" s="1079"/>
      <c r="F361" s="1181"/>
      <c r="G361" s="1182"/>
      <c r="H361" s="1182"/>
      <c r="I361" s="1188"/>
      <c r="J361" s="838"/>
      <c r="K361" s="996">
        <f t="shared" si="26"/>
        <v>0</v>
      </c>
      <c r="L361" s="996">
        <f t="shared" si="27"/>
        <v>0</v>
      </c>
    </row>
    <row r="362" spans="1:12" x14ac:dyDescent="0.35">
      <c r="A362" s="814" t="s">
        <v>3160</v>
      </c>
      <c r="B362" s="531"/>
      <c r="C362" s="529" t="s">
        <v>2478</v>
      </c>
      <c r="D362" s="531" t="s">
        <v>122</v>
      </c>
      <c r="E362" s="1079"/>
      <c r="F362" s="1181"/>
      <c r="G362" s="1182"/>
      <c r="H362" s="1182"/>
      <c r="I362" s="1188"/>
      <c r="J362" s="838"/>
      <c r="K362" s="996">
        <f t="shared" si="26"/>
        <v>0</v>
      </c>
      <c r="L362" s="996">
        <f t="shared" si="27"/>
        <v>0</v>
      </c>
    </row>
    <row r="363" spans="1:12" x14ac:dyDescent="0.35">
      <c r="A363" s="814" t="s">
        <v>3161</v>
      </c>
      <c r="B363" s="531">
        <v>8018</v>
      </c>
      <c r="C363" s="529" t="s">
        <v>2480</v>
      </c>
      <c r="D363" s="531" t="s">
        <v>736</v>
      </c>
      <c r="E363" s="1079"/>
      <c r="F363" s="1181"/>
      <c r="G363" s="1182"/>
      <c r="H363" s="1182"/>
      <c r="I363" s="1188"/>
      <c r="J363" s="838"/>
      <c r="K363" s="996">
        <f t="shared" si="26"/>
        <v>0</v>
      </c>
      <c r="L363" s="996">
        <f t="shared" si="27"/>
        <v>0</v>
      </c>
    </row>
    <row r="364" spans="1:12" x14ac:dyDescent="0.35">
      <c r="A364" s="814" t="s">
        <v>3162</v>
      </c>
      <c r="B364" s="531">
        <v>8018</v>
      </c>
      <c r="C364" s="529" t="s">
        <v>2482</v>
      </c>
      <c r="D364" s="531" t="s">
        <v>736</v>
      </c>
      <c r="E364" s="1079"/>
      <c r="F364" s="1181"/>
      <c r="G364" s="1182"/>
      <c r="H364" s="1182"/>
      <c r="I364" s="1188"/>
      <c r="J364" s="838"/>
      <c r="K364" s="996">
        <f t="shared" si="26"/>
        <v>0</v>
      </c>
      <c r="L364" s="996">
        <f t="shared" si="27"/>
        <v>0</v>
      </c>
    </row>
    <row r="365" spans="1:12" x14ac:dyDescent="0.35">
      <c r="A365" s="814" t="s">
        <v>3163</v>
      </c>
      <c r="B365" s="531">
        <v>8018</v>
      </c>
      <c r="C365" s="529" t="s">
        <v>2484</v>
      </c>
      <c r="D365" s="531" t="s">
        <v>736</v>
      </c>
      <c r="E365" s="1079"/>
      <c r="F365" s="1181"/>
      <c r="G365" s="1182"/>
      <c r="H365" s="1182"/>
      <c r="I365" s="1188"/>
      <c r="J365" s="838"/>
      <c r="K365" s="996">
        <f t="shared" si="26"/>
        <v>0</v>
      </c>
      <c r="L365" s="996">
        <f t="shared" si="27"/>
        <v>0</v>
      </c>
    </row>
    <row r="366" spans="1:12" x14ac:dyDescent="0.35">
      <c r="A366" s="814" t="s">
        <v>3164</v>
      </c>
      <c r="B366" s="531">
        <v>8076</v>
      </c>
      <c r="C366" s="529" t="s">
        <v>2486</v>
      </c>
      <c r="D366" s="530" t="s">
        <v>736</v>
      </c>
      <c r="E366" s="1079"/>
      <c r="F366" s="1181"/>
      <c r="G366" s="1182"/>
      <c r="H366" s="1182"/>
      <c r="I366" s="1188"/>
      <c r="J366" s="838"/>
      <c r="K366" s="996">
        <f t="shared" si="26"/>
        <v>0</v>
      </c>
      <c r="L366" s="996">
        <f t="shared" si="27"/>
        <v>0</v>
      </c>
    </row>
    <row r="367" spans="1:12" x14ac:dyDescent="0.35">
      <c r="A367" s="814" t="s">
        <v>3165</v>
      </c>
      <c r="B367" s="531"/>
      <c r="C367" s="529" t="s">
        <v>2488</v>
      </c>
      <c r="D367" s="530" t="s">
        <v>122</v>
      </c>
      <c r="E367" s="1079"/>
      <c r="F367" s="1181"/>
      <c r="G367" s="1182"/>
      <c r="H367" s="1182"/>
      <c r="I367" s="1188"/>
      <c r="J367" s="838"/>
      <c r="K367" s="996">
        <f t="shared" si="26"/>
        <v>0</v>
      </c>
      <c r="L367" s="996">
        <f t="shared" si="27"/>
        <v>0</v>
      </c>
    </row>
    <row r="368" spans="1:12" x14ac:dyDescent="0.35">
      <c r="A368" s="814" t="s">
        <v>3166</v>
      </c>
      <c r="B368" s="529"/>
      <c r="C368" s="529" t="s">
        <v>2490</v>
      </c>
      <c r="D368" s="530" t="s">
        <v>122</v>
      </c>
      <c r="E368" s="1079"/>
      <c r="F368" s="1181"/>
      <c r="G368" s="1182"/>
      <c r="H368" s="1182"/>
      <c r="I368" s="1188"/>
      <c r="J368" s="838"/>
      <c r="K368" s="996">
        <f t="shared" si="26"/>
        <v>0</v>
      </c>
      <c r="L368" s="996">
        <f t="shared" si="27"/>
        <v>0</v>
      </c>
    </row>
    <row r="369" spans="1:12" x14ac:dyDescent="0.35">
      <c r="A369" s="814" t="s">
        <v>3167</v>
      </c>
      <c r="B369" s="529"/>
      <c r="C369" s="529" t="s">
        <v>2492</v>
      </c>
      <c r="D369" s="530" t="s">
        <v>122</v>
      </c>
      <c r="E369" s="1079"/>
      <c r="F369" s="1181"/>
      <c r="G369" s="1182"/>
      <c r="H369" s="1182"/>
      <c r="I369" s="1188"/>
      <c r="J369" s="838"/>
      <c r="K369" s="996">
        <f t="shared" si="26"/>
        <v>0</v>
      </c>
      <c r="L369" s="996">
        <f t="shared" si="27"/>
        <v>0</v>
      </c>
    </row>
    <row r="370" spans="1:12" x14ac:dyDescent="0.35">
      <c r="A370" s="814" t="s">
        <v>3168</v>
      </c>
      <c r="B370" s="529"/>
      <c r="C370" s="529" t="s">
        <v>2494</v>
      </c>
      <c r="D370" s="530" t="s">
        <v>736</v>
      </c>
      <c r="E370" s="1079"/>
      <c r="F370" s="1181"/>
      <c r="G370" s="1182"/>
      <c r="H370" s="1182"/>
      <c r="I370" s="1188"/>
      <c r="J370" s="838"/>
      <c r="K370" s="996">
        <f t="shared" si="26"/>
        <v>0</v>
      </c>
      <c r="L370" s="996">
        <f t="shared" si="27"/>
        <v>0</v>
      </c>
    </row>
    <row r="371" spans="1:12" x14ac:dyDescent="0.35">
      <c r="A371" s="814" t="s">
        <v>3169</v>
      </c>
      <c r="B371" s="580">
        <v>8010</v>
      </c>
      <c r="C371" s="529" t="s">
        <v>3170</v>
      </c>
      <c r="D371" s="530" t="s">
        <v>736</v>
      </c>
      <c r="E371" s="1079"/>
      <c r="F371" s="1181"/>
      <c r="G371" s="1182"/>
      <c r="H371" s="1182"/>
      <c r="I371" s="1188"/>
      <c r="J371" s="838"/>
      <c r="K371" s="996">
        <f t="shared" si="26"/>
        <v>0</v>
      </c>
      <c r="L371" s="996">
        <f t="shared" si="27"/>
        <v>0</v>
      </c>
    </row>
    <row r="372" spans="1:12" x14ac:dyDescent="0.35">
      <c r="A372" s="814" t="s">
        <v>3171</v>
      </c>
      <c r="B372" s="580">
        <v>8010</v>
      </c>
      <c r="C372" s="529" t="s">
        <v>3172</v>
      </c>
      <c r="D372" s="530" t="s">
        <v>736</v>
      </c>
      <c r="E372" s="1079"/>
      <c r="F372" s="1181"/>
      <c r="G372" s="1182"/>
      <c r="H372" s="1182"/>
      <c r="I372" s="1188"/>
      <c r="J372" s="838"/>
      <c r="K372" s="996">
        <f t="shared" si="26"/>
        <v>0</v>
      </c>
      <c r="L372" s="996">
        <f t="shared" si="27"/>
        <v>0</v>
      </c>
    </row>
    <row r="373" spans="1:12" x14ac:dyDescent="0.35">
      <c r="A373" s="814" t="s">
        <v>3173</v>
      </c>
      <c r="B373" s="580">
        <v>8077</v>
      </c>
      <c r="C373" s="529" t="s">
        <v>3174</v>
      </c>
      <c r="D373" s="530" t="s">
        <v>736</v>
      </c>
      <c r="E373" s="1079"/>
      <c r="F373" s="1181"/>
      <c r="G373" s="1182"/>
      <c r="H373" s="1182"/>
      <c r="I373" s="1188"/>
      <c r="J373" s="838"/>
      <c r="K373" s="996">
        <f t="shared" si="26"/>
        <v>0</v>
      </c>
      <c r="L373" s="996">
        <f t="shared" si="27"/>
        <v>0</v>
      </c>
    </row>
    <row r="374" spans="1:12" x14ac:dyDescent="0.35">
      <c r="A374" s="814" t="s">
        <v>3175</v>
      </c>
      <c r="B374" s="580"/>
      <c r="C374" s="621" t="s">
        <v>3176</v>
      </c>
      <c r="D374" s="580" t="s">
        <v>736</v>
      </c>
      <c r="E374" s="1088"/>
      <c r="F374" s="1191"/>
      <c r="G374" s="1192"/>
      <c r="H374" s="1192"/>
      <c r="I374" s="1188"/>
      <c r="J374" s="838"/>
      <c r="K374" s="1022">
        <f t="shared" si="26"/>
        <v>0</v>
      </c>
      <c r="L374" s="1022">
        <f t="shared" si="27"/>
        <v>0</v>
      </c>
    </row>
    <row r="375" spans="1:12" ht="31.5" thickBot="1" x14ac:dyDescent="0.4">
      <c r="A375" s="814" t="s">
        <v>3177</v>
      </c>
      <c r="B375" s="857"/>
      <c r="C375" s="858" t="s">
        <v>3178</v>
      </c>
      <c r="D375" s="857" t="s">
        <v>3179</v>
      </c>
      <c r="E375" s="1089"/>
      <c r="F375" s="1193"/>
      <c r="G375" s="1194"/>
      <c r="H375" s="1194"/>
      <c r="I375" s="1188"/>
      <c r="J375" s="859"/>
      <c r="K375" s="1023">
        <f t="shared" si="26"/>
        <v>0</v>
      </c>
      <c r="L375" s="1023">
        <f t="shared" si="27"/>
        <v>0</v>
      </c>
    </row>
    <row r="376" spans="1:12" s="864" customFormat="1" ht="47" customHeight="1" thickBot="1" x14ac:dyDescent="0.4">
      <c r="A376" s="860"/>
      <c r="B376" s="625"/>
      <c r="C376" s="706" t="s">
        <v>68</v>
      </c>
      <c r="D376" s="861" t="s">
        <v>967</v>
      </c>
      <c r="E376" s="1090"/>
      <c r="F376" s="707"/>
      <c r="G376" s="707"/>
      <c r="H376" s="707"/>
      <c r="I376" s="707"/>
      <c r="J376" s="862"/>
      <c r="K376" s="709">
        <f>SUM(K13:K375)</f>
        <v>0</v>
      </c>
      <c r="L376" s="709">
        <f>SUM(L13:L375)</f>
        <v>0</v>
      </c>
    </row>
    <row r="377" spans="1:12" s="358" customFormat="1" x14ac:dyDescent="0.35">
      <c r="A377" s="1346"/>
      <c r="B377" s="1347"/>
      <c r="C377" s="729"/>
      <c r="D377" s="730"/>
      <c r="E377" s="364"/>
      <c r="F377" s="364"/>
      <c r="G377" s="364"/>
      <c r="H377" s="364"/>
      <c r="I377" s="364"/>
      <c r="J377" s="865"/>
      <c r="K377" s="731"/>
      <c r="L377" s="731"/>
    </row>
    <row r="378" spans="1:12" s="358" customFormat="1" ht="26.5" customHeight="1" x14ac:dyDescent="0.35">
      <c r="A378" s="1199" t="s">
        <v>699</v>
      </c>
      <c r="B378" s="1200"/>
      <c r="C378" s="446"/>
      <c r="D378" s="1264"/>
      <c r="E378" s="1265"/>
      <c r="H378" s="448"/>
      <c r="I378" s="448"/>
      <c r="J378" s="448"/>
      <c r="K378" s="1005"/>
      <c r="L378" s="988"/>
    </row>
    <row r="379" spans="1:12" s="358" customFormat="1" ht="26.5" customHeight="1" x14ac:dyDescent="0.35">
      <c r="A379" s="1199" t="s">
        <v>700</v>
      </c>
      <c r="B379" s="1200"/>
      <c r="C379" s="446" t="s">
        <v>421</v>
      </c>
      <c r="D379" s="1271"/>
      <c r="E379" s="1272"/>
      <c r="H379" s="448"/>
      <c r="I379" s="448"/>
      <c r="J379" s="448"/>
      <c r="K379" s="1005"/>
      <c r="L379" s="988"/>
    </row>
    <row r="380" spans="1:12" s="358" customFormat="1" ht="26.5" customHeight="1" x14ac:dyDescent="0.35">
      <c r="A380" s="1199" t="s">
        <v>701</v>
      </c>
      <c r="B380" s="1200"/>
      <c r="C380" s="449"/>
      <c r="D380" s="1264"/>
      <c r="E380" s="1265"/>
      <c r="H380" s="448"/>
      <c r="I380" s="448"/>
      <c r="J380" s="448"/>
      <c r="K380" s="1005"/>
      <c r="L380" s="988"/>
    </row>
    <row r="381" spans="1:12" s="358" customFormat="1" ht="26.5" customHeight="1" x14ac:dyDescent="0.35">
      <c r="A381" s="1199" t="s">
        <v>422</v>
      </c>
      <c r="B381" s="1200"/>
      <c r="C381" s="446" t="s">
        <v>421</v>
      </c>
      <c r="D381" s="1271"/>
      <c r="E381" s="1272"/>
      <c r="H381" s="448"/>
      <c r="I381" s="448"/>
      <c r="J381" s="448"/>
      <c r="K381" s="1005"/>
      <c r="L381" s="988"/>
    </row>
    <row r="382" spans="1:12" s="358" customFormat="1" ht="26.5" customHeight="1" x14ac:dyDescent="0.35">
      <c r="A382" s="1199" t="s">
        <v>423</v>
      </c>
      <c r="B382" s="1200"/>
      <c r="C382" s="446"/>
      <c r="D382" s="1264"/>
      <c r="E382" s="1265"/>
      <c r="H382" s="448"/>
      <c r="I382" s="448"/>
      <c r="J382" s="448"/>
      <c r="K382" s="1005"/>
      <c r="L382" s="988"/>
    </row>
    <row r="383" spans="1:12" s="358" customFormat="1" ht="26.5" customHeight="1" x14ac:dyDescent="0.35">
      <c r="A383" s="1199" t="s">
        <v>45</v>
      </c>
      <c r="B383" s="1200"/>
      <c r="C383" s="446" t="s">
        <v>421</v>
      </c>
      <c r="D383" s="1271"/>
      <c r="E383" s="1272"/>
      <c r="H383" s="448"/>
      <c r="I383" s="448"/>
      <c r="J383" s="448"/>
      <c r="K383" s="1005"/>
      <c r="L383" s="988"/>
    </row>
    <row r="384" spans="1:12" s="358" customFormat="1" ht="26.5" customHeight="1" x14ac:dyDescent="0.35">
      <c r="A384" s="1199" t="s">
        <v>424</v>
      </c>
      <c r="B384" s="1200"/>
      <c r="C384" s="446"/>
      <c r="D384" s="1264"/>
      <c r="E384" s="1265"/>
      <c r="H384" s="448"/>
      <c r="I384" s="448"/>
      <c r="J384" s="448"/>
      <c r="K384" s="1005"/>
      <c r="L384" s="988"/>
    </row>
    <row r="385" spans="1:12" s="358" customFormat="1" ht="26.5" customHeight="1" thickBot="1" x14ac:dyDescent="0.4">
      <c r="A385" s="1201" t="s">
        <v>702</v>
      </c>
      <c r="B385" s="1202"/>
      <c r="C385" s="450" t="s">
        <v>421</v>
      </c>
      <c r="D385" s="1271"/>
      <c r="E385" s="1272"/>
      <c r="H385" s="448"/>
      <c r="I385" s="448"/>
      <c r="J385" s="448"/>
      <c r="K385" s="1005"/>
      <c r="L385" s="988"/>
    </row>
    <row r="386" spans="1:12" x14ac:dyDescent="0.35">
      <c r="J386" s="866"/>
    </row>
    <row r="387" spans="1:12" x14ac:dyDescent="0.35">
      <c r="J387" s="866"/>
    </row>
    <row r="388" spans="1:12" x14ac:dyDescent="0.35">
      <c r="J388" s="866"/>
    </row>
    <row r="389" spans="1:12" x14ac:dyDescent="0.35">
      <c r="J389" s="866"/>
    </row>
    <row r="390" spans="1:12" x14ac:dyDescent="0.35">
      <c r="J390" s="866"/>
    </row>
    <row r="391" spans="1:12" x14ac:dyDescent="0.35">
      <c r="J391" s="866"/>
    </row>
    <row r="392" spans="1:12" x14ac:dyDescent="0.35">
      <c r="J392" s="865"/>
    </row>
    <row r="393" spans="1:12" x14ac:dyDescent="0.35">
      <c r="J393" s="865"/>
    </row>
    <row r="394" spans="1:12" x14ac:dyDescent="0.35">
      <c r="J394" s="865"/>
    </row>
    <row r="395" spans="1:12" x14ac:dyDescent="0.35">
      <c r="J395" s="865"/>
    </row>
    <row r="396" spans="1:12" x14ac:dyDescent="0.35">
      <c r="J396" s="865"/>
    </row>
    <row r="397" spans="1:12" x14ac:dyDescent="0.35">
      <c r="J397" s="865"/>
    </row>
    <row r="398" spans="1:12" x14ac:dyDescent="0.35">
      <c r="J398" s="865"/>
    </row>
    <row r="399" spans="1:12" x14ac:dyDescent="0.35">
      <c r="J399" s="865"/>
    </row>
    <row r="400" spans="1:12" x14ac:dyDescent="0.35">
      <c r="J400" s="865"/>
    </row>
    <row r="401" spans="10:10" x14ac:dyDescent="0.35">
      <c r="J401" s="865"/>
    </row>
    <row r="402" spans="10:10" x14ac:dyDescent="0.35">
      <c r="J402" s="866"/>
    </row>
    <row r="403" spans="10:10" x14ac:dyDescent="0.35">
      <c r="J403" s="866"/>
    </row>
    <row r="404" spans="10:10" x14ac:dyDescent="0.35">
      <c r="J404" s="866"/>
    </row>
    <row r="405" spans="10:10" x14ac:dyDescent="0.35">
      <c r="J405" s="866"/>
    </row>
    <row r="406" spans="10:10" x14ac:dyDescent="0.35">
      <c r="J406" s="866"/>
    </row>
    <row r="407" spans="10:10" x14ac:dyDescent="0.35">
      <c r="J407" s="866"/>
    </row>
    <row r="408" spans="10:10" x14ac:dyDescent="0.35">
      <c r="J408" s="866"/>
    </row>
    <row r="409" spans="10:10" x14ac:dyDescent="0.35">
      <c r="J409" s="866"/>
    </row>
    <row r="410" spans="10:10" x14ac:dyDescent="0.35">
      <c r="J410" s="866"/>
    </row>
    <row r="411" spans="10:10" x14ac:dyDescent="0.35">
      <c r="J411" s="866"/>
    </row>
    <row r="412" spans="10:10" x14ac:dyDescent="0.35">
      <c r="J412" s="866"/>
    </row>
    <row r="413" spans="10:10" x14ac:dyDescent="0.35">
      <c r="J413" s="866"/>
    </row>
    <row r="414" spans="10:10" x14ac:dyDescent="0.35">
      <c r="J414" s="866"/>
    </row>
    <row r="415" spans="10:10" x14ac:dyDescent="0.35">
      <c r="J415" s="866"/>
    </row>
    <row r="416" spans="10:10" x14ac:dyDescent="0.35">
      <c r="J416" s="866"/>
    </row>
    <row r="417" spans="10:10" x14ac:dyDescent="0.35">
      <c r="J417" s="866"/>
    </row>
    <row r="418" spans="10:10" x14ac:dyDescent="0.35">
      <c r="J418" s="866"/>
    </row>
    <row r="419" spans="10:10" x14ac:dyDescent="0.35">
      <c r="J419" s="866"/>
    </row>
    <row r="420" spans="10:10" x14ac:dyDescent="0.35">
      <c r="J420" s="866"/>
    </row>
    <row r="421" spans="10:10" x14ac:dyDescent="0.35">
      <c r="J421" s="866"/>
    </row>
    <row r="422" spans="10:10" x14ac:dyDescent="0.35">
      <c r="J422" s="824"/>
    </row>
    <row r="423" spans="10:10" x14ac:dyDescent="0.35">
      <c r="J423" s="867"/>
    </row>
    <row r="424" spans="10:10" x14ac:dyDescent="0.35">
      <c r="J424" s="824"/>
    </row>
    <row r="425" spans="10:10" x14ac:dyDescent="0.35">
      <c r="J425" s="824"/>
    </row>
    <row r="426" spans="10:10" x14ac:dyDescent="0.35">
      <c r="J426" s="824"/>
    </row>
    <row r="427" spans="10:10" x14ac:dyDescent="0.35">
      <c r="J427" s="824"/>
    </row>
    <row r="428" spans="10:10" x14ac:dyDescent="0.35">
      <c r="J428" s="824"/>
    </row>
    <row r="429" spans="10:10" x14ac:dyDescent="0.35">
      <c r="J429" s="824"/>
    </row>
    <row r="430" spans="10:10" x14ac:dyDescent="0.35">
      <c r="J430" s="824"/>
    </row>
    <row r="431" spans="10:10" x14ac:dyDescent="0.35">
      <c r="J431" s="824"/>
    </row>
    <row r="432" spans="10:10" x14ac:dyDescent="0.35">
      <c r="J432" s="824"/>
    </row>
    <row r="433" spans="10:10" x14ac:dyDescent="0.35">
      <c r="J433" s="824"/>
    </row>
    <row r="434" spans="10:10" x14ac:dyDescent="0.35">
      <c r="J434" s="824"/>
    </row>
    <row r="435" spans="10:10" x14ac:dyDescent="0.35">
      <c r="J435" s="824"/>
    </row>
    <row r="436" spans="10:10" x14ac:dyDescent="0.35">
      <c r="J436" s="824"/>
    </row>
    <row r="437" spans="10:10" x14ac:dyDescent="0.35">
      <c r="J437" s="824"/>
    </row>
    <row r="438" spans="10:10" x14ac:dyDescent="0.35">
      <c r="J438" s="824"/>
    </row>
    <row r="439" spans="10:10" x14ac:dyDescent="0.35">
      <c r="J439" s="824"/>
    </row>
    <row r="440" spans="10:10" x14ac:dyDescent="0.35">
      <c r="J440" s="824"/>
    </row>
    <row r="441" spans="10:10" x14ac:dyDescent="0.35">
      <c r="J441" s="868"/>
    </row>
    <row r="442" spans="10:10" x14ac:dyDescent="0.35">
      <c r="J442" s="824"/>
    </row>
    <row r="443" spans="10:10" x14ac:dyDescent="0.35">
      <c r="J443" s="824"/>
    </row>
    <row r="444" spans="10:10" x14ac:dyDescent="0.35">
      <c r="J444" s="869"/>
    </row>
    <row r="445" spans="10:10" x14ac:dyDescent="0.35">
      <c r="J445" s="824"/>
    </row>
    <row r="446" spans="10:10" x14ac:dyDescent="0.35">
      <c r="J446" s="824"/>
    </row>
    <row r="447" spans="10:10" x14ac:dyDescent="0.35">
      <c r="J447" s="824"/>
    </row>
    <row r="448" spans="10:10" x14ac:dyDescent="0.35">
      <c r="J448" s="824"/>
    </row>
    <row r="449" spans="10:10" x14ac:dyDescent="0.35">
      <c r="J449" s="824"/>
    </row>
    <row r="450" spans="10:10" x14ac:dyDescent="0.35">
      <c r="J450" s="824"/>
    </row>
    <row r="451" spans="10:10" x14ac:dyDescent="0.35">
      <c r="J451" s="824"/>
    </row>
    <row r="452" spans="10:10" x14ac:dyDescent="0.35">
      <c r="J452" s="824"/>
    </row>
    <row r="453" spans="10:10" x14ac:dyDescent="0.35">
      <c r="J453" s="824"/>
    </row>
    <row r="454" spans="10:10" x14ac:dyDescent="0.35">
      <c r="J454" s="824"/>
    </row>
    <row r="455" spans="10:10" x14ac:dyDescent="0.35">
      <c r="J455" s="824"/>
    </row>
    <row r="456" spans="10:10" x14ac:dyDescent="0.35">
      <c r="J456" s="824"/>
    </row>
    <row r="457" spans="10:10" x14ac:dyDescent="0.35">
      <c r="J457" s="824"/>
    </row>
    <row r="458" spans="10:10" x14ac:dyDescent="0.35">
      <c r="J458" s="824"/>
    </row>
    <row r="459" spans="10:10" x14ac:dyDescent="0.35">
      <c r="J459" s="824"/>
    </row>
    <row r="460" spans="10:10" x14ac:dyDescent="0.35">
      <c r="J460" s="870"/>
    </row>
    <row r="461" spans="10:10" x14ac:dyDescent="0.35">
      <c r="J461" s="871"/>
    </row>
  </sheetData>
  <mergeCells count="36">
    <mergeCell ref="A385:B385"/>
    <mergeCell ref="D385:E385"/>
    <mergeCell ref="A382:B382"/>
    <mergeCell ref="D382:E382"/>
    <mergeCell ref="A383:B383"/>
    <mergeCell ref="D383:E383"/>
    <mergeCell ref="A384:B384"/>
    <mergeCell ref="D384:E384"/>
    <mergeCell ref="A379:B379"/>
    <mergeCell ref="D379:E379"/>
    <mergeCell ref="A380:B380"/>
    <mergeCell ref="D380:E380"/>
    <mergeCell ref="A381:B381"/>
    <mergeCell ref="D381:E381"/>
    <mergeCell ref="L8:L9"/>
    <mergeCell ref="B9:D9"/>
    <mergeCell ref="A377:B377"/>
    <mergeCell ref="A378:B378"/>
    <mergeCell ref="D378:E378"/>
    <mergeCell ref="E6:F6"/>
    <mergeCell ref="B8:D8"/>
    <mergeCell ref="I8:I9"/>
    <mergeCell ref="J8:J9"/>
    <mergeCell ref="K8:K9"/>
    <mergeCell ref="A4:B4"/>
    <mergeCell ref="C4:D4"/>
    <mergeCell ref="A5:B5"/>
    <mergeCell ref="C5:D5"/>
    <mergeCell ref="A6:B6"/>
    <mergeCell ref="C6:D6"/>
    <mergeCell ref="A1:B1"/>
    <mergeCell ref="C1:D1"/>
    <mergeCell ref="A2:B2"/>
    <mergeCell ref="C2:D2"/>
    <mergeCell ref="A3:B3"/>
    <mergeCell ref="C3:D3"/>
  </mergeCells>
  <hyperlinks>
    <hyperlink ref="B162" r:id="rId1" display="http://tescod1.eskom.co.za:84/Prt09BG/8000/8005.pdf" xr:uid="{B90776D0-BB4B-45FC-8340-21547E9E8A71}"/>
    <hyperlink ref="B163" r:id="rId2" display="http://tescod1.eskom.co.za:84/Prt09BG/8000/8005.pdf" xr:uid="{B9BCFF5A-405B-467D-9CD9-D0BC90530692}"/>
    <hyperlink ref="B164" r:id="rId3" display="http://tescod1.eskom.co.za:84/Prt09BG/8000/8005.pdf" xr:uid="{48E65149-D71C-4F3B-9DEC-74E4D544F12F}"/>
    <hyperlink ref="B165" r:id="rId4" display="http://tescod1.eskom.co.za:84/Prt09BG/8000/8005.pdf" xr:uid="{843EE8AC-1BDB-4A66-B19F-A4A3F9C6A966}"/>
    <hyperlink ref="B166" r:id="rId5" display="http://tescod1.eskom.co.za:84/Prt09BG/8000/8005.pdf" xr:uid="{A2429CA1-C10E-453A-B70A-7624D649074C}"/>
    <hyperlink ref="B167" r:id="rId6" display="http://tescod1.eskom.co.za:84/Prt09BG/8000/8005.pdf" xr:uid="{428209F3-4998-4CDD-92DA-D0B3944B734C}"/>
    <hyperlink ref="B168" r:id="rId7" display="http://tescod1.eskom.co.za:84/Prt09BG/8000/8005.pdf" xr:uid="{08228CD5-8CB2-4B89-8FA0-C763012C91A9}"/>
    <hyperlink ref="B169" r:id="rId8" display="http://tescod1.eskom.co.za:84/Prt09BG/8000/8005.pdf" xr:uid="{DF67470C-D15B-4F50-95A3-773E06456D1F}"/>
    <hyperlink ref="B189" r:id="rId9" display="http://tescod1.eskom.co.za:84/Prt09BG/8000/8005.pdf" xr:uid="{7A6E7A64-ACFC-45FE-82C5-6795C78D184D}"/>
    <hyperlink ref="B190" r:id="rId10" display="http://tescod1.eskom.co.za:84/Prt09BG/8000/8005.pdf" xr:uid="{D989B5FD-EADD-41EE-A748-C24BBFA79623}"/>
    <hyperlink ref="B191" r:id="rId11" display="http://tescod1.eskom.co.za:84/Prt09BG/8000/8005.pdf" xr:uid="{99E6435C-503E-42EA-9D3C-7DDE65FB3DE0}"/>
    <hyperlink ref="B192" r:id="rId12" display="http://tescod1.eskom.co.za:84/Prt09BG/8000/8005.pdf" xr:uid="{6CAA5B70-CCE5-416F-AACA-220B4195B535}"/>
    <hyperlink ref="B193" r:id="rId13" display="http://tescod1.eskom.co.za:84/Prt09BG/8000/8005.pdf" xr:uid="{8F7E55DF-F23F-410D-87DA-B781EB3B109B}"/>
    <hyperlink ref="B194" r:id="rId14" display="http://tescod1.eskom.co.za:84/Prt09BG/8000/8005.pdf" xr:uid="{6F548898-41F4-4E85-AC3D-8862EE327BEF}"/>
    <hyperlink ref="B195" r:id="rId15" display="http://tescod1.eskom.co.za:84/Prt09BG/8000/8005.pdf" xr:uid="{275F681E-3A44-463F-B836-27BF848C5AE6}"/>
    <hyperlink ref="B196" r:id="rId16" display="http://tescod1.eskom.co.za:84/Prt09BG/8000/8005.pdf" xr:uid="{3CB64F39-EA7B-45C3-A093-36D76613CA88}"/>
    <hyperlink ref="B197" r:id="rId17" display="http://tescod1.eskom.co.za:84/Prt09BG/8000/8005.pdf" xr:uid="{28B2BAAC-8808-4DEC-B2DD-17E4A2ABAC77}"/>
    <hyperlink ref="B198" r:id="rId18" display="http://tescod1.eskom.co.za:84/Prt09BG/8000/8005.pdf" xr:uid="{AD044C96-8AF5-44A9-903B-912D2B654DA7}"/>
    <hyperlink ref="B238" r:id="rId19" display="http://tescod1.eskom.co.za:84/Prt09BG/8000/8016.PDF" xr:uid="{3D1E0AF4-9CB0-455C-BE20-3AF7E03D5FD2}"/>
    <hyperlink ref="B239" r:id="rId20" display="http://tescod1.eskom.co.za:84/Prt09BG/8000/8016.PDF" xr:uid="{80E189FC-F44B-4FE2-B1C0-066EB4BD2008}"/>
    <hyperlink ref="B240" r:id="rId21" display="http://tescod1.eskom.co.za:84/Prt09BG/8000/8017.PDF" xr:uid="{D9AC0020-3A88-425C-AD56-30FD66C48F11}"/>
    <hyperlink ref="B241" r:id="rId22" display="http://tescod1.eskom.co.za:84/Prt09BG/8000/8017.PDF" xr:uid="{CF277693-32EF-40A6-8C72-2264AB01856A}"/>
    <hyperlink ref="B242" r:id="rId23" display="http://tescod1.eskom.co.za:84/Prt09BG/8000/8017.PDF" xr:uid="{6B4F8154-09DB-44CA-A051-16C9C7A4460B}"/>
    <hyperlink ref="B243" r:id="rId24" display="http://tescod1.eskom.co.za:84/Prt09BG/8000/8017.PDF" xr:uid="{7F19FA29-32EB-40FB-8FCA-B87397EF2C06}"/>
    <hyperlink ref="B244" r:id="rId25" display="http://tescod1.eskom.co.za:84/Prt09BG/8000/8017.PDF" xr:uid="{63B5D7F9-BF1B-472C-B974-925568F59D4C}"/>
    <hyperlink ref="B245" r:id="rId26" display="http://tescod1.eskom.co.za:84/Prt09BG/8000/8017.PDF" xr:uid="{FBB80245-3484-46B8-95A4-38C95922B13F}"/>
    <hyperlink ref="B246" r:id="rId27" display="http://tescod1.eskom.co.za:84/Prt09BG/8000/8017.PDF" xr:uid="{FF2A5822-EC7F-459C-95DE-828AB48B728B}"/>
    <hyperlink ref="B247" r:id="rId28" display="http://tescod1.eskom.co.za:84/Prt09BG/8000/8017.PDF" xr:uid="{DD5D953C-214B-4A1A-B817-458462E4B2F8}"/>
    <hyperlink ref="B248" r:id="rId29" display="http://tescod1.eskom.co.za:84/Prt09BG/8000/8017.PDF" xr:uid="{AEB3E4FF-A5C8-443C-833F-2EAEAB381EE3}"/>
    <hyperlink ref="B249" r:id="rId30" display="http://tescod1.eskom.co.za:84/Prt09BG/8000/8017.PDF" xr:uid="{A154A0F2-01EA-4DEA-9C2F-EBE172197C27}"/>
    <hyperlink ref="B250" r:id="rId31" display="http://tescod1.eskom.co.za:84/Prt09BG/8000/8017.PDF" xr:uid="{76EB3EF7-7557-4A93-A4D0-3A070AC4F4F1}"/>
    <hyperlink ref="B251" r:id="rId32" display="http://tescod1.eskom.co.za:84/Prt09BG/8000/8017.PDF" xr:uid="{E6BB1290-50BE-4110-AAA2-B3778466DEDF}"/>
    <hyperlink ref="B252" r:id="rId33" display="http://tescod1.eskom.co.za:84/Prt09BG/8000/8017.PDF" xr:uid="{DBAC7A7C-D7CD-4253-AD7B-F8A867B5AAD7}"/>
    <hyperlink ref="B253" r:id="rId34" display="http://tescod1.eskom.co.za:84/Prt09BG/8000/8017.PDF" xr:uid="{D4C52BB9-9C28-4042-BEAE-2EA99B8DAC36}"/>
    <hyperlink ref="B254" r:id="rId35" display="http://tescod1.eskom.co.za:84/Prt09BG/8000/8017.PDF" xr:uid="{1453A5AB-7AD8-4EE2-A1AF-EE9D0B2CE918}"/>
    <hyperlink ref="B255" r:id="rId36" display="http://tescod1.eskom.co.za:84/Prt09BG/8000/8017.PDF" xr:uid="{BB8909BB-6452-4634-B023-6BDE13403F8C}"/>
    <hyperlink ref="B256" r:id="rId37" display="http://tescod1.eskom.co.za:84/Prt09BG/8000/8017.PDF" xr:uid="{59B79DE3-DC5E-43CC-8B25-D7E672956F57}"/>
    <hyperlink ref="B257" r:id="rId38" display="http://tescod1.eskom.co.za:84/Prt09BG/8000/8017.PDF" xr:uid="{4F4F319B-D539-42E4-BB09-B26EA5667D7D}"/>
    <hyperlink ref="B258" r:id="rId39" display="http://tescod1.eskom.co.za:84/Prt09BG/8000/8017.PDF" xr:uid="{3D75FAB8-07C8-4751-8638-4F4166477A5F}"/>
    <hyperlink ref="B259" r:id="rId40" display="http://tescod1.eskom.co.za:84/Prt09BG/8000/8017.PDF" xr:uid="{952B74C9-AB18-4755-A60A-92EF72312F71}"/>
    <hyperlink ref="B260" r:id="rId41" display="http://tescod1.eskom.co.za:84/Prt09BG/8000/8017.PDF" xr:uid="{8CE9A693-6A0B-4CC0-A94C-012363E8F583}"/>
    <hyperlink ref="B261" r:id="rId42" display="http://tescod1.eskom.co.za:84/Prt09BG/8000/8017.PDF" xr:uid="{C17E3F37-B391-429F-A6EE-6BDCFC8FB0B6}"/>
    <hyperlink ref="B262" r:id="rId43" display="http://tescod1.eskom.co.za:84/Prt09BG/8000/8017.PDF" xr:uid="{840BDADE-C216-4188-9762-5BAAF6B63896}"/>
    <hyperlink ref="B263" r:id="rId44" display="http://tescod1.eskom.co.za:84/Prt09BG/8000/8017.PDF" xr:uid="{49BE8E56-E33B-4F91-991B-6BB76A44FF44}"/>
    <hyperlink ref="B264" r:id="rId45" display="http://tescod1.eskom.co.za:84/Prt09BG/8000/8017.PDF" xr:uid="{AEA74604-232D-469A-AEC6-BECF245C6FDA}"/>
    <hyperlink ref="B265" r:id="rId46" display="http://tescod1.eskom.co.za:84/Prt09BG/8000/8017.PDF" xr:uid="{7065D941-F424-40C8-A85B-A4EB60EE91BF}"/>
    <hyperlink ref="B266" r:id="rId47" display="http://tescod1.eskom.co.za:84/Prt09BG/8000/8017.PDF" xr:uid="{213A6A3D-9D3A-469F-80EF-74FFAA756805}"/>
    <hyperlink ref="B267" r:id="rId48" display="http://tescod1.eskom.co.za:84/Prt09BG/8000/8017.PDF" xr:uid="{40AE911B-3093-42E9-89D9-1F922326796E}"/>
    <hyperlink ref="B268" r:id="rId49" display="http://tescod1.eskom.co.za:84/Prt09BG/8000/8017.PDF" xr:uid="{CA5F5BF5-0824-4111-BB22-87E59ADF6506}"/>
    <hyperlink ref="B269" r:id="rId50" display="http://tescod1.eskom.co.za:84/Prt09BG/8000/8017.PDF" xr:uid="{4929D74A-6A8A-45E0-A27D-EBA1FBBB57DF}"/>
    <hyperlink ref="B270" r:id="rId51" display="http://tescod1.eskom.co.za:84/Prt09BG/8000/8017.PDF" xr:uid="{544E0F24-D5C1-4813-8FA0-45309BB8EBEB}"/>
    <hyperlink ref="B271" r:id="rId52" display="http://tescod1.eskom.co.za:84/Prt09BG/8000/8017.PDF" xr:uid="{9137BC94-8AFC-4F70-A0E1-D8A4E0661366}"/>
    <hyperlink ref="B289" r:id="rId53" display="http://tescod1.eskom.co.za:84/Prt09BG/8000/8007.PDF" xr:uid="{6DC517D6-CE9E-40B2-A521-C0F77733F4AA}"/>
    <hyperlink ref="B290" r:id="rId54" display="http://tescod1.eskom.co.za:84/Prt09BG/8000/8007.PDF" xr:uid="{F1695080-D07D-4602-B4AC-48FC404E1418}"/>
    <hyperlink ref="B291" r:id="rId55" display="http://tescod1.eskom.co.za:84/Prt09BG/8000/8007.PDF" xr:uid="{F1CB0625-023B-473D-A894-2B4B52D6E451}"/>
    <hyperlink ref="B292" r:id="rId56" display="http://tescod1.eskom.co.za:84/Prt09BG/8000/8007.PDF" xr:uid="{F8D358D6-1C94-41D4-8F58-3D7C0E90C939}"/>
    <hyperlink ref="B293" r:id="rId57" display="http://tescod1.eskom.co.za:84/Prt09BG/8000/8007.PDF" xr:uid="{3007329E-533E-4952-B785-A54342E316A6}"/>
    <hyperlink ref="B294" r:id="rId58" display="http://tescod1.eskom.co.za:84/Prt09BG/8000/8007.PDF" xr:uid="{71F8E114-6165-4D92-A529-FE2EA666D40A}"/>
    <hyperlink ref="B295" r:id="rId59" display="http://tescod1.eskom.co.za:84/Prt09BG/8000/8007.PDF" xr:uid="{11FE4FB9-8FAA-4E80-A4E5-3CA66E9750F3}"/>
    <hyperlink ref="B296" r:id="rId60" display="http://tescod1.eskom.co.za:84/Prt09BG/8000/8007.PDF" xr:uid="{2457FBA9-905F-4BEC-A24D-96B8004AFC4C}"/>
    <hyperlink ref="B301" r:id="rId61" display="http://tescod1.eskom.co.za:84/Prt09BG/8000/8008.PDF" xr:uid="{86608955-8800-4E0F-B95C-9F5147BBA9F9}"/>
    <hyperlink ref="B302" r:id="rId62" display="http://tescod1.eskom.co.za:84/Prt09BG/8000/8008.PDF" xr:uid="{6767A929-A401-4998-B505-D4DDAF1DAFE9}"/>
    <hyperlink ref="B303" r:id="rId63" display="http://tescod1.eskom.co.za:84/Prt09BG/8000/8008.PDF" xr:uid="{ED78C9EF-E791-400D-B4D8-B185D71C010C}"/>
    <hyperlink ref="B304" r:id="rId64" display="http://tescod1.eskom.co.za:84/Prt09BG/8000/8008.PDF" xr:uid="{CA08A5B8-9ED7-426A-A4CA-E978F86BB8FC}"/>
    <hyperlink ref="B305" r:id="rId65" display="http://tescod1.eskom.co.za:84/Prt09BG/8000/8008.PDF" xr:uid="{519F7AF3-F45D-45A8-9C0F-33DA01C221AA}"/>
    <hyperlink ref="B306" r:id="rId66" display="http://tescod1.eskom.co.za:84/Prt09BG/8000/8008.pdf" xr:uid="{FE66FA1B-60B6-4DB4-BC3D-182ECD724698}"/>
    <hyperlink ref="B308" r:id="rId67" display="http://tescod1.eskom.co.za:84/Prt09BG/8000/8008.PDF" xr:uid="{B17A757D-22C2-4FFC-9810-E812B0261488}"/>
    <hyperlink ref="B309" r:id="rId68" display="http://tescod1.eskom.co.za:84/Prt09BG/8000/8008.PDF" xr:uid="{6C4A2B51-F81B-4908-BC3E-BC90155CA198}"/>
    <hyperlink ref="B310" r:id="rId69" display="http://tescod1.eskom.co.za:84/Prt09BG/8000/8008.PDF" xr:uid="{8A044B60-01FD-4672-B7FB-84AD1E797D52}"/>
    <hyperlink ref="B311" r:id="rId70" display="http://tescod1.eskom.co.za:84/Prt09BG/8000/8008.PDF" xr:uid="{3D521169-46D5-4310-A3B0-3DC9F4497B29}"/>
    <hyperlink ref="B312" r:id="rId71" display="http://tescod1.eskom.co.za:84/Prt09BG/8000/8008.PDF" xr:uid="{5F8AFA81-3BA8-4BB3-8355-832437BB6916}"/>
    <hyperlink ref="B313" r:id="rId72" display="http://tescod1.eskom.co.za:84/Prt09BG/8000/8008.PDF" xr:uid="{4AEA755B-EFAF-4DF1-BB0A-8B02BE7DFC12}"/>
    <hyperlink ref="B314" r:id="rId73" display="http://tescod1.eskom.co.za:84/Prt09BG/8000/8008.PDF" xr:uid="{9FE3D8A3-BE3F-4278-8E56-017A56D16280}"/>
    <hyperlink ref="B315" r:id="rId74" display="http://tescod1.eskom.co.za:84/Prt09BG/8000/8008.PDF" xr:uid="{0C8A37AF-4215-4F29-B1BF-C873FF2F7DD8}"/>
    <hyperlink ref="B316" r:id="rId75" display="http://tescod1.eskom.co.za:84/Prt09BG/8000/8008.PDF" xr:uid="{DB262CDB-61C2-40B7-81B8-B32D8A0F43F5}"/>
    <hyperlink ref="B317" r:id="rId76" display="http://tescod1.eskom.co.za:84/Prt09BG/8000/8008.PDF" xr:uid="{F534C650-30A9-41F4-8CA2-86EB11D4564B}"/>
    <hyperlink ref="B318" r:id="rId77" display="http://tescod1.eskom.co.za:84/Prt09BG/8000/8008.PDF" xr:uid="{95F5A3BE-6E5D-428C-8459-67DA5DC330B3}"/>
    <hyperlink ref="B319" r:id="rId78" display="http://tescod1.eskom.co.za:84/Prt09BG/8000/8008.PDF" xr:uid="{10E95365-3012-493B-B195-A94258E5869A}"/>
    <hyperlink ref="B320" r:id="rId79" display="http://tescod1.eskom.co.za:84/Prt09BG/8000/8008.PDF" xr:uid="{889B1727-1A92-4679-A0BA-2E69EC1B50E2}"/>
    <hyperlink ref="B321" r:id="rId80" display="http://tescod1.eskom.co.za:84/Prt09BG/8000/8021.PDF" xr:uid="{CB5DAFF3-F47D-4F86-BF4C-9619925A6305}"/>
    <hyperlink ref="B322" r:id="rId81" display="http://tescod1.eskom.co.za:84/Prt09BG/8000/8021.PDF" xr:uid="{FDA058E6-5231-418E-9BFE-4746B6289125}"/>
    <hyperlink ref="B323" r:id="rId82" display="http://tescod1.eskom.co.za:84/Prt09BG/8000/8021.PDF" xr:uid="{3529E75A-695B-46D6-9050-3F9EA8758EAE}"/>
    <hyperlink ref="B324" r:id="rId83" display="http://tescod1.eskom.co.za:84/Prt09BG/8000/8021.PDF" xr:uid="{9AD650A5-9E61-435D-B8FF-EC5BEBF7AC98}"/>
    <hyperlink ref="B325" r:id="rId84" display="http://tescod1.eskom.co.za:84/Prt09BG/8000/8021.PDF" xr:uid="{B54EE944-BFB9-457B-8CBB-133A01C088D8}"/>
    <hyperlink ref="B326" r:id="rId85" display="http://tescod1.eskom.co.za:84/Prt09BG/8000/8021.PDF" xr:uid="{8C45D10B-FD72-4C81-AE80-41E30C23A375}"/>
    <hyperlink ref="B327" r:id="rId86" display="http://tescod1.eskom.co.za:84/Prt09BG/8000/8021.PDF" xr:uid="{85E4AF39-4114-48AB-ABC0-53E31DCBC338}"/>
    <hyperlink ref="B328" r:id="rId87" display="http://tescod1.eskom.co.za:84/Prt09BG/8000/8021.PDF" xr:uid="{88C40523-4078-4DA0-8551-E3BD254ECBD7}"/>
    <hyperlink ref="B329" r:id="rId88" display="http://tescod1.eskom.co.za:84/Prt09BG/8000/8021.PDF" xr:uid="{E237903E-4E2C-42C8-9F71-C7EFA0D4FEA0}"/>
    <hyperlink ref="B330" r:id="rId89" display="http://tescod1.eskom.co.za:84/Prt09BG/8000/8021.PDF" xr:uid="{CEF9A8C0-D8CC-4CC3-AE27-F909ECF00A76}"/>
    <hyperlink ref="B331" r:id="rId90" display="http://tescod1.eskom.co.za:84/Prt09BG/8000/8021.PDF" xr:uid="{3FFE9A42-A399-45C8-8382-B44076A7453B}"/>
    <hyperlink ref="B332" r:id="rId91" display="http://tescod1.eskom.co.za:84/Prt09BG/8000/8021.PDF" xr:uid="{8C170118-1D0C-4AA8-BE8C-E68A58AFBAA5}"/>
    <hyperlink ref="B333" r:id="rId92" display="http://tescod1.eskom.co.za:84/Prt09BG/8000/8021.PDF" xr:uid="{26E97377-8399-43AD-9C49-4508FA47EF07}"/>
    <hyperlink ref="B334" r:id="rId93" display="http://tescod1.eskom.co.za:84/Prt09BG/8000/8021.PDF" xr:uid="{BE1A4D69-9E4A-4B88-8B05-AEE9AFB0CD8E}"/>
    <hyperlink ref="B335" r:id="rId94" display="http://tescod1.eskom.co.za:84/Prt09BG/8000/8021.PDF" xr:uid="{1DD31C75-9DC6-4410-BBE6-9AD50CAF30D4}"/>
    <hyperlink ref="B336" r:id="rId95" display="http://tescod1.eskom.co.za:84/Prt09BG/8000/8021.PDF" xr:uid="{CFEFE793-F943-4029-8F7A-55E0939D15AC}"/>
    <hyperlink ref="B337" r:id="rId96" display="http://tescod1.eskom.co.za:84/Prt09BG/8000/8021.PDF" xr:uid="{072CE974-1A45-493D-8484-D7497F0978A9}"/>
    <hyperlink ref="B338" r:id="rId97" display="http://tescod1.eskom.co.za:84/Prt09BG/8000/8021.PDF" xr:uid="{26828234-A77B-4A0C-915E-23A1F2FCA513}"/>
    <hyperlink ref="B339" r:id="rId98" display="http://tescod1.eskom.co.za:84/Prt09BG/8000/8021.PDF" xr:uid="{95549AFF-3332-40C8-B1DF-1CCA95F0A727}"/>
    <hyperlink ref="B307" r:id="rId99" display="http://tescod1.eskom.co.za:84/Prt09BG/8000/8008.PDF" xr:uid="{6E7F3CE0-05DE-4814-9FBF-FE4D594966AC}"/>
  </hyperlinks>
  <pageMargins left="0.25" right="0.25" top="0.75" bottom="0.75" header="0.3" footer="0.3"/>
  <pageSetup paperSize="9" scale="51" fitToHeight="0" orientation="portrait" r:id="rId100"/>
  <rowBreaks count="3" manualBreakCount="3">
    <brk id="143" max="11" man="1"/>
    <brk id="183" max="11" man="1"/>
    <brk id="328" max="11" man="1"/>
  </rowBreaks>
  <drawing r:id="rId10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032E3-DE91-4E78-B1B0-814220A557BA}">
  <sheetPr>
    <tabColor rgb="FF66FFFF"/>
    <pageSetUpPr fitToPage="1"/>
  </sheetPr>
  <dimension ref="A1:L588"/>
  <sheetViews>
    <sheetView view="pageBreakPreview" zoomScale="50" zoomScaleNormal="100" zoomScaleSheetLayoutView="50" workbookViewId="0">
      <selection activeCell="R11" sqref="R11"/>
    </sheetView>
  </sheetViews>
  <sheetFormatPr defaultColWidth="9.1796875" defaultRowHeight="15.5" x14ac:dyDescent="0.35"/>
  <cols>
    <col min="1" max="1" width="13" style="619" customWidth="1"/>
    <col min="2" max="2" width="18.1796875" style="619" customWidth="1"/>
    <col min="3" max="3" width="87.54296875" style="443" customWidth="1"/>
    <col min="4" max="4" width="15.81640625" style="443" customWidth="1"/>
    <col min="5" max="5" width="9.6328125" style="443" hidden="1" customWidth="1"/>
    <col min="6" max="6" width="12.1796875" style="443" customWidth="1"/>
    <col min="7" max="8" width="18.7265625" style="896" customWidth="1"/>
    <col min="9" max="9" width="13" style="443" customWidth="1"/>
    <col min="10" max="10" width="21.453125" style="906" customWidth="1"/>
    <col min="11" max="12" width="15.81640625" style="732" customWidth="1"/>
    <col min="13" max="16384" width="9.1796875" style="443"/>
  </cols>
  <sheetData>
    <row r="1" spans="1:12" ht="29" customHeight="1" x14ac:dyDescent="0.35">
      <c r="A1" s="1262" t="s">
        <v>328</v>
      </c>
      <c r="B1" s="1263"/>
      <c r="C1" s="1198"/>
      <c r="D1" s="1198"/>
      <c r="E1" s="441"/>
      <c r="F1" s="441"/>
      <c r="G1" s="441"/>
      <c r="H1" s="441"/>
      <c r="I1" s="441"/>
      <c r="J1" s="448"/>
      <c r="K1" s="442"/>
      <c r="L1" s="442"/>
    </row>
    <row r="2" spans="1:12" ht="29" customHeight="1" x14ac:dyDescent="0.35">
      <c r="A2" s="1262" t="s">
        <v>329</v>
      </c>
      <c r="B2" s="1263"/>
      <c r="C2" s="1198"/>
      <c r="D2" s="1198"/>
      <c r="E2" s="441"/>
      <c r="F2" s="441"/>
      <c r="G2" s="441"/>
      <c r="H2" s="441"/>
      <c r="I2" s="441"/>
      <c r="J2" s="448"/>
      <c r="K2" s="442"/>
      <c r="L2" s="442"/>
    </row>
    <row r="3" spans="1:12" ht="29" customHeight="1" x14ac:dyDescent="0.35">
      <c r="A3" s="1262" t="s">
        <v>330</v>
      </c>
      <c r="B3" s="1263"/>
      <c r="C3" s="1198"/>
      <c r="D3" s="1198"/>
      <c r="E3" s="441"/>
      <c r="F3" s="441"/>
      <c r="G3" s="441"/>
      <c r="H3" s="441"/>
      <c r="I3" s="441"/>
      <c r="J3" s="448"/>
      <c r="K3" s="442"/>
      <c r="L3" s="442"/>
    </row>
    <row r="4" spans="1:12" ht="29" customHeight="1" x14ac:dyDescent="0.35">
      <c r="A4" s="1262" t="s">
        <v>331</v>
      </c>
      <c r="B4" s="1263"/>
      <c r="C4" s="1198"/>
      <c r="D4" s="1198"/>
      <c r="E4" s="441"/>
      <c r="F4" s="441"/>
      <c r="G4" s="441"/>
      <c r="H4" s="441"/>
      <c r="I4" s="441"/>
      <c r="J4" s="448"/>
      <c r="K4" s="442"/>
      <c r="L4" s="442"/>
    </row>
    <row r="5" spans="1:12" ht="29" customHeight="1" x14ac:dyDescent="0.35">
      <c r="A5" s="1262" t="s">
        <v>332</v>
      </c>
      <c r="B5" s="1263"/>
      <c r="C5" s="1198"/>
      <c r="D5" s="1198"/>
      <c r="E5" s="441"/>
      <c r="F5" s="441"/>
      <c r="G5" s="441"/>
      <c r="H5" s="441"/>
      <c r="I5" s="441"/>
      <c r="J5" s="448"/>
      <c r="K5" s="442"/>
      <c r="L5" s="442"/>
    </row>
    <row r="6" spans="1:12" ht="29" customHeight="1" x14ac:dyDescent="0.35">
      <c r="A6" s="1262" t="s">
        <v>333</v>
      </c>
      <c r="B6" s="1263"/>
      <c r="C6" s="1198"/>
      <c r="D6" s="1198"/>
      <c r="E6" s="1198"/>
      <c r="F6" s="1198"/>
      <c r="G6" s="441"/>
      <c r="H6" s="441"/>
      <c r="I6" s="441"/>
      <c r="J6" s="448"/>
      <c r="K6" s="442"/>
      <c r="L6" s="442"/>
    </row>
    <row r="7" spans="1:12" ht="16" thickBot="1" x14ac:dyDescent="0.4">
      <c r="C7" s="594"/>
      <c r="D7" s="594"/>
      <c r="E7" s="594"/>
      <c r="F7" s="594"/>
      <c r="G7" s="873"/>
      <c r="H7" s="873"/>
      <c r="I7" s="594"/>
      <c r="J7" s="874"/>
      <c r="K7" s="1024"/>
      <c r="L7" s="1024"/>
    </row>
    <row r="8" spans="1:12" s="600" customFormat="1" ht="32.25" customHeight="1" x14ac:dyDescent="0.35">
      <c r="A8" s="634" t="s">
        <v>3180</v>
      </c>
      <c r="B8" s="1363" t="s">
        <v>3181</v>
      </c>
      <c r="C8" s="1363"/>
      <c r="D8" s="875"/>
      <c r="E8" s="1364" t="s">
        <v>723</v>
      </c>
      <c r="F8" s="1367" t="s">
        <v>427</v>
      </c>
      <c r="G8" s="1370" t="s">
        <v>428</v>
      </c>
      <c r="H8" s="1370" t="s">
        <v>429</v>
      </c>
      <c r="I8" s="1367" t="s">
        <v>430</v>
      </c>
      <c r="J8" s="1316" t="s">
        <v>431</v>
      </c>
      <c r="K8" s="1375" t="s">
        <v>432</v>
      </c>
      <c r="L8" s="1375" t="s">
        <v>433</v>
      </c>
    </row>
    <row r="9" spans="1:12" s="600" customFormat="1" x14ac:dyDescent="0.35">
      <c r="A9" s="511" t="s">
        <v>728</v>
      </c>
      <c r="B9" s="601" t="s">
        <v>729</v>
      </c>
      <c r="C9" s="513" t="s">
        <v>340</v>
      </c>
      <c r="D9" s="514" t="s">
        <v>341</v>
      </c>
      <c r="E9" s="1365"/>
      <c r="F9" s="1368"/>
      <c r="G9" s="1371"/>
      <c r="H9" s="1371"/>
      <c r="I9" s="1368"/>
      <c r="J9" s="1330"/>
      <c r="K9" s="1376"/>
      <c r="L9" s="1376"/>
    </row>
    <row r="10" spans="1:12" s="606" customFormat="1" ht="96" customHeight="1" x14ac:dyDescent="0.35">
      <c r="A10" s="1308"/>
      <c r="B10" s="1373"/>
      <c r="C10" s="522" t="s">
        <v>3182</v>
      </c>
      <c r="D10" s="876"/>
      <c r="E10" s="1366"/>
      <c r="F10" s="1369"/>
      <c r="G10" s="1372"/>
      <c r="H10" s="1372"/>
      <c r="I10" s="1369"/>
      <c r="J10" s="1317"/>
      <c r="K10" s="1377"/>
      <c r="L10" s="1377"/>
    </row>
    <row r="11" spans="1:12" s="606" customFormat="1" ht="98.15" customHeight="1" x14ac:dyDescent="0.35">
      <c r="A11" s="1374"/>
      <c r="B11" s="1373"/>
      <c r="C11" s="522" t="s">
        <v>3183</v>
      </c>
      <c r="D11" s="565"/>
      <c r="E11" s="1077"/>
      <c r="F11" s="877"/>
      <c r="G11" s="878"/>
      <c r="H11" s="878"/>
      <c r="I11" s="877"/>
      <c r="J11" s="879"/>
      <c r="K11" s="1025"/>
      <c r="L11" s="1025"/>
    </row>
    <row r="12" spans="1:12" s="606" customFormat="1" x14ac:dyDescent="0.35">
      <c r="A12" s="834"/>
      <c r="B12" s="880"/>
      <c r="C12" s="790"/>
      <c r="D12" s="881"/>
      <c r="E12" s="1078"/>
      <c r="F12" s="882"/>
      <c r="G12" s="883"/>
      <c r="H12" s="883"/>
      <c r="I12" s="882"/>
      <c r="J12" s="879"/>
      <c r="K12" s="1026"/>
      <c r="L12" s="1026"/>
    </row>
    <row r="13" spans="1:12" s="606" customFormat="1" ht="46.5" x14ac:dyDescent="0.35">
      <c r="A13" s="518">
        <v>9.1</v>
      </c>
      <c r="B13" s="518"/>
      <c r="C13" s="518" t="s">
        <v>3184</v>
      </c>
      <c r="D13" s="881"/>
      <c r="E13" s="1078"/>
      <c r="F13" s="882"/>
      <c r="G13" s="883"/>
      <c r="H13" s="883"/>
      <c r="I13" s="882"/>
      <c r="J13" s="884"/>
      <c r="K13" s="1026"/>
      <c r="L13" s="1026"/>
    </row>
    <row r="14" spans="1:12" s="747" customFormat="1" x14ac:dyDescent="0.35">
      <c r="A14" s="527" t="s">
        <v>3185</v>
      </c>
      <c r="B14" s="531"/>
      <c r="C14" s="558" t="s">
        <v>3186</v>
      </c>
      <c r="D14" s="531" t="s">
        <v>736</v>
      </c>
      <c r="E14" s="1079"/>
      <c r="F14" s="1181"/>
      <c r="G14" s="1182"/>
      <c r="H14" s="1182"/>
      <c r="I14" s="1183"/>
      <c r="J14" s="885"/>
      <c r="K14" s="996">
        <f>I14*J14</f>
        <v>0</v>
      </c>
      <c r="L14" s="996">
        <f>H14+K14</f>
        <v>0</v>
      </c>
    </row>
    <row r="15" spans="1:12" s="747" customFormat="1" x14ac:dyDescent="0.35">
      <c r="A15" s="527" t="s">
        <v>3187</v>
      </c>
      <c r="B15" s="531"/>
      <c r="C15" s="558" t="s">
        <v>3188</v>
      </c>
      <c r="D15" s="531" t="s">
        <v>736</v>
      </c>
      <c r="E15" s="1079"/>
      <c r="F15" s="1181"/>
      <c r="G15" s="1182"/>
      <c r="H15" s="1182"/>
      <c r="I15" s="1183"/>
      <c r="J15" s="885"/>
      <c r="K15" s="996">
        <f t="shared" ref="K15:K24" si="0">I15*J15</f>
        <v>0</v>
      </c>
      <c r="L15" s="996">
        <f t="shared" ref="L15:L24" si="1">H15+K15</f>
        <v>0</v>
      </c>
    </row>
    <row r="16" spans="1:12" s="747" customFormat="1" x14ac:dyDescent="0.35">
      <c r="A16" s="527" t="s">
        <v>3189</v>
      </c>
      <c r="B16" s="531"/>
      <c r="C16" s="558" t="s">
        <v>3190</v>
      </c>
      <c r="D16" s="531" t="s">
        <v>736</v>
      </c>
      <c r="E16" s="1079"/>
      <c r="F16" s="1181"/>
      <c r="G16" s="1182"/>
      <c r="H16" s="1182"/>
      <c r="I16" s="1183"/>
      <c r="J16" s="885"/>
      <c r="K16" s="996">
        <f t="shared" si="0"/>
        <v>0</v>
      </c>
      <c r="L16" s="996">
        <f t="shared" si="1"/>
        <v>0</v>
      </c>
    </row>
    <row r="17" spans="1:12" s="747" customFormat="1" x14ac:dyDescent="0.35">
      <c r="A17" s="527" t="s">
        <v>3191</v>
      </c>
      <c r="B17" s="531"/>
      <c r="C17" s="558" t="s">
        <v>3192</v>
      </c>
      <c r="D17" s="531" t="s">
        <v>736</v>
      </c>
      <c r="E17" s="1079"/>
      <c r="F17" s="1181"/>
      <c r="G17" s="1182"/>
      <c r="H17" s="1182"/>
      <c r="I17" s="1183"/>
      <c r="J17" s="885"/>
      <c r="K17" s="996">
        <f t="shared" si="0"/>
        <v>0</v>
      </c>
      <c r="L17" s="996">
        <f t="shared" si="1"/>
        <v>0</v>
      </c>
    </row>
    <row r="18" spans="1:12" s="747" customFormat="1" x14ac:dyDescent="0.35">
      <c r="A18" s="527" t="s">
        <v>3193</v>
      </c>
      <c r="B18" s="531"/>
      <c r="C18" s="558" t="s">
        <v>3194</v>
      </c>
      <c r="D18" s="531" t="s">
        <v>736</v>
      </c>
      <c r="E18" s="1079"/>
      <c r="F18" s="1181"/>
      <c r="G18" s="1182"/>
      <c r="H18" s="1182"/>
      <c r="I18" s="1183"/>
      <c r="J18" s="885"/>
      <c r="K18" s="996">
        <f t="shared" si="0"/>
        <v>0</v>
      </c>
      <c r="L18" s="996">
        <f t="shared" si="1"/>
        <v>0</v>
      </c>
    </row>
    <row r="19" spans="1:12" s="747" customFormat="1" x14ac:dyDescent="0.35">
      <c r="A19" s="527" t="s">
        <v>3195</v>
      </c>
      <c r="B19" s="531"/>
      <c r="C19" s="558" t="s">
        <v>3196</v>
      </c>
      <c r="D19" s="531" t="s">
        <v>736</v>
      </c>
      <c r="E19" s="1079"/>
      <c r="F19" s="1181"/>
      <c r="G19" s="1182"/>
      <c r="H19" s="1182"/>
      <c r="I19" s="1183"/>
      <c r="J19" s="885"/>
      <c r="K19" s="996">
        <f t="shared" si="0"/>
        <v>0</v>
      </c>
      <c r="L19" s="996">
        <f t="shared" si="1"/>
        <v>0</v>
      </c>
    </row>
    <row r="20" spans="1:12" s="747" customFormat="1" x14ac:dyDescent="0.35">
      <c r="A20" s="527" t="s">
        <v>3197</v>
      </c>
      <c r="B20" s="531"/>
      <c r="C20" s="558" t="s">
        <v>3198</v>
      </c>
      <c r="D20" s="531" t="s">
        <v>736</v>
      </c>
      <c r="E20" s="1079"/>
      <c r="F20" s="1181"/>
      <c r="G20" s="1182"/>
      <c r="H20" s="1182"/>
      <c r="I20" s="1183"/>
      <c r="J20" s="885"/>
      <c r="K20" s="996">
        <f t="shared" si="0"/>
        <v>0</v>
      </c>
      <c r="L20" s="996">
        <f t="shared" si="1"/>
        <v>0</v>
      </c>
    </row>
    <row r="21" spans="1:12" s="747" customFormat="1" x14ac:dyDescent="0.35">
      <c r="A21" s="527" t="s">
        <v>3199</v>
      </c>
      <c r="B21" s="531"/>
      <c r="C21" s="558" t="s">
        <v>3200</v>
      </c>
      <c r="D21" s="531" t="s">
        <v>736</v>
      </c>
      <c r="E21" s="1079"/>
      <c r="F21" s="1181"/>
      <c r="G21" s="1182"/>
      <c r="H21" s="1182"/>
      <c r="I21" s="1183"/>
      <c r="J21" s="885"/>
      <c r="K21" s="996">
        <f t="shared" si="0"/>
        <v>0</v>
      </c>
      <c r="L21" s="996">
        <f t="shared" si="1"/>
        <v>0</v>
      </c>
    </row>
    <row r="22" spans="1:12" s="747" customFormat="1" x14ac:dyDescent="0.35">
      <c r="A22" s="527" t="s">
        <v>3201</v>
      </c>
      <c r="B22" s="531"/>
      <c r="C22" s="558" t="s">
        <v>3202</v>
      </c>
      <c r="D22" s="531" t="s">
        <v>736</v>
      </c>
      <c r="E22" s="1079"/>
      <c r="F22" s="1181"/>
      <c r="G22" s="1182"/>
      <c r="H22" s="1182"/>
      <c r="I22" s="1183"/>
      <c r="J22" s="885"/>
      <c r="K22" s="996">
        <f t="shared" si="0"/>
        <v>0</v>
      </c>
      <c r="L22" s="996">
        <f t="shared" si="1"/>
        <v>0</v>
      </c>
    </row>
    <row r="23" spans="1:12" s="747" customFormat="1" x14ac:dyDescent="0.35">
      <c r="A23" s="527" t="s">
        <v>3203</v>
      </c>
      <c r="B23" s="531"/>
      <c r="C23" s="558" t="s">
        <v>3204</v>
      </c>
      <c r="D23" s="531" t="s">
        <v>736</v>
      </c>
      <c r="E23" s="1079"/>
      <c r="F23" s="1181"/>
      <c r="G23" s="1182"/>
      <c r="H23" s="1182"/>
      <c r="I23" s="1183"/>
      <c r="J23" s="885"/>
      <c r="K23" s="996">
        <f t="shared" si="0"/>
        <v>0</v>
      </c>
      <c r="L23" s="996">
        <f t="shared" si="1"/>
        <v>0</v>
      </c>
    </row>
    <row r="24" spans="1:12" s="747" customFormat="1" x14ac:dyDescent="0.35">
      <c r="A24" s="527" t="s">
        <v>3205</v>
      </c>
      <c r="B24" s="531"/>
      <c r="C24" s="558" t="s">
        <v>3206</v>
      </c>
      <c r="D24" s="531" t="s">
        <v>736</v>
      </c>
      <c r="E24" s="1079"/>
      <c r="F24" s="1181"/>
      <c r="G24" s="1182"/>
      <c r="H24" s="1182"/>
      <c r="I24" s="1183"/>
      <c r="J24" s="885"/>
      <c r="K24" s="996">
        <f t="shared" si="0"/>
        <v>0</v>
      </c>
      <c r="L24" s="996">
        <f t="shared" si="1"/>
        <v>0</v>
      </c>
    </row>
    <row r="25" spans="1:12" s="747" customFormat="1" ht="31" x14ac:dyDescent="0.35">
      <c r="A25" s="518">
        <v>9.1999999999999993</v>
      </c>
      <c r="B25" s="518"/>
      <c r="C25" s="518" t="s">
        <v>3207</v>
      </c>
      <c r="D25" s="518"/>
      <c r="E25" s="1080"/>
      <c r="F25" s="1184"/>
      <c r="G25" s="1185"/>
      <c r="H25" s="1185"/>
      <c r="I25" s="1183"/>
      <c r="J25" s="886"/>
      <c r="K25" s="1027"/>
      <c r="L25" s="1027"/>
    </row>
    <row r="26" spans="1:12" s="747" customFormat="1" x14ac:dyDescent="0.35">
      <c r="A26" s="527" t="s">
        <v>3208</v>
      </c>
      <c r="B26" s="531"/>
      <c r="C26" s="558" t="s">
        <v>3186</v>
      </c>
      <c r="D26" s="531" t="s">
        <v>736</v>
      </c>
      <c r="E26" s="1079"/>
      <c r="F26" s="1181"/>
      <c r="G26" s="1182"/>
      <c r="H26" s="1182"/>
      <c r="I26" s="1183"/>
      <c r="J26" s="885"/>
      <c r="K26" s="996">
        <f t="shared" ref="K26:K36" si="2">I26*J26</f>
        <v>0</v>
      </c>
      <c r="L26" s="996">
        <f t="shared" ref="L26:L36" si="3">H26+K26</f>
        <v>0</v>
      </c>
    </row>
    <row r="27" spans="1:12" s="747" customFormat="1" x14ac:dyDescent="0.35">
      <c r="A27" s="527" t="s">
        <v>3209</v>
      </c>
      <c r="B27" s="531"/>
      <c r="C27" s="558" t="s">
        <v>3188</v>
      </c>
      <c r="D27" s="531" t="s">
        <v>736</v>
      </c>
      <c r="E27" s="1079"/>
      <c r="F27" s="1181"/>
      <c r="G27" s="1182"/>
      <c r="H27" s="1182"/>
      <c r="I27" s="1183"/>
      <c r="J27" s="885"/>
      <c r="K27" s="996">
        <f t="shared" si="2"/>
        <v>0</v>
      </c>
      <c r="L27" s="996">
        <f t="shared" si="3"/>
        <v>0</v>
      </c>
    </row>
    <row r="28" spans="1:12" s="747" customFormat="1" x14ac:dyDescent="0.35">
      <c r="A28" s="527" t="s">
        <v>3210</v>
      </c>
      <c r="B28" s="531"/>
      <c r="C28" s="558" t="s">
        <v>3190</v>
      </c>
      <c r="D28" s="531" t="s">
        <v>736</v>
      </c>
      <c r="E28" s="1079"/>
      <c r="F28" s="1181"/>
      <c r="G28" s="1182"/>
      <c r="H28" s="1182"/>
      <c r="I28" s="1183"/>
      <c r="J28" s="885"/>
      <c r="K28" s="996">
        <f t="shared" si="2"/>
        <v>0</v>
      </c>
      <c r="L28" s="996">
        <f t="shared" si="3"/>
        <v>0</v>
      </c>
    </row>
    <row r="29" spans="1:12" s="747" customFormat="1" x14ac:dyDescent="0.35">
      <c r="A29" s="527" t="s">
        <v>3211</v>
      </c>
      <c r="B29" s="531"/>
      <c r="C29" s="558" t="s">
        <v>3192</v>
      </c>
      <c r="D29" s="531" t="s">
        <v>736</v>
      </c>
      <c r="E29" s="1079"/>
      <c r="F29" s="1181"/>
      <c r="G29" s="1182"/>
      <c r="H29" s="1182"/>
      <c r="I29" s="1183"/>
      <c r="J29" s="885"/>
      <c r="K29" s="996">
        <f t="shared" si="2"/>
        <v>0</v>
      </c>
      <c r="L29" s="996">
        <f t="shared" si="3"/>
        <v>0</v>
      </c>
    </row>
    <row r="30" spans="1:12" s="747" customFormat="1" x14ac:dyDescent="0.35">
      <c r="A30" s="527" t="s">
        <v>3212</v>
      </c>
      <c r="B30" s="531"/>
      <c r="C30" s="558" t="s">
        <v>3194</v>
      </c>
      <c r="D30" s="531" t="s">
        <v>736</v>
      </c>
      <c r="E30" s="1079"/>
      <c r="F30" s="1181"/>
      <c r="G30" s="1182"/>
      <c r="H30" s="1182"/>
      <c r="I30" s="1183"/>
      <c r="J30" s="885"/>
      <c r="K30" s="996">
        <f t="shared" si="2"/>
        <v>0</v>
      </c>
      <c r="L30" s="996">
        <f t="shared" si="3"/>
        <v>0</v>
      </c>
    </row>
    <row r="31" spans="1:12" s="747" customFormat="1" x14ac:dyDescent="0.35">
      <c r="A31" s="527" t="s">
        <v>3213</v>
      </c>
      <c r="B31" s="531"/>
      <c r="C31" s="558" t="s">
        <v>3196</v>
      </c>
      <c r="D31" s="531" t="s">
        <v>736</v>
      </c>
      <c r="E31" s="1079"/>
      <c r="F31" s="1181"/>
      <c r="G31" s="1182"/>
      <c r="H31" s="1182"/>
      <c r="I31" s="1183"/>
      <c r="J31" s="885"/>
      <c r="K31" s="996">
        <f t="shared" si="2"/>
        <v>0</v>
      </c>
      <c r="L31" s="996">
        <f t="shared" si="3"/>
        <v>0</v>
      </c>
    </row>
    <row r="32" spans="1:12" s="747" customFormat="1" x14ac:dyDescent="0.35">
      <c r="A32" s="527" t="s">
        <v>3214</v>
      </c>
      <c r="B32" s="531"/>
      <c r="C32" s="558" t="s">
        <v>3198</v>
      </c>
      <c r="D32" s="531" t="s">
        <v>736</v>
      </c>
      <c r="E32" s="1079"/>
      <c r="F32" s="1181"/>
      <c r="G32" s="1182"/>
      <c r="H32" s="1182"/>
      <c r="I32" s="1183"/>
      <c r="J32" s="885"/>
      <c r="K32" s="996">
        <f t="shared" si="2"/>
        <v>0</v>
      </c>
      <c r="L32" s="996">
        <f t="shared" si="3"/>
        <v>0</v>
      </c>
    </row>
    <row r="33" spans="1:12" s="747" customFormat="1" x14ac:dyDescent="0.35">
      <c r="A33" s="527" t="s">
        <v>3215</v>
      </c>
      <c r="B33" s="531"/>
      <c r="C33" s="558" t="s">
        <v>3200</v>
      </c>
      <c r="D33" s="531" t="s">
        <v>736</v>
      </c>
      <c r="E33" s="1079"/>
      <c r="F33" s="1181"/>
      <c r="G33" s="1182"/>
      <c r="H33" s="1182"/>
      <c r="I33" s="1183"/>
      <c r="J33" s="885"/>
      <c r="K33" s="996">
        <f t="shared" si="2"/>
        <v>0</v>
      </c>
      <c r="L33" s="996">
        <f t="shared" si="3"/>
        <v>0</v>
      </c>
    </row>
    <row r="34" spans="1:12" s="747" customFormat="1" x14ac:dyDescent="0.35">
      <c r="A34" s="527" t="s">
        <v>3216</v>
      </c>
      <c r="B34" s="531"/>
      <c r="C34" s="558" t="s">
        <v>3202</v>
      </c>
      <c r="D34" s="531" t="s">
        <v>736</v>
      </c>
      <c r="E34" s="1079"/>
      <c r="F34" s="1181"/>
      <c r="G34" s="1182"/>
      <c r="H34" s="1182"/>
      <c r="I34" s="1183"/>
      <c r="J34" s="885"/>
      <c r="K34" s="996">
        <f t="shared" si="2"/>
        <v>0</v>
      </c>
      <c r="L34" s="996">
        <f t="shared" si="3"/>
        <v>0</v>
      </c>
    </row>
    <row r="35" spans="1:12" s="747" customFormat="1" x14ac:dyDescent="0.35">
      <c r="A35" s="527" t="s">
        <v>3217</v>
      </c>
      <c r="B35" s="531"/>
      <c r="C35" s="558" t="s">
        <v>3204</v>
      </c>
      <c r="D35" s="531" t="s">
        <v>736</v>
      </c>
      <c r="E35" s="1079"/>
      <c r="F35" s="1181"/>
      <c r="G35" s="1182"/>
      <c r="H35" s="1182"/>
      <c r="I35" s="1183"/>
      <c r="J35" s="885"/>
      <c r="K35" s="996">
        <f t="shared" si="2"/>
        <v>0</v>
      </c>
      <c r="L35" s="996">
        <f t="shared" si="3"/>
        <v>0</v>
      </c>
    </row>
    <row r="36" spans="1:12" s="747" customFormat="1" x14ac:dyDescent="0.35">
      <c r="A36" s="527" t="s">
        <v>3218</v>
      </c>
      <c r="B36" s="531"/>
      <c r="C36" s="558" t="s">
        <v>3206</v>
      </c>
      <c r="D36" s="531" t="s">
        <v>736</v>
      </c>
      <c r="E36" s="1079"/>
      <c r="F36" s="1181"/>
      <c r="G36" s="1182"/>
      <c r="H36" s="1182"/>
      <c r="I36" s="1183"/>
      <c r="J36" s="885"/>
      <c r="K36" s="996">
        <f t="shared" si="2"/>
        <v>0</v>
      </c>
      <c r="L36" s="996">
        <f t="shared" si="3"/>
        <v>0</v>
      </c>
    </row>
    <row r="37" spans="1:12" s="747" customFormat="1" x14ac:dyDescent="0.35">
      <c r="A37" s="518">
        <v>9.3000000000000007</v>
      </c>
      <c r="B37" s="518"/>
      <c r="C37" s="518" t="s">
        <v>3219</v>
      </c>
      <c r="D37" s="518"/>
      <c r="E37" s="1080"/>
      <c r="F37" s="1184"/>
      <c r="G37" s="1185"/>
      <c r="H37" s="1185"/>
      <c r="I37" s="1183"/>
      <c r="J37" s="886"/>
      <c r="K37" s="1027"/>
      <c r="L37" s="1027"/>
    </row>
    <row r="38" spans="1:12" s="747" customFormat="1" x14ac:dyDescent="0.35">
      <c r="A38" s="527" t="s">
        <v>3220</v>
      </c>
      <c r="B38" s="531"/>
      <c r="C38" s="608" t="s">
        <v>3221</v>
      </c>
      <c r="D38" s="531" t="s">
        <v>736</v>
      </c>
      <c r="E38" s="1079"/>
      <c r="F38" s="1181"/>
      <c r="G38" s="1182"/>
      <c r="H38" s="1182"/>
      <c r="I38" s="1183"/>
      <c r="J38" s="885"/>
      <c r="K38" s="996">
        <f t="shared" ref="K38:K39" si="4">I38*J38</f>
        <v>0</v>
      </c>
      <c r="L38" s="996">
        <f t="shared" ref="L38:L39" si="5">H38+K38</f>
        <v>0</v>
      </c>
    </row>
    <row r="39" spans="1:12" s="747" customFormat="1" x14ac:dyDescent="0.35">
      <c r="A39" s="527" t="s">
        <v>3222</v>
      </c>
      <c r="B39" s="531"/>
      <c r="C39" s="608" t="s">
        <v>3223</v>
      </c>
      <c r="D39" s="531" t="s">
        <v>736</v>
      </c>
      <c r="E39" s="1079"/>
      <c r="F39" s="1181"/>
      <c r="G39" s="1182"/>
      <c r="H39" s="1182"/>
      <c r="I39" s="1183"/>
      <c r="J39" s="885"/>
      <c r="K39" s="996">
        <f t="shared" si="4"/>
        <v>0</v>
      </c>
      <c r="L39" s="996">
        <f t="shared" si="5"/>
        <v>0</v>
      </c>
    </row>
    <row r="40" spans="1:12" s="747" customFormat="1" x14ac:dyDescent="0.35">
      <c r="A40" s="518">
        <v>9.4</v>
      </c>
      <c r="B40" s="518"/>
      <c r="C40" s="518" t="s">
        <v>3224</v>
      </c>
      <c r="D40" s="518"/>
      <c r="E40" s="1080"/>
      <c r="F40" s="1184"/>
      <c r="G40" s="1185"/>
      <c r="H40" s="1185"/>
      <c r="I40" s="1183"/>
      <c r="J40" s="886"/>
      <c r="K40" s="1027"/>
      <c r="L40" s="1027"/>
    </row>
    <row r="41" spans="1:12" s="747" customFormat="1" x14ac:dyDescent="0.35">
      <c r="A41" s="527" t="s">
        <v>3225</v>
      </c>
      <c r="B41" s="539">
        <v>3136</v>
      </c>
      <c r="C41" s="608" t="s">
        <v>973</v>
      </c>
      <c r="D41" s="531" t="s">
        <v>122</v>
      </c>
      <c r="E41" s="1079"/>
      <c r="F41" s="1181"/>
      <c r="G41" s="1182"/>
      <c r="H41" s="1182"/>
      <c r="I41" s="1183"/>
      <c r="J41" s="885"/>
      <c r="K41" s="996">
        <f t="shared" ref="K41:K55" si="6">I41*J41</f>
        <v>0</v>
      </c>
      <c r="L41" s="996">
        <f t="shared" ref="L41:L55" si="7">H41+K41</f>
        <v>0</v>
      </c>
    </row>
    <row r="42" spans="1:12" s="747" customFormat="1" x14ac:dyDescent="0.35">
      <c r="A42" s="527" t="s">
        <v>3226</v>
      </c>
      <c r="B42" s="539">
        <v>3136</v>
      </c>
      <c r="C42" s="608" t="s">
        <v>974</v>
      </c>
      <c r="D42" s="531" t="s">
        <v>122</v>
      </c>
      <c r="E42" s="1079"/>
      <c r="F42" s="1181"/>
      <c r="G42" s="1182"/>
      <c r="H42" s="1182"/>
      <c r="I42" s="1183"/>
      <c r="J42" s="885"/>
      <c r="K42" s="996">
        <f t="shared" si="6"/>
        <v>0</v>
      </c>
      <c r="L42" s="996">
        <f t="shared" si="7"/>
        <v>0</v>
      </c>
    </row>
    <row r="43" spans="1:12" s="747" customFormat="1" x14ac:dyDescent="0.35">
      <c r="A43" s="527" t="s">
        <v>3227</v>
      </c>
      <c r="B43" s="539">
        <v>3136</v>
      </c>
      <c r="C43" s="608" t="s">
        <v>635</v>
      </c>
      <c r="D43" s="531" t="s">
        <v>122</v>
      </c>
      <c r="E43" s="1079"/>
      <c r="F43" s="1181"/>
      <c r="G43" s="1182"/>
      <c r="H43" s="1182"/>
      <c r="I43" s="1183"/>
      <c r="J43" s="885"/>
      <c r="K43" s="996">
        <f t="shared" si="6"/>
        <v>0</v>
      </c>
      <c r="L43" s="996">
        <f t="shared" si="7"/>
        <v>0</v>
      </c>
    </row>
    <row r="44" spans="1:12" s="747" customFormat="1" x14ac:dyDescent="0.35">
      <c r="A44" s="527" t="s">
        <v>3228</v>
      </c>
      <c r="B44" s="539">
        <v>3136</v>
      </c>
      <c r="C44" s="608" t="s">
        <v>633</v>
      </c>
      <c r="D44" s="531" t="s">
        <v>122</v>
      </c>
      <c r="E44" s="1079"/>
      <c r="F44" s="1181"/>
      <c r="G44" s="1182"/>
      <c r="H44" s="1182"/>
      <c r="I44" s="1183"/>
      <c r="J44" s="885"/>
      <c r="K44" s="996">
        <f t="shared" si="6"/>
        <v>0</v>
      </c>
      <c r="L44" s="996">
        <f t="shared" si="7"/>
        <v>0</v>
      </c>
    </row>
    <row r="45" spans="1:12" s="747" customFormat="1" x14ac:dyDescent="0.35">
      <c r="A45" s="527" t="s">
        <v>3229</v>
      </c>
      <c r="B45" s="539">
        <v>3136</v>
      </c>
      <c r="C45" s="608" t="s">
        <v>975</v>
      </c>
      <c r="D45" s="531" t="s">
        <v>122</v>
      </c>
      <c r="E45" s="1079"/>
      <c r="F45" s="1181"/>
      <c r="G45" s="1182"/>
      <c r="H45" s="1182"/>
      <c r="I45" s="1183"/>
      <c r="J45" s="885"/>
      <c r="K45" s="996">
        <f t="shared" si="6"/>
        <v>0</v>
      </c>
      <c r="L45" s="996">
        <f t="shared" si="7"/>
        <v>0</v>
      </c>
    </row>
    <row r="46" spans="1:12" s="747" customFormat="1" x14ac:dyDescent="0.35">
      <c r="A46" s="527" t="s">
        <v>3230</v>
      </c>
      <c r="B46" s="539">
        <v>3136</v>
      </c>
      <c r="C46" s="608" t="s">
        <v>977</v>
      </c>
      <c r="D46" s="531" t="s">
        <v>122</v>
      </c>
      <c r="E46" s="1079"/>
      <c r="F46" s="1181"/>
      <c r="G46" s="1182"/>
      <c r="H46" s="1182"/>
      <c r="I46" s="1183"/>
      <c r="J46" s="885"/>
      <c r="K46" s="996">
        <f t="shared" si="6"/>
        <v>0</v>
      </c>
      <c r="L46" s="996">
        <f t="shared" si="7"/>
        <v>0</v>
      </c>
    </row>
    <row r="47" spans="1:12" s="747" customFormat="1" x14ac:dyDescent="0.35">
      <c r="A47" s="527" t="s">
        <v>3231</v>
      </c>
      <c r="B47" s="539">
        <v>3136</v>
      </c>
      <c r="C47" s="608" t="s">
        <v>634</v>
      </c>
      <c r="D47" s="531" t="s">
        <v>122</v>
      </c>
      <c r="E47" s="1079"/>
      <c r="F47" s="1181"/>
      <c r="G47" s="1182"/>
      <c r="H47" s="1182"/>
      <c r="I47" s="1183"/>
      <c r="J47" s="885"/>
      <c r="K47" s="996">
        <f t="shared" si="6"/>
        <v>0</v>
      </c>
      <c r="L47" s="996">
        <f t="shared" si="7"/>
        <v>0</v>
      </c>
    </row>
    <row r="48" spans="1:12" s="747" customFormat="1" x14ac:dyDescent="0.35">
      <c r="A48" s="527" t="s">
        <v>3232</v>
      </c>
      <c r="B48" s="539">
        <v>3136</v>
      </c>
      <c r="C48" s="608" t="s">
        <v>980</v>
      </c>
      <c r="D48" s="531" t="s">
        <v>122</v>
      </c>
      <c r="E48" s="1079"/>
      <c r="F48" s="1181"/>
      <c r="G48" s="1182"/>
      <c r="H48" s="1182"/>
      <c r="I48" s="1183"/>
      <c r="J48" s="885"/>
      <c r="K48" s="996">
        <f t="shared" si="6"/>
        <v>0</v>
      </c>
      <c r="L48" s="996">
        <f t="shared" si="7"/>
        <v>0</v>
      </c>
    </row>
    <row r="49" spans="1:12" s="747" customFormat="1" x14ac:dyDescent="0.35">
      <c r="A49" s="527" t="s">
        <v>3233</v>
      </c>
      <c r="B49" s="539">
        <v>3136</v>
      </c>
      <c r="C49" s="608" t="s">
        <v>982</v>
      </c>
      <c r="D49" s="531" t="s">
        <v>122</v>
      </c>
      <c r="E49" s="1079"/>
      <c r="F49" s="1181"/>
      <c r="G49" s="1182"/>
      <c r="H49" s="1182"/>
      <c r="I49" s="1183"/>
      <c r="J49" s="885"/>
      <c r="K49" s="996">
        <f t="shared" si="6"/>
        <v>0</v>
      </c>
      <c r="L49" s="996">
        <f t="shared" si="7"/>
        <v>0</v>
      </c>
    </row>
    <row r="50" spans="1:12" s="747" customFormat="1" x14ac:dyDescent="0.35">
      <c r="A50" s="527" t="s">
        <v>3234</v>
      </c>
      <c r="B50" s="539">
        <v>3136</v>
      </c>
      <c r="C50" s="610" t="s">
        <v>984</v>
      </c>
      <c r="D50" s="531" t="s">
        <v>122</v>
      </c>
      <c r="E50" s="1079"/>
      <c r="F50" s="1181"/>
      <c r="G50" s="1182"/>
      <c r="H50" s="1182"/>
      <c r="I50" s="1183"/>
      <c r="J50" s="885"/>
      <c r="K50" s="996">
        <f t="shared" si="6"/>
        <v>0</v>
      </c>
      <c r="L50" s="996">
        <f t="shared" si="7"/>
        <v>0</v>
      </c>
    </row>
    <row r="51" spans="1:12" s="747" customFormat="1" x14ac:dyDescent="0.35">
      <c r="A51" s="527" t="s">
        <v>3235</v>
      </c>
      <c r="B51" s="539">
        <v>3136</v>
      </c>
      <c r="C51" s="610" t="s">
        <v>986</v>
      </c>
      <c r="D51" s="531" t="s">
        <v>122</v>
      </c>
      <c r="E51" s="1079"/>
      <c r="F51" s="1181"/>
      <c r="G51" s="1182"/>
      <c r="H51" s="1182"/>
      <c r="I51" s="1183"/>
      <c r="J51" s="885"/>
      <c r="K51" s="996">
        <f t="shared" si="6"/>
        <v>0</v>
      </c>
      <c r="L51" s="996">
        <f t="shared" si="7"/>
        <v>0</v>
      </c>
    </row>
    <row r="52" spans="1:12" s="747" customFormat="1" x14ac:dyDescent="0.35">
      <c r="A52" s="527" t="s">
        <v>3236</v>
      </c>
      <c r="B52" s="539">
        <v>3136</v>
      </c>
      <c r="C52" s="608" t="s">
        <v>988</v>
      </c>
      <c r="D52" s="531" t="s">
        <v>122</v>
      </c>
      <c r="E52" s="1079"/>
      <c r="F52" s="1181"/>
      <c r="G52" s="1182"/>
      <c r="H52" s="1182"/>
      <c r="I52" s="1183"/>
      <c r="J52" s="885"/>
      <c r="K52" s="996">
        <f t="shared" si="6"/>
        <v>0</v>
      </c>
      <c r="L52" s="996">
        <f t="shared" si="7"/>
        <v>0</v>
      </c>
    </row>
    <row r="53" spans="1:12" s="747" customFormat="1" x14ac:dyDescent="0.35">
      <c r="A53" s="527" t="s">
        <v>3237</v>
      </c>
      <c r="B53" s="539">
        <v>3136</v>
      </c>
      <c r="C53" s="608" t="s">
        <v>990</v>
      </c>
      <c r="D53" s="531" t="s">
        <v>122</v>
      </c>
      <c r="E53" s="1079"/>
      <c r="F53" s="1181"/>
      <c r="G53" s="1182"/>
      <c r="H53" s="1182"/>
      <c r="I53" s="1183"/>
      <c r="J53" s="885"/>
      <c r="K53" s="996">
        <f t="shared" si="6"/>
        <v>0</v>
      </c>
      <c r="L53" s="996">
        <f t="shared" si="7"/>
        <v>0</v>
      </c>
    </row>
    <row r="54" spans="1:12" s="747" customFormat="1" x14ac:dyDescent="0.35">
      <c r="A54" s="527" t="s">
        <v>3238</v>
      </c>
      <c r="B54" s="539">
        <v>3136</v>
      </c>
      <c r="C54" s="610" t="s">
        <v>992</v>
      </c>
      <c r="D54" s="531" t="s">
        <v>122</v>
      </c>
      <c r="E54" s="1079"/>
      <c r="F54" s="1181"/>
      <c r="G54" s="1182"/>
      <c r="H54" s="1182"/>
      <c r="I54" s="1183"/>
      <c r="J54" s="885"/>
      <c r="K54" s="996">
        <f t="shared" si="6"/>
        <v>0</v>
      </c>
      <c r="L54" s="996">
        <f t="shared" si="7"/>
        <v>0</v>
      </c>
    </row>
    <row r="55" spans="1:12" s="747" customFormat="1" x14ac:dyDescent="0.35">
      <c r="A55" s="527" t="s">
        <v>3239</v>
      </c>
      <c r="B55" s="539">
        <v>3136</v>
      </c>
      <c r="C55" s="610" t="s">
        <v>994</v>
      </c>
      <c r="D55" s="531" t="s">
        <v>122</v>
      </c>
      <c r="E55" s="1079"/>
      <c r="F55" s="1181"/>
      <c r="G55" s="1182"/>
      <c r="H55" s="1182"/>
      <c r="I55" s="1183"/>
      <c r="J55" s="885"/>
      <c r="K55" s="996">
        <f t="shared" si="6"/>
        <v>0</v>
      </c>
      <c r="L55" s="996">
        <f t="shared" si="7"/>
        <v>0</v>
      </c>
    </row>
    <row r="56" spans="1:12" s="747" customFormat="1" x14ac:dyDescent="0.35">
      <c r="A56" s="518">
        <v>9.5</v>
      </c>
      <c r="B56" s="518"/>
      <c r="C56" s="518" t="s">
        <v>3240</v>
      </c>
      <c r="D56" s="518"/>
      <c r="E56" s="1080"/>
      <c r="F56" s="1184"/>
      <c r="G56" s="1185"/>
      <c r="H56" s="1185"/>
      <c r="I56" s="1183"/>
      <c r="J56" s="886"/>
      <c r="K56" s="1027"/>
      <c r="L56" s="1027"/>
    </row>
    <row r="57" spans="1:12" s="747" customFormat="1" x14ac:dyDescent="0.35">
      <c r="A57" s="527" t="s">
        <v>3241</v>
      </c>
      <c r="B57" s="656">
        <v>3141</v>
      </c>
      <c r="C57" s="657" t="s">
        <v>1583</v>
      </c>
      <c r="D57" s="531" t="s">
        <v>122</v>
      </c>
      <c r="E57" s="1079"/>
      <c r="F57" s="1181"/>
      <c r="G57" s="1182"/>
      <c r="H57" s="1182"/>
      <c r="I57" s="1183"/>
      <c r="J57" s="885"/>
      <c r="K57" s="996">
        <f t="shared" ref="K57:K71" si="8">I57*J57</f>
        <v>0</v>
      </c>
      <c r="L57" s="996">
        <f t="shared" ref="L57:L71" si="9">H57+K57</f>
        <v>0</v>
      </c>
    </row>
    <row r="58" spans="1:12" s="747" customFormat="1" x14ac:dyDescent="0.35">
      <c r="A58" s="527" t="s">
        <v>3242</v>
      </c>
      <c r="B58" s="656">
        <v>3141</v>
      </c>
      <c r="C58" s="657" t="s">
        <v>1584</v>
      </c>
      <c r="D58" s="531" t="s">
        <v>122</v>
      </c>
      <c r="E58" s="1079"/>
      <c r="F58" s="1181"/>
      <c r="G58" s="1182"/>
      <c r="H58" s="1182"/>
      <c r="I58" s="1183"/>
      <c r="J58" s="885"/>
      <c r="K58" s="996">
        <f t="shared" si="8"/>
        <v>0</v>
      </c>
      <c r="L58" s="996">
        <f t="shared" si="9"/>
        <v>0</v>
      </c>
    </row>
    <row r="59" spans="1:12" s="747" customFormat="1" x14ac:dyDescent="0.35">
      <c r="A59" s="527" t="s">
        <v>3243</v>
      </c>
      <c r="B59" s="656">
        <v>3141</v>
      </c>
      <c r="C59" s="657" t="s">
        <v>1586</v>
      </c>
      <c r="D59" s="531" t="s">
        <v>122</v>
      </c>
      <c r="E59" s="1079"/>
      <c r="F59" s="1181"/>
      <c r="G59" s="1182"/>
      <c r="H59" s="1182"/>
      <c r="I59" s="1183"/>
      <c r="J59" s="885"/>
      <c r="K59" s="996">
        <f t="shared" si="8"/>
        <v>0</v>
      </c>
      <c r="L59" s="996">
        <f t="shared" si="9"/>
        <v>0</v>
      </c>
    </row>
    <row r="60" spans="1:12" s="747" customFormat="1" x14ac:dyDescent="0.35">
      <c r="A60" s="527" t="s">
        <v>3244</v>
      </c>
      <c r="B60" s="656">
        <v>3141</v>
      </c>
      <c r="C60" s="657" t="s">
        <v>1588</v>
      </c>
      <c r="D60" s="531" t="s">
        <v>122</v>
      </c>
      <c r="E60" s="1079"/>
      <c r="F60" s="1181"/>
      <c r="G60" s="1182"/>
      <c r="H60" s="1182"/>
      <c r="I60" s="1183"/>
      <c r="J60" s="885"/>
      <c r="K60" s="996">
        <f t="shared" si="8"/>
        <v>0</v>
      </c>
      <c r="L60" s="996">
        <f t="shared" si="9"/>
        <v>0</v>
      </c>
    </row>
    <row r="61" spans="1:12" s="747" customFormat="1" x14ac:dyDescent="0.35">
      <c r="A61" s="527" t="s">
        <v>3245</v>
      </c>
      <c r="B61" s="656">
        <v>3141</v>
      </c>
      <c r="C61" s="657" t="s">
        <v>1590</v>
      </c>
      <c r="D61" s="531" t="s">
        <v>122</v>
      </c>
      <c r="E61" s="1079"/>
      <c r="F61" s="1181"/>
      <c r="G61" s="1182"/>
      <c r="H61" s="1182"/>
      <c r="I61" s="1183"/>
      <c r="J61" s="885"/>
      <c r="K61" s="996">
        <f t="shared" si="8"/>
        <v>0</v>
      </c>
      <c r="L61" s="996">
        <f t="shared" si="9"/>
        <v>0</v>
      </c>
    </row>
    <row r="62" spans="1:12" s="747" customFormat="1" x14ac:dyDescent="0.35">
      <c r="A62" s="527" t="s">
        <v>3246</v>
      </c>
      <c r="B62" s="656">
        <v>3141</v>
      </c>
      <c r="C62" s="657" t="s">
        <v>1592</v>
      </c>
      <c r="D62" s="531" t="s">
        <v>122</v>
      </c>
      <c r="E62" s="1079"/>
      <c r="F62" s="1181"/>
      <c r="G62" s="1182"/>
      <c r="H62" s="1182"/>
      <c r="I62" s="1183"/>
      <c r="J62" s="885"/>
      <c r="K62" s="996">
        <f t="shared" si="8"/>
        <v>0</v>
      </c>
      <c r="L62" s="996">
        <f t="shared" si="9"/>
        <v>0</v>
      </c>
    </row>
    <row r="63" spans="1:12" s="747" customFormat="1" x14ac:dyDescent="0.35">
      <c r="A63" s="527" t="s">
        <v>3247</v>
      </c>
      <c r="B63" s="656">
        <v>3141</v>
      </c>
      <c r="C63" s="657" t="s">
        <v>1594</v>
      </c>
      <c r="D63" s="531" t="s">
        <v>122</v>
      </c>
      <c r="E63" s="1079"/>
      <c r="F63" s="1181"/>
      <c r="G63" s="1182"/>
      <c r="H63" s="1182"/>
      <c r="I63" s="1183"/>
      <c r="J63" s="885"/>
      <c r="K63" s="996">
        <f t="shared" si="8"/>
        <v>0</v>
      </c>
      <c r="L63" s="996">
        <f t="shared" si="9"/>
        <v>0</v>
      </c>
    </row>
    <row r="64" spans="1:12" s="747" customFormat="1" x14ac:dyDescent="0.35">
      <c r="A64" s="527" t="s">
        <v>3248</v>
      </c>
      <c r="B64" s="656">
        <v>3141</v>
      </c>
      <c r="C64" s="657" t="s">
        <v>1596</v>
      </c>
      <c r="D64" s="531" t="s">
        <v>122</v>
      </c>
      <c r="E64" s="1079"/>
      <c r="F64" s="1181"/>
      <c r="G64" s="1182"/>
      <c r="H64" s="1182"/>
      <c r="I64" s="1183"/>
      <c r="J64" s="885"/>
      <c r="K64" s="996">
        <f t="shared" si="8"/>
        <v>0</v>
      </c>
      <c r="L64" s="996">
        <f t="shared" si="9"/>
        <v>0</v>
      </c>
    </row>
    <row r="65" spans="1:12" s="747" customFormat="1" x14ac:dyDescent="0.35">
      <c r="A65" s="527" t="s">
        <v>3249</v>
      </c>
      <c r="B65" s="656">
        <v>3141</v>
      </c>
      <c r="C65" s="657" t="s">
        <v>1598</v>
      </c>
      <c r="D65" s="531" t="s">
        <v>122</v>
      </c>
      <c r="E65" s="1079"/>
      <c r="F65" s="1181"/>
      <c r="G65" s="1182"/>
      <c r="H65" s="1182"/>
      <c r="I65" s="1183"/>
      <c r="J65" s="885"/>
      <c r="K65" s="996">
        <f t="shared" si="8"/>
        <v>0</v>
      </c>
      <c r="L65" s="996">
        <f t="shared" si="9"/>
        <v>0</v>
      </c>
    </row>
    <row r="66" spans="1:12" s="747" customFormat="1" x14ac:dyDescent="0.35">
      <c r="A66" s="527" t="s">
        <v>3250</v>
      </c>
      <c r="B66" s="539">
        <v>3136</v>
      </c>
      <c r="C66" s="608" t="s">
        <v>973</v>
      </c>
      <c r="D66" s="531" t="s">
        <v>122</v>
      </c>
      <c r="E66" s="1079"/>
      <c r="F66" s="1181"/>
      <c r="G66" s="1182"/>
      <c r="H66" s="1182"/>
      <c r="I66" s="1183"/>
      <c r="J66" s="885"/>
      <c r="K66" s="996">
        <f t="shared" si="8"/>
        <v>0</v>
      </c>
      <c r="L66" s="996">
        <f t="shared" si="9"/>
        <v>0</v>
      </c>
    </row>
    <row r="67" spans="1:12" s="747" customFormat="1" x14ac:dyDescent="0.35">
      <c r="A67" s="527" t="s">
        <v>3251</v>
      </c>
      <c r="B67" s="539">
        <v>3136</v>
      </c>
      <c r="C67" s="608" t="s">
        <v>974</v>
      </c>
      <c r="D67" s="531" t="s">
        <v>122</v>
      </c>
      <c r="E67" s="1079"/>
      <c r="F67" s="1181"/>
      <c r="G67" s="1182"/>
      <c r="H67" s="1182"/>
      <c r="I67" s="1183"/>
      <c r="J67" s="885"/>
      <c r="K67" s="996">
        <f t="shared" si="8"/>
        <v>0</v>
      </c>
      <c r="L67" s="996">
        <f t="shared" si="9"/>
        <v>0</v>
      </c>
    </row>
    <row r="68" spans="1:12" s="747" customFormat="1" x14ac:dyDescent="0.35">
      <c r="A68" s="527" t="s">
        <v>3252</v>
      </c>
      <c r="B68" s="539">
        <v>3136</v>
      </c>
      <c r="C68" s="608" t="s">
        <v>635</v>
      </c>
      <c r="D68" s="531" t="s">
        <v>122</v>
      </c>
      <c r="E68" s="1079"/>
      <c r="F68" s="1181"/>
      <c r="G68" s="1182"/>
      <c r="H68" s="1182"/>
      <c r="I68" s="1183"/>
      <c r="J68" s="885"/>
      <c r="K68" s="996">
        <f t="shared" si="8"/>
        <v>0</v>
      </c>
      <c r="L68" s="996">
        <f t="shared" si="9"/>
        <v>0</v>
      </c>
    </row>
    <row r="69" spans="1:12" s="747" customFormat="1" x14ac:dyDescent="0.35">
      <c r="A69" s="527" t="s">
        <v>3253</v>
      </c>
      <c r="B69" s="539">
        <v>3136</v>
      </c>
      <c r="C69" s="608" t="s">
        <v>633</v>
      </c>
      <c r="D69" s="531" t="s">
        <v>122</v>
      </c>
      <c r="E69" s="1079"/>
      <c r="F69" s="1181"/>
      <c r="G69" s="1182"/>
      <c r="H69" s="1182"/>
      <c r="I69" s="1183"/>
      <c r="J69" s="885"/>
      <c r="K69" s="996">
        <f t="shared" si="8"/>
        <v>0</v>
      </c>
      <c r="L69" s="996">
        <f t="shared" si="9"/>
        <v>0</v>
      </c>
    </row>
    <row r="70" spans="1:12" s="747" customFormat="1" x14ac:dyDescent="0.35">
      <c r="A70" s="527" t="s">
        <v>3254</v>
      </c>
      <c r="B70" s="539">
        <v>3136</v>
      </c>
      <c r="C70" s="608" t="s">
        <v>975</v>
      </c>
      <c r="D70" s="531" t="s">
        <v>122</v>
      </c>
      <c r="E70" s="1079"/>
      <c r="F70" s="1181"/>
      <c r="G70" s="1182"/>
      <c r="H70" s="1182"/>
      <c r="I70" s="1183"/>
      <c r="J70" s="885"/>
      <c r="K70" s="996">
        <f t="shared" si="8"/>
        <v>0</v>
      </c>
      <c r="L70" s="996">
        <f t="shared" si="9"/>
        <v>0</v>
      </c>
    </row>
    <row r="71" spans="1:12" s="747" customFormat="1" x14ac:dyDescent="0.35">
      <c r="A71" s="527" t="s">
        <v>3255</v>
      </c>
      <c r="B71" s="539">
        <v>3136</v>
      </c>
      <c r="C71" s="608" t="s">
        <v>977</v>
      </c>
      <c r="D71" s="531" t="s">
        <v>122</v>
      </c>
      <c r="E71" s="1079"/>
      <c r="F71" s="1181"/>
      <c r="G71" s="1182"/>
      <c r="H71" s="1182"/>
      <c r="I71" s="1183"/>
      <c r="J71" s="885"/>
      <c r="K71" s="996">
        <f t="shared" si="8"/>
        <v>0</v>
      </c>
      <c r="L71" s="996">
        <f t="shared" si="9"/>
        <v>0</v>
      </c>
    </row>
    <row r="72" spans="1:12" s="747" customFormat="1" x14ac:dyDescent="0.35">
      <c r="A72" s="518">
        <v>9.6</v>
      </c>
      <c r="B72" s="518"/>
      <c r="C72" s="518" t="s">
        <v>3256</v>
      </c>
      <c r="D72" s="535"/>
      <c r="E72" s="1079"/>
      <c r="F72" s="1181"/>
      <c r="G72" s="1182"/>
      <c r="H72" s="1182"/>
      <c r="I72" s="1183"/>
      <c r="J72" s="886"/>
      <c r="K72" s="997"/>
      <c r="L72" s="997"/>
    </row>
    <row r="73" spans="1:12" s="747" customFormat="1" x14ac:dyDescent="0.35">
      <c r="A73" s="887" t="s">
        <v>3257</v>
      </c>
      <c r="B73" s="718" t="s">
        <v>1797</v>
      </c>
      <c r="C73" s="657" t="s">
        <v>1798</v>
      </c>
      <c r="D73" s="531" t="s">
        <v>736</v>
      </c>
      <c r="E73" s="1079"/>
      <c r="F73" s="1181"/>
      <c r="G73" s="1182"/>
      <c r="H73" s="1182"/>
      <c r="I73" s="1183"/>
      <c r="J73" s="885"/>
      <c r="K73" s="996">
        <f t="shared" ref="K73:K136" si="10">I73*J73</f>
        <v>0</v>
      </c>
      <c r="L73" s="996">
        <f t="shared" ref="L73:L136" si="11">H73+K73</f>
        <v>0</v>
      </c>
    </row>
    <row r="74" spans="1:12" s="747" customFormat="1" x14ac:dyDescent="0.35">
      <c r="A74" s="887" t="s">
        <v>3258</v>
      </c>
      <c r="B74" s="718" t="s">
        <v>1800</v>
      </c>
      <c r="C74" s="657" t="s">
        <v>1801</v>
      </c>
      <c r="D74" s="531" t="s">
        <v>736</v>
      </c>
      <c r="E74" s="1079"/>
      <c r="F74" s="1181"/>
      <c r="G74" s="1182"/>
      <c r="H74" s="1182"/>
      <c r="I74" s="1183"/>
      <c r="J74" s="885"/>
      <c r="K74" s="996">
        <f t="shared" si="10"/>
        <v>0</v>
      </c>
      <c r="L74" s="996">
        <f t="shared" si="11"/>
        <v>0</v>
      </c>
    </row>
    <row r="75" spans="1:12" s="747" customFormat="1" x14ac:dyDescent="0.35">
      <c r="A75" s="887" t="s">
        <v>3259</v>
      </c>
      <c r="B75" s="718" t="s">
        <v>1803</v>
      </c>
      <c r="C75" s="657" t="s">
        <v>1804</v>
      </c>
      <c r="D75" s="531" t="s">
        <v>736</v>
      </c>
      <c r="E75" s="1079"/>
      <c r="F75" s="1181"/>
      <c r="G75" s="1182"/>
      <c r="H75" s="1182"/>
      <c r="I75" s="1183"/>
      <c r="J75" s="885"/>
      <c r="K75" s="996">
        <f t="shared" si="10"/>
        <v>0</v>
      </c>
      <c r="L75" s="996">
        <f t="shared" si="11"/>
        <v>0</v>
      </c>
    </row>
    <row r="76" spans="1:12" s="747" customFormat="1" x14ac:dyDescent="0.35">
      <c r="A76" s="887" t="s">
        <v>3260</v>
      </c>
      <c r="B76" s="718" t="s">
        <v>1806</v>
      </c>
      <c r="C76" s="657" t="s">
        <v>1807</v>
      </c>
      <c r="D76" s="531" t="s">
        <v>736</v>
      </c>
      <c r="E76" s="1079"/>
      <c r="F76" s="1181"/>
      <c r="G76" s="1182"/>
      <c r="H76" s="1182"/>
      <c r="I76" s="1183"/>
      <c r="J76" s="885"/>
      <c r="K76" s="996">
        <f t="shared" si="10"/>
        <v>0</v>
      </c>
      <c r="L76" s="996">
        <f t="shared" si="11"/>
        <v>0</v>
      </c>
    </row>
    <row r="77" spans="1:12" s="747" customFormat="1" x14ac:dyDescent="0.35">
      <c r="A77" s="887" t="s">
        <v>3261</v>
      </c>
      <c r="B77" s="718" t="s">
        <v>1809</v>
      </c>
      <c r="C77" s="657" t="s">
        <v>1810</v>
      </c>
      <c r="D77" s="531" t="s">
        <v>736</v>
      </c>
      <c r="E77" s="1079"/>
      <c r="F77" s="1181"/>
      <c r="G77" s="1182"/>
      <c r="H77" s="1182"/>
      <c r="I77" s="1183"/>
      <c r="J77" s="885"/>
      <c r="K77" s="996">
        <f t="shared" si="10"/>
        <v>0</v>
      </c>
      <c r="L77" s="996">
        <f t="shared" si="11"/>
        <v>0</v>
      </c>
    </row>
    <row r="78" spans="1:12" s="747" customFormat="1" x14ac:dyDescent="0.35">
      <c r="A78" s="887" t="s">
        <v>3262</v>
      </c>
      <c r="B78" s="718" t="s">
        <v>1812</v>
      </c>
      <c r="C78" s="657" t="s">
        <v>1813</v>
      </c>
      <c r="D78" s="531" t="s">
        <v>736</v>
      </c>
      <c r="E78" s="1079"/>
      <c r="F78" s="1181"/>
      <c r="G78" s="1182"/>
      <c r="H78" s="1182"/>
      <c r="I78" s="1183"/>
      <c r="J78" s="885"/>
      <c r="K78" s="996">
        <f t="shared" si="10"/>
        <v>0</v>
      </c>
      <c r="L78" s="996">
        <f t="shared" si="11"/>
        <v>0</v>
      </c>
    </row>
    <row r="79" spans="1:12" s="747" customFormat="1" x14ac:dyDescent="0.35">
      <c r="A79" s="887" t="s">
        <v>3263</v>
      </c>
      <c r="B79" s="718" t="s">
        <v>1815</v>
      </c>
      <c r="C79" s="657" t="s">
        <v>1816</v>
      </c>
      <c r="D79" s="531" t="s">
        <v>736</v>
      </c>
      <c r="E79" s="1079"/>
      <c r="F79" s="1181"/>
      <c r="G79" s="1182"/>
      <c r="H79" s="1182"/>
      <c r="I79" s="1183"/>
      <c r="J79" s="885"/>
      <c r="K79" s="996">
        <f t="shared" si="10"/>
        <v>0</v>
      </c>
      <c r="L79" s="996">
        <f t="shared" si="11"/>
        <v>0</v>
      </c>
    </row>
    <row r="80" spans="1:12" s="747" customFormat="1" x14ac:dyDescent="0.35">
      <c r="A80" s="887" t="s">
        <v>3264</v>
      </c>
      <c r="B80" s="718" t="s">
        <v>1818</v>
      </c>
      <c r="C80" s="657" t="s">
        <v>1819</v>
      </c>
      <c r="D80" s="531" t="s">
        <v>736</v>
      </c>
      <c r="E80" s="1079"/>
      <c r="F80" s="1181"/>
      <c r="G80" s="1182"/>
      <c r="H80" s="1182"/>
      <c r="I80" s="1183"/>
      <c r="J80" s="885"/>
      <c r="K80" s="996">
        <f t="shared" si="10"/>
        <v>0</v>
      </c>
      <c r="L80" s="996">
        <f t="shared" si="11"/>
        <v>0</v>
      </c>
    </row>
    <row r="81" spans="1:12" s="747" customFormat="1" x14ac:dyDescent="0.35">
      <c r="A81" s="887" t="s">
        <v>3265</v>
      </c>
      <c r="B81" s="656">
        <v>1825</v>
      </c>
      <c r="C81" s="657" t="s">
        <v>1821</v>
      </c>
      <c r="D81" s="531" t="s">
        <v>736</v>
      </c>
      <c r="E81" s="1079"/>
      <c r="F81" s="1181"/>
      <c r="G81" s="1182"/>
      <c r="H81" s="1182"/>
      <c r="I81" s="1183"/>
      <c r="J81" s="885"/>
      <c r="K81" s="996">
        <f t="shared" si="10"/>
        <v>0</v>
      </c>
      <c r="L81" s="996">
        <f t="shared" si="11"/>
        <v>0</v>
      </c>
    </row>
    <row r="82" spans="1:12" s="747" customFormat="1" ht="31" x14ac:dyDescent="0.35">
      <c r="A82" s="887" t="s">
        <v>3266</v>
      </c>
      <c r="B82" s="656" t="s">
        <v>1823</v>
      </c>
      <c r="C82" s="657" t="s">
        <v>1824</v>
      </c>
      <c r="D82" s="531" t="s">
        <v>736</v>
      </c>
      <c r="E82" s="1079"/>
      <c r="F82" s="1181"/>
      <c r="G82" s="1182"/>
      <c r="H82" s="1182"/>
      <c r="I82" s="1183"/>
      <c r="J82" s="885"/>
      <c r="K82" s="996">
        <f t="shared" si="10"/>
        <v>0</v>
      </c>
      <c r="L82" s="996">
        <f t="shared" si="11"/>
        <v>0</v>
      </c>
    </row>
    <row r="83" spans="1:12" s="747" customFormat="1" ht="31" x14ac:dyDescent="0.35">
      <c r="A83" s="887" t="s">
        <v>3267</v>
      </c>
      <c r="B83" s="531" t="s">
        <v>1826</v>
      </c>
      <c r="C83" s="529" t="s">
        <v>1827</v>
      </c>
      <c r="D83" s="531" t="s">
        <v>736</v>
      </c>
      <c r="E83" s="1079"/>
      <c r="F83" s="1181"/>
      <c r="G83" s="1182"/>
      <c r="H83" s="1182"/>
      <c r="I83" s="1183"/>
      <c r="J83" s="885"/>
      <c r="K83" s="996">
        <f t="shared" si="10"/>
        <v>0</v>
      </c>
      <c r="L83" s="996">
        <f t="shared" si="11"/>
        <v>0</v>
      </c>
    </row>
    <row r="84" spans="1:12" s="747" customFormat="1" ht="31" x14ac:dyDescent="0.35">
      <c r="A84" s="887" t="s">
        <v>3268</v>
      </c>
      <c r="B84" s="531">
        <v>1829</v>
      </c>
      <c r="C84" s="529" t="s">
        <v>1829</v>
      </c>
      <c r="D84" s="531" t="s">
        <v>736</v>
      </c>
      <c r="E84" s="1079"/>
      <c r="F84" s="1181"/>
      <c r="G84" s="1182"/>
      <c r="H84" s="1182"/>
      <c r="I84" s="1183"/>
      <c r="J84" s="885"/>
      <c r="K84" s="996">
        <f t="shared" si="10"/>
        <v>0</v>
      </c>
      <c r="L84" s="996">
        <f t="shared" si="11"/>
        <v>0</v>
      </c>
    </row>
    <row r="85" spans="1:12" s="747" customFormat="1" x14ac:dyDescent="0.35">
      <c r="A85" s="887" t="s">
        <v>3269</v>
      </c>
      <c r="B85" s="539">
        <v>1832</v>
      </c>
      <c r="C85" s="608" t="s">
        <v>1831</v>
      </c>
      <c r="D85" s="531" t="s">
        <v>736</v>
      </c>
      <c r="E85" s="1079"/>
      <c r="F85" s="1181"/>
      <c r="G85" s="1182"/>
      <c r="H85" s="1182"/>
      <c r="I85" s="1183"/>
      <c r="J85" s="885"/>
      <c r="K85" s="996">
        <f t="shared" si="10"/>
        <v>0</v>
      </c>
      <c r="L85" s="996">
        <f t="shared" si="11"/>
        <v>0</v>
      </c>
    </row>
    <row r="86" spans="1:12" s="747" customFormat="1" ht="31" x14ac:dyDescent="0.35">
      <c r="A86" s="887" t="s">
        <v>3270</v>
      </c>
      <c r="B86" s="539" t="s">
        <v>653</v>
      </c>
      <c r="C86" s="608" t="s">
        <v>3271</v>
      </c>
      <c r="D86" s="531" t="s">
        <v>736</v>
      </c>
      <c r="E86" s="1079"/>
      <c r="F86" s="1181"/>
      <c r="G86" s="1182"/>
      <c r="H86" s="1182"/>
      <c r="I86" s="1183"/>
      <c r="J86" s="885"/>
      <c r="K86" s="996">
        <f t="shared" si="10"/>
        <v>0</v>
      </c>
      <c r="L86" s="996">
        <f t="shared" si="11"/>
        <v>0</v>
      </c>
    </row>
    <row r="87" spans="1:12" s="747" customFormat="1" ht="31" x14ac:dyDescent="0.35">
      <c r="A87" s="887" t="s">
        <v>3272</v>
      </c>
      <c r="B87" s="539">
        <v>1833</v>
      </c>
      <c r="C87" s="608" t="s">
        <v>1835</v>
      </c>
      <c r="D87" s="531" t="s">
        <v>736</v>
      </c>
      <c r="E87" s="1079"/>
      <c r="F87" s="1181"/>
      <c r="G87" s="1182"/>
      <c r="H87" s="1182"/>
      <c r="I87" s="1183"/>
      <c r="J87" s="885"/>
      <c r="K87" s="996">
        <f t="shared" si="10"/>
        <v>0</v>
      </c>
      <c r="L87" s="996">
        <f t="shared" si="11"/>
        <v>0</v>
      </c>
    </row>
    <row r="88" spans="1:12" s="747" customFormat="1" ht="31" x14ac:dyDescent="0.35">
      <c r="A88" s="887" t="s">
        <v>3273</v>
      </c>
      <c r="B88" s="539" t="s">
        <v>654</v>
      </c>
      <c r="C88" s="608" t="s">
        <v>3274</v>
      </c>
      <c r="D88" s="531" t="s">
        <v>736</v>
      </c>
      <c r="E88" s="1079"/>
      <c r="F88" s="1181"/>
      <c r="G88" s="1182"/>
      <c r="H88" s="1182"/>
      <c r="I88" s="1183"/>
      <c r="J88" s="885"/>
      <c r="K88" s="996">
        <f t="shared" si="10"/>
        <v>0</v>
      </c>
      <c r="L88" s="996">
        <f t="shared" si="11"/>
        <v>0</v>
      </c>
    </row>
    <row r="89" spans="1:12" s="747" customFormat="1" ht="31" x14ac:dyDescent="0.35">
      <c r="A89" s="887" t="s">
        <v>3275</v>
      </c>
      <c r="B89" s="539">
        <v>1834</v>
      </c>
      <c r="C89" s="608" t="s">
        <v>3276</v>
      </c>
      <c r="D89" s="531" t="s">
        <v>736</v>
      </c>
      <c r="E89" s="1079"/>
      <c r="F89" s="1181"/>
      <c r="G89" s="1182"/>
      <c r="H89" s="1182"/>
      <c r="I89" s="1183"/>
      <c r="J89" s="885"/>
      <c r="K89" s="996">
        <f t="shared" si="10"/>
        <v>0</v>
      </c>
      <c r="L89" s="996">
        <f t="shared" si="11"/>
        <v>0</v>
      </c>
    </row>
    <row r="90" spans="1:12" s="747" customFormat="1" ht="31" x14ac:dyDescent="0.35">
      <c r="A90" s="887" t="s">
        <v>3277</v>
      </c>
      <c r="B90" s="539">
        <v>1840</v>
      </c>
      <c r="C90" s="608" t="s">
        <v>1841</v>
      </c>
      <c r="D90" s="539" t="s">
        <v>736</v>
      </c>
      <c r="E90" s="1079"/>
      <c r="F90" s="1181"/>
      <c r="G90" s="1182"/>
      <c r="H90" s="1182"/>
      <c r="I90" s="1183"/>
      <c r="J90" s="885"/>
      <c r="K90" s="1020">
        <f t="shared" si="10"/>
        <v>0</v>
      </c>
      <c r="L90" s="1020">
        <f t="shared" si="11"/>
        <v>0</v>
      </c>
    </row>
    <row r="91" spans="1:12" s="747" customFormat="1" ht="31" x14ac:dyDescent="0.35">
      <c r="A91" s="887" t="s">
        <v>3278</v>
      </c>
      <c r="B91" s="539">
        <v>1841</v>
      </c>
      <c r="C91" s="608" t="s">
        <v>1843</v>
      </c>
      <c r="D91" s="539" t="s">
        <v>736</v>
      </c>
      <c r="E91" s="1079"/>
      <c r="F91" s="1181"/>
      <c r="G91" s="1182"/>
      <c r="H91" s="1182"/>
      <c r="I91" s="1183"/>
      <c r="J91" s="885"/>
      <c r="K91" s="1020">
        <f t="shared" si="10"/>
        <v>0</v>
      </c>
      <c r="L91" s="1020">
        <f t="shared" si="11"/>
        <v>0</v>
      </c>
    </row>
    <row r="92" spans="1:12" s="747" customFormat="1" ht="31" x14ac:dyDescent="0.35">
      <c r="A92" s="887" t="s">
        <v>3279</v>
      </c>
      <c r="B92" s="539">
        <v>1846</v>
      </c>
      <c r="C92" s="608" t="s">
        <v>1845</v>
      </c>
      <c r="D92" s="539" t="s">
        <v>736</v>
      </c>
      <c r="E92" s="1079"/>
      <c r="F92" s="1181"/>
      <c r="G92" s="1182"/>
      <c r="H92" s="1182"/>
      <c r="I92" s="1183"/>
      <c r="J92" s="885"/>
      <c r="K92" s="1020">
        <f t="shared" si="10"/>
        <v>0</v>
      </c>
      <c r="L92" s="1020">
        <f t="shared" si="11"/>
        <v>0</v>
      </c>
    </row>
    <row r="93" spans="1:12" s="747" customFormat="1" x14ac:dyDescent="0.35">
      <c r="A93" s="887" t="s">
        <v>3280</v>
      </c>
      <c r="B93" s="539">
        <v>1860</v>
      </c>
      <c r="C93" s="608" t="s">
        <v>637</v>
      </c>
      <c r="D93" s="539" t="s">
        <v>736</v>
      </c>
      <c r="E93" s="1079"/>
      <c r="F93" s="1181"/>
      <c r="G93" s="1182"/>
      <c r="H93" s="1182"/>
      <c r="I93" s="1183"/>
      <c r="J93" s="885"/>
      <c r="K93" s="1020">
        <f t="shared" si="10"/>
        <v>0</v>
      </c>
      <c r="L93" s="1020">
        <f t="shared" si="11"/>
        <v>0</v>
      </c>
    </row>
    <row r="94" spans="1:12" s="747" customFormat="1" ht="31" x14ac:dyDescent="0.35">
      <c r="A94" s="887" t="s">
        <v>3281</v>
      </c>
      <c r="B94" s="539">
        <v>1861</v>
      </c>
      <c r="C94" s="608" t="s">
        <v>638</v>
      </c>
      <c r="D94" s="539" t="s">
        <v>736</v>
      </c>
      <c r="E94" s="1079"/>
      <c r="F94" s="1181"/>
      <c r="G94" s="1182"/>
      <c r="H94" s="1182"/>
      <c r="I94" s="1183"/>
      <c r="J94" s="885"/>
      <c r="K94" s="1020">
        <f t="shared" si="10"/>
        <v>0</v>
      </c>
      <c r="L94" s="1020">
        <f t="shared" si="11"/>
        <v>0</v>
      </c>
    </row>
    <row r="95" spans="1:12" s="747" customFormat="1" ht="31" x14ac:dyDescent="0.35">
      <c r="A95" s="887" t="s">
        <v>3282</v>
      </c>
      <c r="B95" s="539">
        <v>1862</v>
      </c>
      <c r="C95" s="608" t="s">
        <v>1849</v>
      </c>
      <c r="D95" s="539" t="s">
        <v>736</v>
      </c>
      <c r="E95" s="1079"/>
      <c r="F95" s="1181"/>
      <c r="G95" s="1182"/>
      <c r="H95" s="1182"/>
      <c r="I95" s="1183"/>
      <c r="J95" s="885"/>
      <c r="K95" s="1020">
        <f t="shared" si="10"/>
        <v>0</v>
      </c>
      <c r="L95" s="1020">
        <f t="shared" si="11"/>
        <v>0</v>
      </c>
    </row>
    <row r="96" spans="1:12" s="747" customFormat="1" x14ac:dyDescent="0.35">
      <c r="A96" s="887" t="s">
        <v>3283</v>
      </c>
      <c r="B96" s="539">
        <v>1864</v>
      </c>
      <c r="C96" s="608" t="s">
        <v>1851</v>
      </c>
      <c r="D96" s="539" t="s">
        <v>736</v>
      </c>
      <c r="E96" s="1079"/>
      <c r="F96" s="1181"/>
      <c r="G96" s="1182"/>
      <c r="H96" s="1182"/>
      <c r="I96" s="1183"/>
      <c r="J96" s="885"/>
      <c r="K96" s="1020">
        <f t="shared" si="10"/>
        <v>0</v>
      </c>
      <c r="L96" s="1020">
        <f t="shared" si="11"/>
        <v>0</v>
      </c>
    </row>
    <row r="97" spans="1:12" s="747" customFormat="1" ht="31" x14ac:dyDescent="0.35">
      <c r="A97" s="887" t="s">
        <v>3284</v>
      </c>
      <c r="B97" s="539" t="s">
        <v>1853</v>
      </c>
      <c r="C97" s="608" t="s">
        <v>1854</v>
      </c>
      <c r="D97" s="539" t="s">
        <v>736</v>
      </c>
      <c r="E97" s="1079"/>
      <c r="F97" s="1181"/>
      <c r="G97" s="1182"/>
      <c r="H97" s="1182"/>
      <c r="I97" s="1183"/>
      <c r="J97" s="885"/>
      <c r="K97" s="1020">
        <f t="shared" si="10"/>
        <v>0</v>
      </c>
      <c r="L97" s="1020">
        <f t="shared" si="11"/>
        <v>0</v>
      </c>
    </row>
    <row r="98" spans="1:12" s="747" customFormat="1" ht="31" x14ac:dyDescent="0.35">
      <c r="A98" s="887" t="s">
        <v>3285</v>
      </c>
      <c r="B98" s="539">
        <v>1865</v>
      </c>
      <c r="C98" s="608" t="s">
        <v>1856</v>
      </c>
      <c r="D98" s="539" t="s">
        <v>736</v>
      </c>
      <c r="E98" s="1079"/>
      <c r="F98" s="1181"/>
      <c r="G98" s="1182"/>
      <c r="H98" s="1182"/>
      <c r="I98" s="1183"/>
      <c r="J98" s="885"/>
      <c r="K98" s="1020">
        <f t="shared" si="10"/>
        <v>0</v>
      </c>
      <c r="L98" s="1020">
        <f t="shared" si="11"/>
        <v>0</v>
      </c>
    </row>
    <row r="99" spans="1:12" s="747" customFormat="1" ht="31" x14ac:dyDescent="0.35">
      <c r="A99" s="887" t="s">
        <v>3286</v>
      </c>
      <c r="B99" s="539" t="s">
        <v>1858</v>
      </c>
      <c r="C99" s="608" t="s">
        <v>1859</v>
      </c>
      <c r="D99" s="539" t="s">
        <v>736</v>
      </c>
      <c r="E99" s="1079"/>
      <c r="F99" s="1181"/>
      <c r="G99" s="1182"/>
      <c r="H99" s="1182"/>
      <c r="I99" s="1183"/>
      <c r="J99" s="885"/>
      <c r="K99" s="1020">
        <f t="shared" si="10"/>
        <v>0</v>
      </c>
      <c r="L99" s="1020">
        <f t="shared" si="11"/>
        <v>0</v>
      </c>
    </row>
    <row r="100" spans="1:12" s="747" customFormat="1" ht="31" x14ac:dyDescent="0.35">
      <c r="A100" s="887" t="s">
        <v>3287</v>
      </c>
      <c r="B100" s="539">
        <v>1866</v>
      </c>
      <c r="C100" s="608" t="s">
        <v>1861</v>
      </c>
      <c r="D100" s="539" t="s">
        <v>736</v>
      </c>
      <c r="E100" s="1079"/>
      <c r="F100" s="1181"/>
      <c r="G100" s="1182"/>
      <c r="H100" s="1182"/>
      <c r="I100" s="1183"/>
      <c r="J100" s="885"/>
      <c r="K100" s="1020">
        <f t="shared" si="10"/>
        <v>0</v>
      </c>
      <c r="L100" s="1020">
        <f t="shared" si="11"/>
        <v>0</v>
      </c>
    </row>
    <row r="101" spans="1:12" s="747" customFormat="1" x14ac:dyDescent="0.35">
      <c r="A101" s="887" t="s">
        <v>3288</v>
      </c>
      <c r="B101" s="539">
        <v>1867</v>
      </c>
      <c r="C101" s="608" t="s">
        <v>1863</v>
      </c>
      <c r="D101" s="539" t="s">
        <v>736</v>
      </c>
      <c r="E101" s="1079"/>
      <c r="F101" s="1181"/>
      <c r="G101" s="1182"/>
      <c r="H101" s="1182"/>
      <c r="I101" s="1183"/>
      <c r="J101" s="885"/>
      <c r="K101" s="1020">
        <f t="shared" si="10"/>
        <v>0</v>
      </c>
      <c r="L101" s="1020">
        <f t="shared" si="11"/>
        <v>0</v>
      </c>
    </row>
    <row r="102" spans="1:12" s="747" customFormat="1" x14ac:dyDescent="0.35">
      <c r="A102" s="887" t="s">
        <v>3289</v>
      </c>
      <c r="B102" s="539">
        <v>1868</v>
      </c>
      <c r="C102" s="608" t="s">
        <v>1865</v>
      </c>
      <c r="D102" s="539" t="s">
        <v>736</v>
      </c>
      <c r="E102" s="1079"/>
      <c r="F102" s="1181"/>
      <c r="G102" s="1182"/>
      <c r="H102" s="1182"/>
      <c r="I102" s="1183"/>
      <c r="J102" s="885"/>
      <c r="K102" s="1020">
        <f t="shared" si="10"/>
        <v>0</v>
      </c>
      <c r="L102" s="1020">
        <f t="shared" si="11"/>
        <v>0</v>
      </c>
    </row>
    <row r="103" spans="1:12" s="747" customFormat="1" x14ac:dyDescent="0.35">
      <c r="A103" s="887" t="s">
        <v>3290</v>
      </c>
      <c r="B103" s="702">
        <v>8052</v>
      </c>
      <c r="C103" s="608" t="s">
        <v>2500</v>
      </c>
      <c r="D103" s="837" t="s">
        <v>736</v>
      </c>
      <c r="E103" s="1081"/>
      <c r="F103" s="1186"/>
      <c r="G103" s="1187"/>
      <c r="H103" s="1187"/>
      <c r="I103" s="1183"/>
      <c r="J103" s="885"/>
      <c r="K103" s="998">
        <f t="shared" si="10"/>
        <v>0</v>
      </c>
      <c r="L103" s="998">
        <f t="shared" si="11"/>
        <v>0</v>
      </c>
    </row>
    <row r="104" spans="1:12" s="747" customFormat="1" x14ac:dyDescent="0.35">
      <c r="A104" s="887" t="s">
        <v>3291</v>
      </c>
      <c r="B104" s="702">
        <v>8052</v>
      </c>
      <c r="C104" s="608" t="s">
        <v>2502</v>
      </c>
      <c r="D104" s="837" t="s">
        <v>736</v>
      </c>
      <c r="E104" s="1081"/>
      <c r="F104" s="1186"/>
      <c r="G104" s="1187"/>
      <c r="H104" s="1187"/>
      <c r="I104" s="1183"/>
      <c r="J104" s="885"/>
      <c r="K104" s="998">
        <f t="shared" si="10"/>
        <v>0</v>
      </c>
      <c r="L104" s="998">
        <f t="shared" si="11"/>
        <v>0</v>
      </c>
    </row>
    <row r="105" spans="1:12" s="747" customFormat="1" x14ac:dyDescent="0.35">
      <c r="A105" s="887" t="s">
        <v>3292</v>
      </c>
      <c r="B105" s="702">
        <v>8052</v>
      </c>
      <c r="C105" s="608" t="s">
        <v>2504</v>
      </c>
      <c r="D105" s="837" t="s">
        <v>736</v>
      </c>
      <c r="E105" s="1081"/>
      <c r="F105" s="1186"/>
      <c r="G105" s="1187"/>
      <c r="H105" s="1187"/>
      <c r="I105" s="1183"/>
      <c r="J105" s="885"/>
      <c r="K105" s="998">
        <f t="shared" si="10"/>
        <v>0</v>
      </c>
      <c r="L105" s="998">
        <f t="shared" si="11"/>
        <v>0</v>
      </c>
    </row>
    <row r="106" spans="1:12" s="747" customFormat="1" x14ac:dyDescent="0.35">
      <c r="A106" s="887" t="s">
        <v>3293</v>
      </c>
      <c r="B106" s="702">
        <v>8052</v>
      </c>
      <c r="C106" s="608" t="s">
        <v>2506</v>
      </c>
      <c r="D106" s="837" t="s">
        <v>736</v>
      </c>
      <c r="E106" s="1081"/>
      <c r="F106" s="1186"/>
      <c r="G106" s="1187"/>
      <c r="H106" s="1187"/>
      <c r="I106" s="1183"/>
      <c r="J106" s="885"/>
      <c r="K106" s="998">
        <f t="shared" si="10"/>
        <v>0</v>
      </c>
      <c r="L106" s="998">
        <f t="shared" si="11"/>
        <v>0</v>
      </c>
    </row>
    <row r="107" spans="1:12" s="747" customFormat="1" x14ac:dyDescent="0.35">
      <c r="A107" s="887" t="s">
        <v>3294</v>
      </c>
      <c r="B107" s="702">
        <v>8053</v>
      </c>
      <c r="C107" s="608" t="s">
        <v>2508</v>
      </c>
      <c r="D107" s="837" t="s">
        <v>736</v>
      </c>
      <c r="E107" s="1081"/>
      <c r="F107" s="1186"/>
      <c r="G107" s="1187"/>
      <c r="H107" s="1187"/>
      <c r="I107" s="1183"/>
      <c r="J107" s="885"/>
      <c r="K107" s="998">
        <f t="shared" si="10"/>
        <v>0</v>
      </c>
      <c r="L107" s="998">
        <f t="shared" si="11"/>
        <v>0</v>
      </c>
    </row>
    <row r="108" spans="1:12" s="747" customFormat="1" x14ac:dyDescent="0.35">
      <c r="A108" s="887" t="s">
        <v>3295</v>
      </c>
      <c r="B108" s="702">
        <v>8053</v>
      </c>
      <c r="C108" s="608" t="s">
        <v>2510</v>
      </c>
      <c r="D108" s="837" t="s">
        <v>736</v>
      </c>
      <c r="E108" s="1081"/>
      <c r="F108" s="1186"/>
      <c r="G108" s="1187"/>
      <c r="H108" s="1187"/>
      <c r="I108" s="1183"/>
      <c r="J108" s="885"/>
      <c r="K108" s="998">
        <f t="shared" si="10"/>
        <v>0</v>
      </c>
      <c r="L108" s="998">
        <f t="shared" si="11"/>
        <v>0</v>
      </c>
    </row>
    <row r="109" spans="1:12" s="747" customFormat="1" x14ac:dyDescent="0.35">
      <c r="A109" s="887" t="s">
        <v>3296</v>
      </c>
      <c r="B109" s="702">
        <v>8053</v>
      </c>
      <c r="C109" s="608" t="s">
        <v>2512</v>
      </c>
      <c r="D109" s="837" t="s">
        <v>736</v>
      </c>
      <c r="E109" s="1081"/>
      <c r="F109" s="1186"/>
      <c r="G109" s="1187"/>
      <c r="H109" s="1187"/>
      <c r="I109" s="1183"/>
      <c r="J109" s="885"/>
      <c r="K109" s="998">
        <f t="shared" si="10"/>
        <v>0</v>
      </c>
      <c r="L109" s="998">
        <f t="shared" si="11"/>
        <v>0</v>
      </c>
    </row>
    <row r="110" spans="1:12" s="747" customFormat="1" x14ac:dyDescent="0.35">
      <c r="A110" s="887" t="s">
        <v>3297</v>
      </c>
      <c r="B110" s="702">
        <v>8053</v>
      </c>
      <c r="C110" s="608" t="s">
        <v>2514</v>
      </c>
      <c r="D110" s="837" t="s">
        <v>736</v>
      </c>
      <c r="E110" s="1081"/>
      <c r="F110" s="1186"/>
      <c r="G110" s="1187"/>
      <c r="H110" s="1187"/>
      <c r="I110" s="1183"/>
      <c r="J110" s="885"/>
      <c r="K110" s="998">
        <f t="shared" si="10"/>
        <v>0</v>
      </c>
      <c r="L110" s="998">
        <f t="shared" si="11"/>
        <v>0</v>
      </c>
    </row>
    <row r="111" spans="1:12" s="747" customFormat="1" x14ac:dyDescent="0.35">
      <c r="A111" s="887" t="s">
        <v>3298</v>
      </c>
      <c r="B111" s="539">
        <v>8050</v>
      </c>
      <c r="C111" s="608" t="s">
        <v>2516</v>
      </c>
      <c r="D111" s="837" t="s">
        <v>736</v>
      </c>
      <c r="E111" s="1081"/>
      <c r="F111" s="1186"/>
      <c r="G111" s="1187"/>
      <c r="H111" s="1187"/>
      <c r="I111" s="1183"/>
      <c r="J111" s="885"/>
      <c r="K111" s="998">
        <f t="shared" si="10"/>
        <v>0</v>
      </c>
      <c r="L111" s="998">
        <f t="shared" si="11"/>
        <v>0</v>
      </c>
    </row>
    <row r="112" spans="1:12" s="747" customFormat="1" x14ac:dyDescent="0.35">
      <c r="A112" s="887" t="s">
        <v>3299</v>
      </c>
      <c r="B112" s="539">
        <v>8050</v>
      </c>
      <c r="C112" s="608" t="s">
        <v>2518</v>
      </c>
      <c r="D112" s="837" t="s">
        <v>736</v>
      </c>
      <c r="E112" s="1081"/>
      <c r="F112" s="1186"/>
      <c r="G112" s="1187"/>
      <c r="H112" s="1187"/>
      <c r="I112" s="1183"/>
      <c r="J112" s="885"/>
      <c r="K112" s="998">
        <f t="shared" si="10"/>
        <v>0</v>
      </c>
      <c r="L112" s="998">
        <f t="shared" si="11"/>
        <v>0</v>
      </c>
    </row>
    <row r="113" spans="1:12" s="747" customFormat="1" x14ac:dyDescent="0.35">
      <c r="A113" s="887" t="s">
        <v>3300</v>
      </c>
      <c r="B113" s="539">
        <v>8050</v>
      </c>
      <c r="C113" s="608" t="s">
        <v>2520</v>
      </c>
      <c r="D113" s="837" t="s">
        <v>736</v>
      </c>
      <c r="E113" s="1081"/>
      <c r="F113" s="1186"/>
      <c r="G113" s="1187"/>
      <c r="H113" s="1187"/>
      <c r="I113" s="1183"/>
      <c r="J113" s="885"/>
      <c r="K113" s="998">
        <f t="shared" si="10"/>
        <v>0</v>
      </c>
      <c r="L113" s="998">
        <f t="shared" si="11"/>
        <v>0</v>
      </c>
    </row>
    <row r="114" spans="1:12" s="747" customFormat="1" x14ac:dyDescent="0.35">
      <c r="A114" s="887" t="s">
        <v>3301</v>
      </c>
      <c r="B114" s="539">
        <v>8051</v>
      </c>
      <c r="C114" s="608" t="s">
        <v>2522</v>
      </c>
      <c r="D114" s="837" t="s">
        <v>736</v>
      </c>
      <c r="E114" s="1081"/>
      <c r="F114" s="1186"/>
      <c r="G114" s="1187"/>
      <c r="H114" s="1187"/>
      <c r="I114" s="1183"/>
      <c r="J114" s="885"/>
      <c r="K114" s="998">
        <f t="shared" si="10"/>
        <v>0</v>
      </c>
      <c r="L114" s="998">
        <f t="shared" si="11"/>
        <v>0</v>
      </c>
    </row>
    <row r="115" spans="1:12" s="747" customFormat="1" x14ac:dyDescent="0.35">
      <c r="A115" s="887" t="s">
        <v>3302</v>
      </c>
      <c r="B115" s="539">
        <v>8051</v>
      </c>
      <c r="C115" s="608" t="s">
        <v>2524</v>
      </c>
      <c r="D115" s="837" t="s">
        <v>736</v>
      </c>
      <c r="E115" s="1081"/>
      <c r="F115" s="1186"/>
      <c r="G115" s="1187"/>
      <c r="H115" s="1187"/>
      <c r="I115" s="1183"/>
      <c r="J115" s="885"/>
      <c r="K115" s="998">
        <f t="shared" si="10"/>
        <v>0</v>
      </c>
      <c r="L115" s="998">
        <f t="shared" si="11"/>
        <v>0</v>
      </c>
    </row>
    <row r="116" spans="1:12" s="747" customFormat="1" x14ac:dyDescent="0.35">
      <c r="A116" s="887" t="s">
        <v>3303</v>
      </c>
      <c r="B116" s="539">
        <v>8051</v>
      </c>
      <c r="C116" s="608" t="s">
        <v>2526</v>
      </c>
      <c r="D116" s="837" t="s">
        <v>736</v>
      </c>
      <c r="E116" s="1081"/>
      <c r="F116" s="1186"/>
      <c r="G116" s="1187"/>
      <c r="H116" s="1187"/>
      <c r="I116" s="1183"/>
      <c r="J116" s="885"/>
      <c r="K116" s="998">
        <f t="shared" si="10"/>
        <v>0</v>
      </c>
      <c r="L116" s="998">
        <f t="shared" si="11"/>
        <v>0</v>
      </c>
    </row>
    <row r="117" spans="1:12" s="747" customFormat="1" x14ac:dyDescent="0.35">
      <c r="A117" s="887" t="s">
        <v>3304</v>
      </c>
      <c r="B117" s="539">
        <v>8054</v>
      </c>
      <c r="C117" s="608" t="s">
        <v>2528</v>
      </c>
      <c r="D117" s="837" t="s">
        <v>736</v>
      </c>
      <c r="E117" s="1081"/>
      <c r="F117" s="1186"/>
      <c r="G117" s="1187"/>
      <c r="H117" s="1187"/>
      <c r="I117" s="1183"/>
      <c r="J117" s="885"/>
      <c r="K117" s="998">
        <f t="shared" si="10"/>
        <v>0</v>
      </c>
      <c r="L117" s="998">
        <f t="shared" si="11"/>
        <v>0</v>
      </c>
    </row>
    <row r="118" spans="1:12" s="747" customFormat="1" x14ac:dyDescent="0.35">
      <c r="A118" s="887" t="s">
        <v>3305</v>
      </c>
      <c r="B118" s="539">
        <v>8054</v>
      </c>
      <c r="C118" s="608" t="s">
        <v>2530</v>
      </c>
      <c r="D118" s="837" t="s">
        <v>736</v>
      </c>
      <c r="E118" s="1081"/>
      <c r="F118" s="1186"/>
      <c r="G118" s="1187"/>
      <c r="H118" s="1187"/>
      <c r="I118" s="1183"/>
      <c r="J118" s="885"/>
      <c r="K118" s="998">
        <f t="shared" si="10"/>
        <v>0</v>
      </c>
      <c r="L118" s="998">
        <f t="shared" si="11"/>
        <v>0</v>
      </c>
    </row>
    <row r="119" spans="1:12" s="747" customFormat="1" x14ac:dyDescent="0.35">
      <c r="A119" s="887" t="s">
        <v>3306</v>
      </c>
      <c r="B119" s="539">
        <v>8054</v>
      </c>
      <c r="C119" s="608" t="s">
        <v>2532</v>
      </c>
      <c r="D119" s="837" t="s">
        <v>736</v>
      </c>
      <c r="E119" s="1081"/>
      <c r="F119" s="1186"/>
      <c r="G119" s="1187"/>
      <c r="H119" s="1187"/>
      <c r="I119" s="1183"/>
      <c r="J119" s="885"/>
      <c r="K119" s="998">
        <f t="shared" si="10"/>
        <v>0</v>
      </c>
      <c r="L119" s="998">
        <f t="shared" si="11"/>
        <v>0</v>
      </c>
    </row>
    <row r="120" spans="1:12" s="747" customFormat="1" x14ac:dyDescent="0.35">
      <c r="A120" s="887" t="s">
        <v>3307</v>
      </c>
      <c r="B120" s="539">
        <v>8054</v>
      </c>
      <c r="C120" s="608" t="s">
        <v>2534</v>
      </c>
      <c r="D120" s="837" t="s">
        <v>736</v>
      </c>
      <c r="E120" s="1081"/>
      <c r="F120" s="1186"/>
      <c r="G120" s="1187"/>
      <c r="H120" s="1187"/>
      <c r="I120" s="1183"/>
      <c r="J120" s="885"/>
      <c r="K120" s="998">
        <f t="shared" si="10"/>
        <v>0</v>
      </c>
      <c r="L120" s="998">
        <f t="shared" si="11"/>
        <v>0</v>
      </c>
    </row>
    <row r="121" spans="1:12" s="747" customFormat="1" x14ac:dyDescent="0.35">
      <c r="A121" s="887" t="s">
        <v>3308</v>
      </c>
      <c r="B121" s="539">
        <v>8055</v>
      </c>
      <c r="C121" s="608" t="s">
        <v>2536</v>
      </c>
      <c r="D121" s="837" t="s">
        <v>736</v>
      </c>
      <c r="E121" s="1081"/>
      <c r="F121" s="1186"/>
      <c r="G121" s="1187"/>
      <c r="H121" s="1187"/>
      <c r="I121" s="1183"/>
      <c r="J121" s="885"/>
      <c r="K121" s="998">
        <f t="shared" si="10"/>
        <v>0</v>
      </c>
      <c r="L121" s="998">
        <f t="shared" si="11"/>
        <v>0</v>
      </c>
    </row>
    <row r="122" spans="1:12" s="747" customFormat="1" x14ac:dyDescent="0.35">
      <c r="A122" s="887" t="s">
        <v>3309</v>
      </c>
      <c r="B122" s="539">
        <v>8055</v>
      </c>
      <c r="C122" s="608" t="s">
        <v>2538</v>
      </c>
      <c r="D122" s="837" t="s">
        <v>736</v>
      </c>
      <c r="E122" s="1081"/>
      <c r="F122" s="1186"/>
      <c r="G122" s="1187"/>
      <c r="H122" s="1187"/>
      <c r="I122" s="1183"/>
      <c r="J122" s="885"/>
      <c r="K122" s="998">
        <f t="shared" si="10"/>
        <v>0</v>
      </c>
      <c r="L122" s="998">
        <f t="shared" si="11"/>
        <v>0</v>
      </c>
    </row>
    <row r="123" spans="1:12" s="747" customFormat="1" x14ac:dyDescent="0.35">
      <c r="A123" s="887" t="s">
        <v>3310</v>
      </c>
      <c r="B123" s="539">
        <v>8055</v>
      </c>
      <c r="C123" s="608" t="s">
        <v>2540</v>
      </c>
      <c r="D123" s="837" t="s">
        <v>736</v>
      </c>
      <c r="E123" s="1081"/>
      <c r="F123" s="1186"/>
      <c r="G123" s="1187"/>
      <c r="H123" s="1187"/>
      <c r="I123" s="1183"/>
      <c r="J123" s="885"/>
      <c r="K123" s="998">
        <f t="shared" si="10"/>
        <v>0</v>
      </c>
      <c r="L123" s="998">
        <f t="shared" si="11"/>
        <v>0</v>
      </c>
    </row>
    <row r="124" spans="1:12" s="747" customFormat="1" x14ac:dyDescent="0.35">
      <c r="A124" s="887" t="s">
        <v>3311</v>
      </c>
      <c r="B124" s="539">
        <v>8055</v>
      </c>
      <c r="C124" s="608" t="s">
        <v>2542</v>
      </c>
      <c r="D124" s="837" t="s">
        <v>736</v>
      </c>
      <c r="E124" s="1081"/>
      <c r="F124" s="1186"/>
      <c r="G124" s="1187"/>
      <c r="H124" s="1187"/>
      <c r="I124" s="1183"/>
      <c r="J124" s="885"/>
      <c r="K124" s="998">
        <f t="shared" si="10"/>
        <v>0</v>
      </c>
      <c r="L124" s="998">
        <f t="shared" si="11"/>
        <v>0</v>
      </c>
    </row>
    <row r="125" spans="1:12" s="747" customFormat="1" x14ac:dyDescent="0.35">
      <c r="A125" s="887" t="s">
        <v>3312</v>
      </c>
      <c r="B125" s="539">
        <v>8025</v>
      </c>
      <c r="C125" s="608" t="s">
        <v>2544</v>
      </c>
      <c r="D125" s="837" t="s">
        <v>736</v>
      </c>
      <c r="E125" s="1081"/>
      <c r="F125" s="1186"/>
      <c r="G125" s="1187"/>
      <c r="H125" s="1187"/>
      <c r="I125" s="1183"/>
      <c r="J125" s="885"/>
      <c r="K125" s="998">
        <f t="shared" si="10"/>
        <v>0</v>
      </c>
      <c r="L125" s="998">
        <f t="shared" si="11"/>
        <v>0</v>
      </c>
    </row>
    <row r="126" spans="1:12" s="747" customFormat="1" x14ac:dyDescent="0.35">
      <c r="A126" s="887" t="s">
        <v>3313</v>
      </c>
      <c r="B126" s="539">
        <v>8025</v>
      </c>
      <c r="C126" s="608" t="s">
        <v>2546</v>
      </c>
      <c r="D126" s="837" t="s">
        <v>736</v>
      </c>
      <c r="E126" s="1081"/>
      <c r="F126" s="1186"/>
      <c r="G126" s="1187"/>
      <c r="H126" s="1187"/>
      <c r="I126" s="1183"/>
      <c r="J126" s="885"/>
      <c r="K126" s="998">
        <f t="shared" si="10"/>
        <v>0</v>
      </c>
      <c r="L126" s="998">
        <f t="shared" si="11"/>
        <v>0</v>
      </c>
    </row>
    <row r="127" spans="1:12" s="747" customFormat="1" x14ac:dyDescent="0.35">
      <c r="A127" s="887" t="s">
        <v>3314</v>
      </c>
      <c r="B127" s="539">
        <v>8025</v>
      </c>
      <c r="C127" s="608" t="s">
        <v>2548</v>
      </c>
      <c r="D127" s="837" t="s">
        <v>736</v>
      </c>
      <c r="E127" s="1081"/>
      <c r="F127" s="1186"/>
      <c r="G127" s="1187"/>
      <c r="H127" s="1187"/>
      <c r="I127" s="1183"/>
      <c r="J127" s="885"/>
      <c r="K127" s="998">
        <f t="shared" si="10"/>
        <v>0</v>
      </c>
      <c r="L127" s="998">
        <f t="shared" si="11"/>
        <v>0</v>
      </c>
    </row>
    <row r="128" spans="1:12" s="747" customFormat="1" x14ac:dyDescent="0.35">
      <c r="A128" s="887" t="s">
        <v>3315</v>
      </c>
      <c r="B128" s="539">
        <v>8025</v>
      </c>
      <c r="C128" s="608" t="s">
        <v>2550</v>
      </c>
      <c r="D128" s="837" t="s">
        <v>736</v>
      </c>
      <c r="E128" s="1081"/>
      <c r="F128" s="1186"/>
      <c r="G128" s="1187"/>
      <c r="H128" s="1187"/>
      <c r="I128" s="1183"/>
      <c r="J128" s="885"/>
      <c r="K128" s="998">
        <f t="shared" si="10"/>
        <v>0</v>
      </c>
      <c r="L128" s="998">
        <f t="shared" si="11"/>
        <v>0</v>
      </c>
    </row>
    <row r="129" spans="1:12" s="747" customFormat="1" x14ac:dyDescent="0.35">
      <c r="A129" s="887" t="s">
        <v>3316</v>
      </c>
      <c r="B129" s="539">
        <v>8060</v>
      </c>
      <c r="C129" s="620" t="s">
        <v>2554</v>
      </c>
      <c r="D129" s="837" t="s">
        <v>736</v>
      </c>
      <c r="E129" s="1081"/>
      <c r="F129" s="1186"/>
      <c r="G129" s="1187"/>
      <c r="H129" s="1187"/>
      <c r="I129" s="1183"/>
      <c r="J129" s="885"/>
      <c r="K129" s="998">
        <f t="shared" si="10"/>
        <v>0</v>
      </c>
      <c r="L129" s="998">
        <f t="shared" si="11"/>
        <v>0</v>
      </c>
    </row>
    <row r="130" spans="1:12" s="747" customFormat="1" x14ac:dyDescent="0.35">
      <c r="A130" s="887" t="s">
        <v>3317</v>
      </c>
      <c r="B130" s="539">
        <v>8060</v>
      </c>
      <c r="C130" s="620" t="s">
        <v>2556</v>
      </c>
      <c r="D130" s="837" t="s">
        <v>736</v>
      </c>
      <c r="E130" s="1081"/>
      <c r="F130" s="1186"/>
      <c r="G130" s="1187"/>
      <c r="H130" s="1187"/>
      <c r="I130" s="1183"/>
      <c r="J130" s="885"/>
      <c r="K130" s="998">
        <f t="shared" si="10"/>
        <v>0</v>
      </c>
      <c r="L130" s="998">
        <f t="shared" si="11"/>
        <v>0</v>
      </c>
    </row>
    <row r="131" spans="1:12" s="747" customFormat="1" x14ac:dyDescent="0.35">
      <c r="A131" s="887" t="s">
        <v>3318</v>
      </c>
      <c r="B131" s="539">
        <v>8060</v>
      </c>
      <c r="C131" s="620" t="s">
        <v>2558</v>
      </c>
      <c r="D131" s="837" t="s">
        <v>736</v>
      </c>
      <c r="E131" s="1081"/>
      <c r="F131" s="1186"/>
      <c r="G131" s="1187"/>
      <c r="H131" s="1187"/>
      <c r="I131" s="1183"/>
      <c r="J131" s="885"/>
      <c r="K131" s="998">
        <f t="shared" si="10"/>
        <v>0</v>
      </c>
      <c r="L131" s="998">
        <f t="shared" si="11"/>
        <v>0</v>
      </c>
    </row>
    <row r="132" spans="1:12" s="747" customFormat="1" x14ac:dyDescent="0.35">
      <c r="A132" s="887" t="s">
        <v>3319</v>
      </c>
      <c r="B132" s="539">
        <v>8060</v>
      </c>
      <c r="C132" s="620" t="s">
        <v>2560</v>
      </c>
      <c r="D132" s="837" t="s">
        <v>736</v>
      </c>
      <c r="E132" s="1081"/>
      <c r="F132" s="1186"/>
      <c r="G132" s="1187"/>
      <c r="H132" s="1187"/>
      <c r="I132" s="1183"/>
      <c r="J132" s="885"/>
      <c r="K132" s="998">
        <f t="shared" si="10"/>
        <v>0</v>
      </c>
      <c r="L132" s="998">
        <f t="shared" si="11"/>
        <v>0</v>
      </c>
    </row>
    <row r="133" spans="1:12" s="747" customFormat="1" x14ac:dyDescent="0.35">
      <c r="A133" s="887" t="s">
        <v>3320</v>
      </c>
      <c r="B133" s="539">
        <v>8060</v>
      </c>
      <c r="C133" s="620" t="s">
        <v>2562</v>
      </c>
      <c r="D133" s="837" t="s">
        <v>736</v>
      </c>
      <c r="E133" s="1081"/>
      <c r="F133" s="1186"/>
      <c r="G133" s="1187"/>
      <c r="H133" s="1187"/>
      <c r="I133" s="1183"/>
      <c r="J133" s="885"/>
      <c r="K133" s="998">
        <f t="shared" si="10"/>
        <v>0</v>
      </c>
      <c r="L133" s="998">
        <f t="shared" si="11"/>
        <v>0</v>
      </c>
    </row>
    <row r="134" spans="1:12" s="747" customFormat="1" x14ac:dyDescent="0.35">
      <c r="A134" s="887" t="s">
        <v>3321</v>
      </c>
      <c r="B134" s="539">
        <v>8060</v>
      </c>
      <c r="C134" s="620" t="s">
        <v>2564</v>
      </c>
      <c r="D134" s="837" t="s">
        <v>736</v>
      </c>
      <c r="E134" s="1081"/>
      <c r="F134" s="1186"/>
      <c r="G134" s="1187"/>
      <c r="H134" s="1187"/>
      <c r="I134" s="1183"/>
      <c r="J134" s="885"/>
      <c r="K134" s="998">
        <f t="shared" si="10"/>
        <v>0</v>
      </c>
      <c r="L134" s="998">
        <f t="shared" si="11"/>
        <v>0</v>
      </c>
    </row>
    <row r="135" spans="1:12" s="747" customFormat="1" x14ac:dyDescent="0.35">
      <c r="A135" s="887" t="s">
        <v>3322</v>
      </c>
      <c r="B135" s="539">
        <v>8060</v>
      </c>
      <c r="C135" s="620" t="s">
        <v>2566</v>
      </c>
      <c r="D135" s="837" t="s">
        <v>736</v>
      </c>
      <c r="E135" s="1081"/>
      <c r="F135" s="1186"/>
      <c r="G135" s="1187"/>
      <c r="H135" s="1187"/>
      <c r="I135" s="1183"/>
      <c r="J135" s="885"/>
      <c r="K135" s="998">
        <f t="shared" si="10"/>
        <v>0</v>
      </c>
      <c r="L135" s="998">
        <f t="shared" si="11"/>
        <v>0</v>
      </c>
    </row>
    <row r="136" spans="1:12" s="747" customFormat="1" x14ac:dyDescent="0.35">
      <c r="A136" s="887" t="s">
        <v>3323</v>
      </c>
      <c r="B136" s="539">
        <v>8060</v>
      </c>
      <c r="C136" s="620" t="s">
        <v>2568</v>
      </c>
      <c r="D136" s="837" t="s">
        <v>736</v>
      </c>
      <c r="E136" s="1081"/>
      <c r="F136" s="1186"/>
      <c r="G136" s="1187"/>
      <c r="H136" s="1187"/>
      <c r="I136" s="1183"/>
      <c r="J136" s="885"/>
      <c r="K136" s="998">
        <f t="shared" si="10"/>
        <v>0</v>
      </c>
      <c r="L136" s="998">
        <f t="shared" si="11"/>
        <v>0</v>
      </c>
    </row>
    <row r="137" spans="1:12" s="747" customFormat="1" x14ac:dyDescent="0.35">
      <c r="A137" s="887" t="s">
        <v>3324</v>
      </c>
      <c r="B137" s="539">
        <v>8060</v>
      </c>
      <c r="C137" s="620" t="s">
        <v>2570</v>
      </c>
      <c r="D137" s="837" t="s">
        <v>736</v>
      </c>
      <c r="E137" s="1081"/>
      <c r="F137" s="1186"/>
      <c r="G137" s="1187"/>
      <c r="H137" s="1187"/>
      <c r="I137" s="1183"/>
      <c r="J137" s="885"/>
      <c r="K137" s="998">
        <f t="shared" ref="K137:K177" si="12">I137*J137</f>
        <v>0</v>
      </c>
      <c r="L137" s="998">
        <f t="shared" ref="L137:L177" si="13">H137+K137</f>
        <v>0</v>
      </c>
    </row>
    <row r="138" spans="1:12" s="747" customFormat="1" x14ac:dyDescent="0.35">
      <c r="A138" s="887" t="s">
        <v>3325</v>
      </c>
      <c r="B138" s="539">
        <v>8060</v>
      </c>
      <c r="C138" s="620" t="s">
        <v>2572</v>
      </c>
      <c r="D138" s="837" t="s">
        <v>736</v>
      </c>
      <c r="E138" s="1081"/>
      <c r="F138" s="1186"/>
      <c r="G138" s="1187"/>
      <c r="H138" s="1187"/>
      <c r="I138" s="1183"/>
      <c r="J138" s="885"/>
      <c r="K138" s="998">
        <f t="shared" si="12"/>
        <v>0</v>
      </c>
      <c r="L138" s="998">
        <f t="shared" si="13"/>
        <v>0</v>
      </c>
    </row>
    <row r="139" spans="1:12" s="747" customFormat="1" x14ac:dyDescent="0.35">
      <c r="A139" s="887" t="s">
        <v>3326</v>
      </c>
      <c r="B139" s="539">
        <v>8060</v>
      </c>
      <c r="C139" s="620" t="s">
        <v>2574</v>
      </c>
      <c r="D139" s="837" t="s">
        <v>736</v>
      </c>
      <c r="E139" s="1081"/>
      <c r="F139" s="1186"/>
      <c r="G139" s="1187"/>
      <c r="H139" s="1187"/>
      <c r="I139" s="1183"/>
      <c r="J139" s="885"/>
      <c r="K139" s="998">
        <f t="shared" si="12"/>
        <v>0</v>
      </c>
      <c r="L139" s="998">
        <f t="shared" si="13"/>
        <v>0</v>
      </c>
    </row>
    <row r="140" spans="1:12" s="747" customFormat="1" x14ac:dyDescent="0.35">
      <c r="A140" s="887" t="s">
        <v>3327</v>
      </c>
      <c r="B140" s="539">
        <v>8060</v>
      </c>
      <c r="C140" s="620" t="s">
        <v>2576</v>
      </c>
      <c r="D140" s="837" t="s">
        <v>736</v>
      </c>
      <c r="E140" s="1081"/>
      <c r="F140" s="1186"/>
      <c r="G140" s="1187"/>
      <c r="H140" s="1187"/>
      <c r="I140" s="1183"/>
      <c r="J140" s="885"/>
      <c r="K140" s="998">
        <f t="shared" si="12"/>
        <v>0</v>
      </c>
      <c r="L140" s="998">
        <f t="shared" si="13"/>
        <v>0</v>
      </c>
    </row>
    <row r="141" spans="1:12" s="747" customFormat="1" x14ac:dyDescent="0.35">
      <c r="A141" s="887" t="s">
        <v>3328</v>
      </c>
      <c r="B141" s="539">
        <v>8060</v>
      </c>
      <c r="C141" s="620" t="s">
        <v>2578</v>
      </c>
      <c r="D141" s="837" t="s">
        <v>736</v>
      </c>
      <c r="E141" s="1081"/>
      <c r="F141" s="1186"/>
      <c r="G141" s="1187"/>
      <c r="H141" s="1187"/>
      <c r="I141" s="1183"/>
      <c r="J141" s="885"/>
      <c r="K141" s="998">
        <f t="shared" si="12"/>
        <v>0</v>
      </c>
      <c r="L141" s="998">
        <f t="shared" si="13"/>
        <v>0</v>
      </c>
    </row>
    <row r="142" spans="1:12" s="747" customFormat="1" x14ac:dyDescent="0.35">
      <c r="A142" s="887" t="s">
        <v>3329</v>
      </c>
      <c r="B142" s="539">
        <v>8060</v>
      </c>
      <c r="C142" s="620" t="s">
        <v>2580</v>
      </c>
      <c r="D142" s="837" t="s">
        <v>736</v>
      </c>
      <c r="E142" s="1081"/>
      <c r="F142" s="1186"/>
      <c r="G142" s="1187"/>
      <c r="H142" s="1187"/>
      <c r="I142" s="1183"/>
      <c r="J142" s="885"/>
      <c r="K142" s="998">
        <f t="shared" si="12"/>
        <v>0</v>
      </c>
      <c r="L142" s="998">
        <f t="shared" si="13"/>
        <v>0</v>
      </c>
    </row>
    <row r="143" spans="1:12" s="747" customFormat="1" x14ac:dyDescent="0.35">
      <c r="A143" s="887" t="s">
        <v>3330</v>
      </c>
      <c r="B143" s="539">
        <v>8060</v>
      </c>
      <c r="C143" s="620" t="s">
        <v>2582</v>
      </c>
      <c r="D143" s="837" t="s">
        <v>736</v>
      </c>
      <c r="E143" s="1081"/>
      <c r="F143" s="1186"/>
      <c r="G143" s="1187"/>
      <c r="H143" s="1187"/>
      <c r="I143" s="1183"/>
      <c r="J143" s="885"/>
      <c r="K143" s="998">
        <f t="shared" si="12"/>
        <v>0</v>
      </c>
      <c r="L143" s="998">
        <f t="shared" si="13"/>
        <v>0</v>
      </c>
    </row>
    <row r="144" spans="1:12" s="747" customFormat="1" x14ac:dyDescent="0.35">
      <c r="A144" s="887" t="s">
        <v>3331</v>
      </c>
      <c r="B144" s="539">
        <v>8060</v>
      </c>
      <c r="C144" s="620" t="s">
        <v>2584</v>
      </c>
      <c r="D144" s="837" t="s">
        <v>736</v>
      </c>
      <c r="E144" s="1081"/>
      <c r="F144" s="1186"/>
      <c r="G144" s="1187"/>
      <c r="H144" s="1187"/>
      <c r="I144" s="1183"/>
      <c r="J144" s="885"/>
      <c r="K144" s="998">
        <f t="shared" si="12"/>
        <v>0</v>
      </c>
      <c r="L144" s="998">
        <f t="shared" si="13"/>
        <v>0</v>
      </c>
    </row>
    <row r="145" spans="1:12" s="747" customFormat="1" x14ac:dyDescent="0.35">
      <c r="A145" s="887" t="s">
        <v>3332</v>
      </c>
      <c r="B145" s="539">
        <v>8061</v>
      </c>
      <c r="C145" s="620" t="s">
        <v>2586</v>
      </c>
      <c r="D145" s="837" t="s">
        <v>736</v>
      </c>
      <c r="E145" s="1081"/>
      <c r="F145" s="1186"/>
      <c r="G145" s="1187"/>
      <c r="H145" s="1187"/>
      <c r="I145" s="1183"/>
      <c r="J145" s="885"/>
      <c r="K145" s="998">
        <f t="shared" si="12"/>
        <v>0</v>
      </c>
      <c r="L145" s="998">
        <f t="shared" si="13"/>
        <v>0</v>
      </c>
    </row>
    <row r="146" spans="1:12" s="747" customFormat="1" x14ac:dyDescent="0.35">
      <c r="A146" s="887" t="s">
        <v>3333</v>
      </c>
      <c r="B146" s="539">
        <v>8061</v>
      </c>
      <c r="C146" s="620" t="s">
        <v>2588</v>
      </c>
      <c r="D146" s="837" t="s">
        <v>736</v>
      </c>
      <c r="E146" s="1081"/>
      <c r="F146" s="1186"/>
      <c r="G146" s="1187"/>
      <c r="H146" s="1187"/>
      <c r="I146" s="1183"/>
      <c r="J146" s="885"/>
      <c r="K146" s="998">
        <f t="shared" si="12"/>
        <v>0</v>
      </c>
      <c r="L146" s="998">
        <f t="shared" si="13"/>
        <v>0</v>
      </c>
    </row>
    <row r="147" spans="1:12" s="747" customFormat="1" x14ac:dyDescent="0.35">
      <c r="A147" s="887" t="s">
        <v>3334</v>
      </c>
      <c r="B147" s="539">
        <v>8061</v>
      </c>
      <c r="C147" s="620" t="s">
        <v>2590</v>
      </c>
      <c r="D147" s="837" t="s">
        <v>736</v>
      </c>
      <c r="E147" s="1081"/>
      <c r="F147" s="1186"/>
      <c r="G147" s="1187"/>
      <c r="H147" s="1187"/>
      <c r="I147" s="1183"/>
      <c r="J147" s="885"/>
      <c r="K147" s="998">
        <f t="shared" si="12"/>
        <v>0</v>
      </c>
      <c r="L147" s="998">
        <f t="shared" si="13"/>
        <v>0</v>
      </c>
    </row>
    <row r="148" spans="1:12" s="747" customFormat="1" x14ac:dyDescent="0.35">
      <c r="A148" s="887" t="s">
        <v>3335</v>
      </c>
      <c r="B148" s="539">
        <v>8061</v>
      </c>
      <c r="C148" s="620" t="s">
        <v>2592</v>
      </c>
      <c r="D148" s="837" t="s">
        <v>736</v>
      </c>
      <c r="E148" s="1081"/>
      <c r="F148" s="1186"/>
      <c r="G148" s="1187"/>
      <c r="H148" s="1187"/>
      <c r="I148" s="1183"/>
      <c r="J148" s="885"/>
      <c r="K148" s="998">
        <f t="shared" si="12"/>
        <v>0</v>
      </c>
      <c r="L148" s="998">
        <f t="shared" si="13"/>
        <v>0</v>
      </c>
    </row>
    <row r="149" spans="1:12" s="747" customFormat="1" x14ac:dyDescent="0.35">
      <c r="A149" s="887" t="s">
        <v>3336</v>
      </c>
      <c r="B149" s="539">
        <v>8061</v>
      </c>
      <c r="C149" s="620" t="s">
        <v>2594</v>
      </c>
      <c r="D149" s="837" t="s">
        <v>736</v>
      </c>
      <c r="E149" s="1081"/>
      <c r="F149" s="1186"/>
      <c r="G149" s="1187"/>
      <c r="H149" s="1187"/>
      <c r="I149" s="1183"/>
      <c r="J149" s="885"/>
      <c r="K149" s="998">
        <f t="shared" si="12"/>
        <v>0</v>
      </c>
      <c r="L149" s="998">
        <f t="shared" si="13"/>
        <v>0</v>
      </c>
    </row>
    <row r="150" spans="1:12" s="747" customFormat="1" x14ac:dyDescent="0.35">
      <c r="A150" s="887" t="s">
        <v>3337</v>
      </c>
      <c r="B150" s="539">
        <v>8061</v>
      </c>
      <c r="C150" s="620" t="s">
        <v>2596</v>
      </c>
      <c r="D150" s="837" t="s">
        <v>736</v>
      </c>
      <c r="E150" s="1081"/>
      <c r="F150" s="1186"/>
      <c r="G150" s="1187"/>
      <c r="H150" s="1187"/>
      <c r="I150" s="1183"/>
      <c r="J150" s="885"/>
      <c r="K150" s="998">
        <f t="shared" si="12"/>
        <v>0</v>
      </c>
      <c r="L150" s="998">
        <f t="shared" si="13"/>
        <v>0</v>
      </c>
    </row>
    <row r="151" spans="1:12" s="747" customFormat="1" x14ac:dyDescent="0.35">
      <c r="A151" s="887" t="s">
        <v>3338</v>
      </c>
      <c r="B151" s="539">
        <v>8061</v>
      </c>
      <c r="C151" s="620" t="s">
        <v>2598</v>
      </c>
      <c r="D151" s="837" t="s">
        <v>736</v>
      </c>
      <c r="E151" s="1081"/>
      <c r="F151" s="1186"/>
      <c r="G151" s="1187"/>
      <c r="H151" s="1187"/>
      <c r="I151" s="1183"/>
      <c r="J151" s="885"/>
      <c r="K151" s="998">
        <f t="shared" si="12"/>
        <v>0</v>
      </c>
      <c r="L151" s="998">
        <f t="shared" si="13"/>
        <v>0</v>
      </c>
    </row>
    <row r="152" spans="1:12" s="747" customFormat="1" x14ac:dyDescent="0.35">
      <c r="A152" s="887" t="s">
        <v>3339</v>
      </c>
      <c r="B152" s="539">
        <v>8061</v>
      </c>
      <c r="C152" s="620" t="s">
        <v>2600</v>
      </c>
      <c r="D152" s="837" t="s">
        <v>736</v>
      </c>
      <c r="E152" s="1081"/>
      <c r="F152" s="1186"/>
      <c r="G152" s="1187"/>
      <c r="H152" s="1187"/>
      <c r="I152" s="1183"/>
      <c r="J152" s="885"/>
      <c r="K152" s="998">
        <f t="shared" si="12"/>
        <v>0</v>
      </c>
      <c r="L152" s="998">
        <f t="shared" si="13"/>
        <v>0</v>
      </c>
    </row>
    <row r="153" spans="1:12" s="747" customFormat="1" x14ac:dyDescent="0.35">
      <c r="A153" s="887" t="s">
        <v>3340</v>
      </c>
      <c r="B153" s="539">
        <v>8061</v>
      </c>
      <c r="C153" s="620" t="s">
        <v>2602</v>
      </c>
      <c r="D153" s="837" t="s">
        <v>736</v>
      </c>
      <c r="E153" s="1081"/>
      <c r="F153" s="1186"/>
      <c r="G153" s="1187"/>
      <c r="H153" s="1187"/>
      <c r="I153" s="1183"/>
      <c r="J153" s="885"/>
      <c r="K153" s="998">
        <f t="shared" si="12"/>
        <v>0</v>
      </c>
      <c r="L153" s="998">
        <f t="shared" si="13"/>
        <v>0</v>
      </c>
    </row>
    <row r="154" spans="1:12" s="747" customFormat="1" x14ac:dyDescent="0.35">
      <c r="A154" s="887" t="s">
        <v>3341</v>
      </c>
      <c r="B154" s="539">
        <v>8061</v>
      </c>
      <c r="C154" s="620" t="s">
        <v>2604</v>
      </c>
      <c r="D154" s="837" t="s">
        <v>736</v>
      </c>
      <c r="E154" s="1081"/>
      <c r="F154" s="1186"/>
      <c r="G154" s="1187"/>
      <c r="H154" s="1187"/>
      <c r="I154" s="1183"/>
      <c r="J154" s="885"/>
      <c r="K154" s="998">
        <f t="shared" si="12"/>
        <v>0</v>
      </c>
      <c r="L154" s="998">
        <f t="shared" si="13"/>
        <v>0</v>
      </c>
    </row>
    <row r="155" spans="1:12" s="747" customFormat="1" x14ac:dyDescent="0.35">
      <c r="A155" s="887" t="s">
        <v>3342</v>
      </c>
      <c r="B155" s="539">
        <v>8061</v>
      </c>
      <c r="C155" s="620" t="s">
        <v>2606</v>
      </c>
      <c r="D155" s="837" t="s">
        <v>736</v>
      </c>
      <c r="E155" s="1081"/>
      <c r="F155" s="1186"/>
      <c r="G155" s="1187"/>
      <c r="H155" s="1187"/>
      <c r="I155" s="1183"/>
      <c r="J155" s="885"/>
      <c r="K155" s="998">
        <f t="shared" si="12"/>
        <v>0</v>
      </c>
      <c r="L155" s="998">
        <f t="shared" si="13"/>
        <v>0</v>
      </c>
    </row>
    <row r="156" spans="1:12" s="747" customFormat="1" x14ac:dyDescent="0.35">
      <c r="A156" s="887" t="s">
        <v>3343</v>
      </c>
      <c r="B156" s="539">
        <v>8061</v>
      </c>
      <c r="C156" s="620" t="s">
        <v>2608</v>
      </c>
      <c r="D156" s="837" t="s">
        <v>736</v>
      </c>
      <c r="E156" s="1081"/>
      <c r="F156" s="1186"/>
      <c r="G156" s="1187"/>
      <c r="H156" s="1187"/>
      <c r="I156" s="1183"/>
      <c r="J156" s="885"/>
      <c r="K156" s="998">
        <f t="shared" si="12"/>
        <v>0</v>
      </c>
      <c r="L156" s="998">
        <f t="shared" si="13"/>
        <v>0</v>
      </c>
    </row>
    <row r="157" spans="1:12" s="747" customFormat="1" x14ac:dyDescent="0.35">
      <c r="A157" s="887" t="s">
        <v>3344</v>
      </c>
      <c r="B157" s="539">
        <v>8061</v>
      </c>
      <c r="C157" s="620" t="s">
        <v>2610</v>
      </c>
      <c r="D157" s="837" t="s">
        <v>736</v>
      </c>
      <c r="E157" s="1081"/>
      <c r="F157" s="1186"/>
      <c r="G157" s="1187"/>
      <c r="H157" s="1187"/>
      <c r="I157" s="1183"/>
      <c r="J157" s="885"/>
      <c r="K157" s="998">
        <f t="shared" si="12"/>
        <v>0</v>
      </c>
      <c r="L157" s="998">
        <f t="shared" si="13"/>
        <v>0</v>
      </c>
    </row>
    <row r="158" spans="1:12" s="747" customFormat="1" x14ac:dyDescent="0.35">
      <c r="A158" s="887" t="s">
        <v>3345</v>
      </c>
      <c r="B158" s="539">
        <v>8061</v>
      </c>
      <c r="C158" s="620" t="s">
        <v>2612</v>
      </c>
      <c r="D158" s="837" t="s">
        <v>736</v>
      </c>
      <c r="E158" s="1081"/>
      <c r="F158" s="1186"/>
      <c r="G158" s="1187"/>
      <c r="H158" s="1187"/>
      <c r="I158" s="1183"/>
      <c r="J158" s="885"/>
      <c r="K158" s="998">
        <f t="shared" si="12"/>
        <v>0</v>
      </c>
      <c r="L158" s="998">
        <f t="shared" si="13"/>
        <v>0</v>
      </c>
    </row>
    <row r="159" spans="1:12" s="747" customFormat="1" x14ac:dyDescent="0.35">
      <c r="A159" s="887" t="s">
        <v>3346</v>
      </c>
      <c r="B159" s="539">
        <v>8025</v>
      </c>
      <c r="C159" s="608" t="s">
        <v>2614</v>
      </c>
      <c r="D159" s="531" t="s">
        <v>736</v>
      </c>
      <c r="E159" s="1079"/>
      <c r="F159" s="1181"/>
      <c r="G159" s="1182"/>
      <c r="H159" s="1182"/>
      <c r="I159" s="1183"/>
      <c r="J159" s="885"/>
      <c r="K159" s="996">
        <f t="shared" si="12"/>
        <v>0</v>
      </c>
      <c r="L159" s="996">
        <f t="shared" si="13"/>
        <v>0</v>
      </c>
    </row>
    <row r="160" spans="1:12" s="747" customFormat="1" x14ac:dyDescent="0.35">
      <c r="A160" s="887" t="s">
        <v>3347</v>
      </c>
      <c r="B160" s="539">
        <v>8025</v>
      </c>
      <c r="C160" s="608" t="s">
        <v>2616</v>
      </c>
      <c r="D160" s="531" t="s">
        <v>736</v>
      </c>
      <c r="E160" s="1079"/>
      <c r="F160" s="1181"/>
      <c r="G160" s="1182"/>
      <c r="H160" s="1182"/>
      <c r="I160" s="1183"/>
      <c r="J160" s="885"/>
      <c r="K160" s="996">
        <f t="shared" si="12"/>
        <v>0</v>
      </c>
      <c r="L160" s="996">
        <f t="shared" si="13"/>
        <v>0</v>
      </c>
    </row>
    <row r="161" spans="1:12" s="747" customFormat="1" x14ac:dyDescent="0.35">
      <c r="A161" s="887" t="s">
        <v>3348</v>
      </c>
      <c r="B161" s="539">
        <v>8025</v>
      </c>
      <c r="C161" s="620" t="s">
        <v>2620</v>
      </c>
      <c r="D161" s="539" t="s">
        <v>736</v>
      </c>
      <c r="E161" s="1079"/>
      <c r="F161" s="1181"/>
      <c r="G161" s="1182"/>
      <c r="H161" s="1182"/>
      <c r="I161" s="1183"/>
      <c r="J161" s="885"/>
      <c r="K161" s="1020">
        <f t="shared" si="12"/>
        <v>0</v>
      </c>
      <c r="L161" s="1020">
        <f t="shared" si="13"/>
        <v>0</v>
      </c>
    </row>
    <row r="162" spans="1:12" s="747" customFormat="1" x14ac:dyDescent="0.35">
      <c r="A162" s="887" t="s">
        <v>3349</v>
      </c>
      <c r="B162" s="539">
        <v>3118</v>
      </c>
      <c r="C162" s="620" t="s">
        <v>2622</v>
      </c>
      <c r="D162" s="539" t="s">
        <v>736</v>
      </c>
      <c r="E162" s="1079"/>
      <c r="F162" s="1181"/>
      <c r="G162" s="1182"/>
      <c r="H162" s="1182"/>
      <c r="I162" s="1183"/>
      <c r="J162" s="885"/>
      <c r="K162" s="1020">
        <f t="shared" si="12"/>
        <v>0</v>
      </c>
      <c r="L162" s="1020">
        <f t="shared" si="13"/>
        <v>0</v>
      </c>
    </row>
    <row r="163" spans="1:12" s="747" customFormat="1" x14ac:dyDescent="0.35">
      <c r="A163" s="887" t="s">
        <v>3350</v>
      </c>
      <c r="B163" s="539">
        <v>3118</v>
      </c>
      <c r="C163" s="620" t="s">
        <v>2624</v>
      </c>
      <c r="D163" s="539" t="s">
        <v>736</v>
      </c>
      <c r="E163" s="1079"/>
      <c r="F163" s="1181"/>
      <c r="G163" s="1182"/>
      <c r="H163" s="1182"/>
      <c r="I163" s="1183"/>
      <c r="J163" s="885"/>
      <c r="K163" s="1020">
        <f t="shared" si="12"/>
        <v>0</v>
      </c>
      <c r="L163" s="1020">
        <f t="shared" si="13"/>
        <v>0</v>
      </c>
    </row>
    <row r="164" spans="1:12" s="747" customFormat="1" x14ac:dyDescent="0.35">
      <c r="A164" s="887" t="s">
        <v>3351</v>
      </c>
      <c r="B164" s="539">
        <v>3118</v>
      </c>
      <c r="C164" s="620" t="s">
        <v>2626</v>
      </c>
      <c r="D164" s="539" t="s">
        <v>736</v>
      </c>
      <c r="E164" s="1079"/>
      <c r="F164" s="1181"/>
      <c r="G164" s="1182"/>
      <c r="H164" s="1182"/>
      <c r="I164" s="1183"/>
      <c r="J164" s="885"/>
      <c r="K164" s="1020">
        <f t="shared" si="12"/>
        <v>0</v>
      </c>
      <c r="L164" s="1020">
        <f t="shared" si="13"/>
        <v>0</v>
      </c>
    </row>
    <row r="165" spans="1:12" s="747" customFormat="1" x14ac:dyDescent="0.35">
      <c r="A165" s="887" t="s">
        <v>3352</v>
      </c>
      <c r="B165" s="539">
        <v>3118</v>
      </c>
      <c r="C165" s="620" t="s">
        <v>2628</v>
      </c>
      <c r="D165" s="539" t="s">
        <v>736</v>
      </c>
      <c r="E165" s="1079"/>
      <c r="F165" s="1181"/>
      <c r="G165" s="1182"/>
      <c r="H165" s="1182"/>
      <c r="I165" s="1183"/>
      <c r="J165" s="885"/>
      <c r="K165" s="1020">
        <f t="shared" si="12"/>
        <v>0</v>
      </c>
      <c r="L165" s="1020">
        <f t="shared" si="13"/>
        <v>0</v>
      </c>
    </row>
    <row r="166" spans="1:12" s="747" customFormat="1" x14ac:dyDescent="0.35">
      <c r="A166" s="887" t="s">
        <v>3353</v>
      </c>
      <c r="B166" s="539">
        <v>8022</v>
      </c>
      <c r="C166" s="620" t="s">
        <v>2630</v>
      </c>
      <c r="D166" s="539" t="s">
        <v>736</v>
      </c>
      <c r="E166" s="1079"/>
      <c r="F166" s="1181"/>
      <c r="G166" s="1182"/>
      <c r="H166" s="1182"/>
      <c r="I166" s="1183"/>
      <c r="J166" s="885"/>
      <c r="K166" s="1020">
        <f t="shared" si="12"/>
        <v>0</v>
      </c>
      <c r="L166" s="1020">
        <f t="shared" si="13"/>
        <v>0</v>
      </c>
    </row>
    <row r="167" spans="1:12" s="747" customFormat="1" x14ac:dyDescent="0.35">
      <c r="A167" s="887" t="s">
        <v>3354</v>
      </c>
      <c r="B167" s="539">
        <v>8022</v>
      </c>
      <c r="C167" s="620" t="s">
        <v>2632</v>
      </c>
      <c r="D167" s="539" t="s">
        <v>736</v>
      </c>
      <c r="E167" s="1079"/>
      <c r="F167" s="1181"/>
      <c r="G167" s="1182"/>
      <c r="H167" s="1182"/>
      <c r="I167" s="1183"/>
      <c r="J167" s="885"/>
      <c r="K167" s="1020">
        <f t="shared" si="12"/>
        <v>0</v>
      </c>
      <c r="L167" s="1020">
        <f t="shared" si="13"/>
        <v>0</v>
      </c>
    </row>
    <row r="168" spans="1:12" s="747" customFormat="1" x14ac:dyDescent="0.35">
      <c r="A168" s="887" t="s">
        <v>3355</v>
      </c>
      <c r="B168" s="539">
        <v>8022</v>
      </c>
      <c r="C168" s="620" t="s">
        <v>2634</v>
      </c>
      <c r="D168" s="539" t="s">
        <v>736</v>
      </c>
      <c r="E168" s="1079"/>
      <c r="F168" s="1181"/>
      <c r="G168" s="1182"/>
      <c r="H168" s="1182"/>
      <c r="I168" s="1183"/>
      <c r="J168" s="885"/>
      <c r="K168" s="1020">
        <f t="shared" si="12"/>
        <v>0</v>
      </c>
      <c r="L168" s="1020">
        <f t="shared" si="13"/>
        <v>0</v>
      </c>
    </row>
    <row r="169" spans="1:12" s="747" customFormat="1" x14ac:dyDescent="0.35">
      <c r="A169" s="887" t="s">
        <v>3356</v>
      </c>
      <c r="B169" s="539">
        <v>8022</v>
      </c>
      <c r="C169" s="620" t="s">
        <v>2636</v>
      </c>
      <c r="D169" s="539" t="s">
        <v>736</v>
      </c>
      <c r="E169" s="1079"/>
      <c r="F169" s="1181"/>
      <c r="G169" s="1182"/>
      <c r="H169" s="1182"/>
      <c r="I169" s="1183"/>
      <c r="J169" s="885"/>
      <c r="K169" s="1020">
        <f t="shared" si="12"/>
        <v>0</v>
      </c>
      <c r="L169" s="1020">
        <f t="shared" si="13"/>
        <v>0</v>
      </c>
    </row>
    <row r="170" spans="1:12" s="747" customFormat="1" x14ac:dyDescent="0.35">
      <c r="A170" s="887" t="s">
        <v>3357</v>
      </c>
      <c r="B170" s="539">
        <v>8022</v>
      </c>
      <c r="C170" s="620" t="s">
        <v>2638</v>
      </c>
      <c r="D170" s="539" t="s">
        <v>736</v>
      </c>
      <c r="E170" s="1079"/>
      <c r="F170" s="1181"/>
      <c r="G170" s="1182"/>
      <c r="H170" s="1182"/>
      <c r="I170" s="1183"/>
      <c r="J170" s="885"/>
      <c r="K170" s="1020">
        <f t="shared" si="12"/>
        <v>0</v>
      </c>
      <c r="L170" s="1020">
        <f t="shared" si="13"/>
        <v>0</v>
      </c>
    </row>
    <row r="171" spans="1:12" s="747" customFormat="1" x14ac:dyDescent="0.35">
      <c r="A171" s="887" t="s">
        <v>3358</v>
      </c>
      <c r="B171" s="539">
        <v>8022</v>
      </c>
      <c r="C171" s="620" t="s">
        <v>2640</v>
      </c>
      <c r="D171" s="539" t="s">
        <v>736</v>
      </c>
      <c r="E171" s="1079"/>
      <c r="F171" s="1181"/>
      <c r="G171" s="1182"/>
      <c r="H171" s="1182"/>
      <c r="I171" s="1183"/>
      <c r="J171" s="885"/>
      <c r="K171" s="1020">
        <f t="shared" si="12"/>
        <v>0</v>
      </c>
      <c r="L171" s="1020">
        <f t="shared" si="13"/>
        <v>0</v>
      </c>
    </row>
    <row r="172" spans="1:12" s="747" customFormat="1" x14ac:dyDescent="0.35">
      <c r="A172" s="887" t="s">
        <v>3359</v>
      </c>
      <c r="B172" s="539">
        <v>8022</v>
      </c>
      <c r="C172" s="620" t="s">
        <v>2642</v>
      </c>
      <c r="D172" s="539" t="s">
        <v>736</v>
      </c>
      <c r="E172" s="1079"/>
      <c r="F172" s="1181"/>
      <c r="G172" s="1182"/>
      <c r="H172" s="1182"/>
      <c r="I172" s="1183"/>
      <c r="J172" s="885"/>
      <c r="K172" s="1020">
        <f t="shared" si="12"/>
        <v>0</v>
      </c>
      <c r="L172" s="1020">
        <f t="shared" si="13"/>
        <v>0</v>
      </c>
    </row>
    <row r="173" spans="1:12" s="747" customFormat="1" x14ac:dyDescent="0.35">
      <c r="A173" s="887" t="s">
        <v>3360</v>
      </c>
      <c r="B173" s="539">
        <v>8022</v>
      </c>
      <c r="C173" s="620" t="s">
        <v>2644</v>
      </c>
      <c r="D173" s="539" t="s">
        <v>736</v>
      </c>
      <c r="E173" s="1079"/>
      <c r="F173" s="1181"/>
      <c r="G173" s="1182"/>
      <c r="H173" s="1182"/>
      <c r="I173" s="1183"/>
      <c r="J173" s="885"/>
      <c r="K173" s="1020">
        <f t="shared" si="12"/>
        <v>0</v>
      </c>
      <c r="L173" s="1020">
        <f t="shared" si="13"/>
        <v>0</v>
      </c>
    </row>
    <row r="174" spans="1:12" s="747" customFormat="1" x14ac:dyDescent="0.35">
      <c r="A174" s="887" t="s">
        <v>3361</v>
      </c>
      <c r="B174" s="539">
        <v>8022</v>
      </c>
      <c r="C174" s="620" t="s">
        <v>2646</v>
      </c>
      <c r="D174" s="539" t="s">
        <v>736</v>
      </c>
      <c r="E174" s="1079"/>
      <c r="F174" s="1181"/>
      <c r="G174" s="1182"/>
      <c r="H174" s="1182"/>
      <c r="I174" s="1183"/>
      <c r="J174" s="885"/>
      <c r="K174" s="1020">
        <f t="shared" si="12"/>
        <v>0</v>
      </c>
      <c r="L174" s="1020">
        <f t="shared" si="13"/>
        <v>0</v>
      </c>
    </row>
    <row r="175" spans="1:12" s="747" customFormat="1" x14ac:dyDescent="0.35">
      <c r="A175" s="887" t="s">
        <v>3362</v>
      </c>
      <c r="B175" s="539">
        <v>8022</v>
      </c>
      <c r="C175" s="620" t="s">
        <v>2648</v>
      </c>
      <c r="D175" s="539" t="s">
        <v>736</v>
      </c>
      <c r="E175" s="1079"/>
      <c r="F175" s="1181"/>
      <c r="G175" s="1182"/>
      <c r="H175" s="1182"/>
      <c r="I175" s="1183"/>
      <c r="J175" s="885"/>
      <c r="K175" s="1020">
        <f t="shared" si="12"/>
        <v>0</v>
      </c>
      <c r="L175" s="1020">
        <f t="shared" si="13"/>
        <v>0</v>
      </c>
    </row>
    <row r="176" spans="1:12" s="747" customFormat="1" x14ac:dyDescent="0.35">
      <c r="A176" s="887" t="s">
        <v>3363</v>
      </c>
      <c r="B176" s="539">
        <v>8025</v>
      </c>
      <c r="C176" s="620" t="s">
        <v>2650</v>
      </c>
      <c r="D176" s="539" t="s">
        <v>736</v>
      </c>
      <c r="E176" s="1079"/>
      <c r="F176" s="1181"/>
      <c r="G176" s="1182"/>
      <c r="H176" s="1182"/>
      <c r="I176" s="1183"/>
      <c r="J176" s="885"/>
      <c r="K176" s="1020">
        <f t="shared" si="12"/>
        <v>0</v>
      </c>
      <c r="L176" s="1020">
        <f t="shared" si="13"/>
        <v>0</v>
      </c>
    </row>
    <row r="177" spans="1:12" s="747" customFormat="1" x14ac:dyDescent="0.35">
      <c r="A177" s="887" t="s">
        <v>3364</v>
      </c>
      <c r="B177" s="539"/>
      <c r="C177" s="620" t="s">
        <v>3365</v>
      </c>
      <c r="D177" s="539" t="s">
        <v>736</v>
      </c>
      <c r="E177" s="1079"/>
      <c r="F177" s="1181"/>
      <c r="G177" s="1182"/>
      <c r="H177" s="1182"/>
      <c r="I177" s="1183"/>
      <c r="J177" s="885"/>
      <c r="K177" s="1020">
        <f t="shared" si="12"/>
        <v>0</v>
      </c>
      <c r="L177" s="1020">
        <f t="shared" si="13"/>
        <v>0</v>
      </c>
    </row>
    <row r="178" spans="1:12" s="747" customFormat="1" ht="31" x14ac:dyDescent="0.35">
      <c r="A178" s="518">
        <v>9.6999999999999993</v>
      </c>
      <c r="B178" s="518"/>
      <c r="C178" s="518" t="s">
        <v>3366</v>
      </c>
      <c r="D178" s="518"/>
      <c r="E178" s="1080"/>
      <c r="F178" s="1184"/>
      <c r="G178" s="1185"/>
      <c r="H178" s="1185"/>
      <c r="I178" s="1183"/>
      <c r="J178" s="886"/>
      <c r="K178" s="1027"/>
      <c r="L178" s="1027"/>
    </row>
    <row r="179" spans="1:12" s="606" customFormat="1" x14ac:dyDescent="0.35">
      <c r="A179" s="887" t="s">
        <v>3367</v>
      </c>
      <c r="B179" s="610"/>
      <c r="C179" s="610" t="s">
        <v>3368</v>
      </c>
      <c r="D179" s="539" t="s">
        <v>122</v>
      </c>
      <c r="E179" s="1079"/>
      <c r="F179" s="1181"/>
      <c r="G179" s="1182"/>
      <c r="H179" s="1182"/>
      <c r="I179" s="1183"/>
      <c r="J179" s="885"/>
      <c r="K179" s="1020">
        <f t="shared" ref="K179:K180" si="14">I179*J179</f>
        <v>0</v>
      </c>
      <c r="L179" s="1020">
        <f t="shared" ref="L179:L180" si="15">H179+K179</f>
        <v>0</v>
      </c>
    </row>
    <row r="180" spans="1:12" s="747" customFormat="1" x14ac:dyDescent="0.35">
      <c r="A180" s="887" t="s">
        <v>3369</v>
      </c>
      <c r="B180" s="539"/>
      <c r="C180" s="608" t="s">
        <v>3370</v>
      </c>
      <c r="D180" s="837" t="s">
        <v>122</v>
      </c>
      <c r="E180" s="1081"/>
      <c r="F180" s="1186"/>
      <c r="G180" s="1187"/>
      <c r="H180" s="1187"/>
      <c r="I180" s="1183"/>
      <c r="J180" s="885"/>
      <c r="K180" s="998">
        <f t="shared" si="14"/>
        <v>0</v>
      </c>
      <c r="L180" s="998">
        <f t="shared" si="15"/>
        <v>0</v>
      </c>
    </row>
    <row r="181" spans="1:12" s="747" customFormat="1" x14ac:dyDescent="0.35">
      <c r="A181" s="518">
        <v>9.8000000000000007</v>
      </c>
      <c r="B181" s="518"/>
      <c r="C181" s="518" t="s">
        <v>3371</v>
      </c>
      <c r="D181" s="518"/>
      <c r="E181" s="1080"/>
      <c r="F181" s="1184"/>
      <c r="G181" s="1185"/>
      <c r="H181" s="1185"/>
      <c r="I181" s="1183"/>
      <c r="J181" s="886"/>
      <c r="K181" s="1027"/>
      <c r="L181" s="1027"/>
    </row>
    <row r="182" spans="1:12" s="747" customFormat="1" x14ac:dyDescent="0.35">
      <c r="A182" s="887" t="s">
        <v>3372</v>
      </c>
      <c r="B182" s="539"/>
      <c r="C182" s="608" t="s">
        <v>3373</v>
      </c>
      <c r="D182" s="837" t="s">
        <v>736</v>
      </c>
      <c r="E182" s="1081"/>
      <c r="F182" s="1186"/>
      <c r="G182" s="1187"/>
      <c r="H182" s="1187"/>
      <c r="I182" s="1183"/>
      <c r="J182" s="885"/>
      <c r="K182" s="998">
        <f t="shared" ref="K182:K195" si="16">I182*J182</f>
        <v>0</v>
      </c>
      <c r="L182" s="998">
        <f t="shared" ref="L182:L195" si="17">H182+K182</f>
        <v>0</v>
      </c>
    </row>
    <row r="183" spans="1:12" s="747" customFormat="1" x14ac:dyDescent="0.35">
      <c r="A183" s="887" t="s">
        <v>3374</v>
      </c>
      <c r="B183" s="539"/>
      <c r="C183" s="608" t="s">
        <v>3375</v>
      </c>
      <c r="D183" s="837" t="s">
        <v>736</v>
      </c>
      <c r="E183" s="1081"/>
      <c r="F183" s="1186"/>
      <c r="G183" s="1187"/>
      <c r="H183" s="1187"/>
      <c r="I183" s="1183"/>
      <c r="J183" s="885"/>
      <c r="K183" s="998">
        <f t="shared" si="16"/>
        <v>0</v>
      </c>
      <c r="L183" s="998">
        <f t="shared" si="17"/>
        <v>0</v>
      </c>
    </row>
    <row r="184" spans="1:12" s="747" customFormat="1" x14ac:dyDescent="0.35">
      <c r="A184" s="887" t="s">
        <v>3376</v>
      </c>
      <c r="B184" s="539"/>
      <c r="C184" s="608" t="s">
        <v>3377</v>
      </c>
      <c r="D184" s="837" t="s">
        <v>736</v>
      </c>
      <c r="E184" s="1081"/>
      <c r="F184" s="1186"/>
      <c r="G184" s="1187"/>
      <c r="H184" s="1187"/>
      <c r="I184" s="1183"/>
      <c r="J184" s="885"/>
      <c r="K184" s="998">
        <f t="shared" si="16"/>
        <v>0</v>
      </c>
      <c r="L184" s="998">
        <f t="shared" si="17"/>
        <v>0</v>
      </c>
    </row>
    <row r="185" spans="1:12" s="747" customFormat="1" x14ac:dyDescent="0.35">
      <c r="A185" s="887" t="s">
        <v>3378</v>
      </c>
      <c r="B185" s="539"/>
      <c r="C185" s="608" t="s">
        <v>3379</v>
      </c>
      <c r="D185" s="837" t="s">
        <v>736</v>
      </c>
      <c r="E185" s="1081"/>
      <c r="F185" s="1186"/>
      <c r="G185" s="1187"/>
      <c r="H185" s="1187"/>
      <c r="I185" s="1183"/>
      <c r="J185" s="885"/>
      <c r="K185" s="998">
        <f t="shared" si="16"/>
        <v>0</v>
      </c>
      <c r="L185" s="998">
        <f t="shared" si="17"/>
        <v>0</v>
      </c>
    </row>
    <row r="186" spans="1:12" s="747" customFormat="1" x14ac:dyDescent="0.35">
      <c r="A186" s="887" t="s">
        <v>3380</v>
      </c>
      <c r="B186" s="539"/>
      <c r="C186" s="608" t="s">
        <v>3381</v>
      </c>
      <c r="D186" s="837" t="s">
        <v>736</v>
      </c>
      <c r="E186" s="1081"/>
      <c r="F186" s="1186"/>
      <c r="G186" s="1187"/>
      <c r="H186" s="1187"/>
      <c r="I186" s="1183"/>
      <c r="J186" s="885"/>
      <c r="K186" s="998">
        <f t="shared" si="16"/>
        <v>0</v>
      </c>
      <c r="L186" s="998">
        <f t="shared" si="17"/>
        <v>0</v>
      </c>
    </row>
    <row r="187" spans="1:12" s="747" customFormat="1" x14ac:dyDescent="0.35">
      <c r="A187" s="887" t="s">
        <v>3382</v>
      </c>
      <c r="B187" s="539"/>
      <c r="C187" s="608" t="s">
        <v>3383</v>
      </c>
      <c r="D187" s="837" t="s">
        <v>736</v>
      </c>
      <c r="E187" s="1081"/>
      <c r="F187" s="1186"/>
      <c r="G187" s="1187"/>
      <c r="H187" s="1187"/>
      <c r="I187" s="1183"/>
      <c r="J187" s="885"/>
      <c r="K187" s="998">
        <f t="shared" si="16"/>
        <v>0</v>
      </c>
      <c r="L187" s="998">
        <f t="shared" si="17"/>
        <v>0</v>
      </c>
    </row>
    <row r="188" spans="1:12" s="747" customFormat="1" x14ac:dyDescent="0.35">
      <c r="A188" s="887" t="s">
        <v>3384</v>
      </c>
      <c r="B188" s="539"/>
      <c r="C188" s="608" t="s">
        <v>3385</v>
      </c>
      <c r="D188" s="837" t="s">
        <v>736</v>
      </c>
      <c r="E188" s="1081"/>
      <c r="F188" s="1186"/>
      <c r="G188" s="1187"/>
      <c r="H188" s="1187"/>
      <c r="I188" s="1183"/>
      <c r="J188" s="885"/>
      <c r="K188" s="998">
        <f t="shared" si="16"/>
        <v>0</v>
      </c>
      <c r="L188" s="998">
        <f t="shared" si="17"/>
        <v>0</v>
      </c>
    </row>
    <row r="189" spans="1:12" s="747" customFormat="1" x14ac:dyDescent="0.35">
      <c r="A189" s="887" t="s">
        <v>3386</v>
      </c>
      <c r="B189" s="539"/>
      <c r="C189" s="608" t="s">
        <v>3387</v>
      </c>
      <c r="D189" s="837" t="s">
        <v>736</v>
      </c>
      <c r="E189" s="1081"/>
      <c r="F189" s="1186"/>
      <c r="G189" s="1187"/>
      <c r="H189" s="1187"/>
      <c r="I189" s="1183"/>
      <c r="J189" s="885"/>
      <c r="K189" s="998">
        <f t="shared" si="16"/>
        <v>0</v>
      </c>
      <c r="L189" s="998">
        <f t="shared" si="17"/>
        <v>0</v>
      </c>
    </row>
    <row r="190" spans="1:12" s="747" customFormat="1" x14ac:dyDescent="0.35">
      <c r="A190" s="887" t="s">
        <v>3388</v>
      </c>
      <c r="B190" s="539"/>
      <c r="C190" s="608" t="s">
        <v>3389</v>
      </c>
      <c r="D190" s="837" t="s">
        <v>736</v>
      </c>
      <c r="E190" s="1081"/>
      <c r="F190" s="1186"/>
      <c r="G190" s="1187"/>
      <c r="H190" s="1187"/>
      <c r="I190" s="1183"/>
      <c r="J190" s="885"/>
      <c r="K190" s="998">
        <f t="shared" si="16"/>
        <v>0</v>
      </c>
      <c r="L190" s="998">
        <f t="shared" si="17"/>
        <v>0</v>
      </c>
    </row>
    <row r="191" spans="1:12" s="747" customFormat="1" x14ac:dyDescent="0.35">
      <c r="A191" s="887" t="s">
        <v>3390</v>
      </c>
      <c r="B191" s="539"/>
      <c r="C191" s="608" t="s">
        <v>3391</v>
      </c>
      <c r="D191" s="837" t="s">
        <v>736</v>
      </c>
      <c r="E191" s="1081"/>
      <c r="F191" s="1186"/>
      <c r="G191" s="1187"/>
      <c r="H191" s="1187"/>
      <c r="I191" s="1183"/>
      <c r="J191" s="885"/>
      <c r="K191" s="998">
        <f t="shared" si="16"/>
        <v>0</v>
      </c>
      <c r="L191" s="998">
        <f t="shared" si="17"/>
        <v>0</v>
      </c>
    </row>
    <row r="192" spans="1:12" s="747" customFormat="1" x14ac:dyDescent="0.35">
      <c r="A192" s="887" t="s">
        <v>3392</v>
      </c>
      <c r="B192" s="539"/>
      <c r="C192" s="608" t="s">
        <v>3393</v>
      </c>
      <c r="D192" s="837" t="s">
        <v>736</v>
      </c>
      <c r="E192" s="1081"/>
      <c r="F192" s="1186"/>
      <c r="G192" s="1187"/>
      <c r="H192" s="1187"/>
      <c r="I192" s="1183"/>
      <c r="J192" s="885"/>
      <c r="K192" s="998">
        <f t="shared" si="16"/>
        <v>0</v>
      </c>
      <c r="L192" s="998">
        <f t="shared" si="17"/>
        <v>0</v>
      </c>
    </row>
    <row r="193" spans="1:12" s="747" customFormat="1" x14ac:dyDescent="0.35">
      <c r="A193" s="887" t="s">
        <v>3394</v>
      </c>
      <c r="B193" s="539"/>
      <c r="C193" s="608" t="s">
        <v>3395</v>
      </c>
      <c r="D193" s="837" t="s">
        <v>736</v>
      </c>
      <c r="E193" s="1081"/>
      <c r="F193" s="1186"/>
      <c r="G193" s="1187"/>
      <c r="H193" s="1187"/>
      <c r="I193" s="1183"/>
      <c r="J193" s="885"/>
      <c r="K193" s="998">
        <f t="shared" si="16"/>
        <v>0</v>
      </c>
      <c r="L193" s="998">
        <f t="shared" si="17"/>
        <v>0</v>
      </c>
    </row>
    <row r="194" spans="1:12" s="747" customFormat="1" x14ac:dyDescent="0.35">
      <c r="A194" s="887" t="s">
        <v>3396</v>
      </c>
      <c r="B194" s="539"/>
      <c r="C194" s="608" t="s">
        <v>3397</v>
      </c>
      <c r="D194" s="837" t="s">
        <v>736</v>
      </c>
      <c r="E194" s="1081"/>
      <c r="F194" s="1186"/>
      <c r="G194" s="1187"/>
      <c r="H194" s="1187"/>
      <c r="I194" s="1183"/>
      <c r="J194" s="885"/>
      <c r="K194" s="998">
        <f t="shared" si="16"/>
        <v>0</v>
      </c>
      <c r="L194" s="998">
        <f t="shared" si="17"/>
        <v>0</v>
      </c>
    </row>
    <row r="195" spans="1:12" s="747" customFormat="1" x14ac:dyDescent="0.35">
      <c r="A195" s="887" t="s">
        <v>3398</v>
      </c>
      <c r="B195" s="539"/>
      <c r="C195" s="608" t="s">
        <v>3385</v>
      </c>
      <c r="D195" s="837" t="s">
        <v>736</v>
      </c>
      <c r="E195" s="1081"/>
      <c r="F195" s="1186"/>
      <c r="G195" s="1187"/>
      <c r="H195" s="1187"/>
      <c r="I195" s="1183"/>
      <c r="J195" s="885"/>
      <c r="K195" s="998">
        <f t="shared" si="16"/>
        <v>0</v>
      </c>
      <c r="L195" s="998">
        <f t="shared" si="17"/>
        <v>0</v>
      </c>
    </row>
    <row r="196" spans="1:12" s="747" customFormat="1" x14ac:dyDescent="0.35">
      <c r="A196" s="518">
        <v>9.9</v>
      </c>
      <c r="B196" s="518"/>
      <c r="C196" s="518" t="s">
        <v>3399</v>
      </c>
      <c r="D196" s="804"/>
      <c r="E196" s="1081"/>
      <c r="F196" s="1186"/>
      <c r="G196" s="1187"/>
      <c r="H196" s="1187"/>
      <c r="I196" s="1183"/>
      <c r="J196" s="886"/>
      <c r="K196" s="999"/>
      <c r="L196" s="999"/>
    </row>
    <row r="197" spans="1:12" s="747" customFormat="1" x14ac:dyDescent="0.35">
      <c r="A197" s="887" t="s">
        <v>3400</v>
      </c>
      <c r="B197" s="762" t="s">
        <v>3401</v>
      </c>
      <c r="C197" s="794" t="s">
        <v>2129</v>
      </c>
      <c r="D197" s="539" t="s">
        <v>736</v>
      </c>
      <c r="E197" s="1079"/>
      <c r="F197" s="1181"/>
      <c r="G197" s="1182"/>
      <c r="H197" s="1182"/>
      <c r="I197" s="1183"/>
      <c r="J197" s="885"/>
      <c r="K197" s="1020">
        <f t="shared" ref="K197:K260" si="18">I197*J197</f>
        <v>0</v>
      </c>
      <c r="L197" s="1020">
        <f t="shared" ref="L197:L260" si="19">H197+K197</f>
        <v>0</v>
      </c>
    </row>
    <row r="198" spans="1:12" s="747" customFormat="1" x14ac:dyDescent="0.35">
      <c r="A198" s="887" t="s">
        <v>3402</v>
      </c>
      <c r="B198" s="762" t="s">
        <v>3401</v>
      </c>
      <c r="C198" s="794" t="s">
        <v>2131</v>
      </c>
      <c r="D198" s="539" t="s">
        <v>736</v>
      </c>
      <c r="E198" s="1079"/>
      <c r="F198" s="1181"/>
      <c r="G198" s="1182"/>
      <c r="H198" s="1182"/>
      <c r="I198" s="1183"/>
      <c r="J198" s="885"/>
      <c r="K198" s="1020">
        <f t="shared" si="18"/>
        <v>0</v>
      </c>
      <c r="L198" s="1020">
        <f t="shared" si="19"/>
        <v>0</v>
      </c>
    </row>
    <row r="199" spans="1:12" s="747" customFormat="1" x14ac:dyDescent="0.35">
      <c r="A199" s="887" t="s">
        <v>3403</v>
      </c>
      <c r="B199" s="762" t="s">
        <v>3401</v>
      </c>
      <c r="C199" s="794" t="s">
        <v>2133</v>
      </c>
      <c r="D199" s="539" t="s">
        <v>736</v>
      </c>
      <c r="E199" s="1079"/>
      <c r="F199" s="1181"/>
      <c r="G199" s="1182"/>
      <c r="H199" s="1182"/>
      <c r="I199" s="1183"/>
      <c r="J199" s="885"/>
      <c r="K199" s="1020">
        <f t="shared" si="18"/>
        <v>0</v>
      </c>
      <c r="L199" s="1020">
        <f t="shared" si="19"/>
        <v>0</v>
      </c>
    </row>
    <row r="200" spans="1:12" s="747" customFormat="1" x14ac:dyDescent="0.35">
      <c r="A200" s="887" t="s">
        <v>3404</v>
      </c>
      <c r="B200" s="762" t="s">
        <v>3405</v>
      </c>
      <c r="C200" s="794" t="s">
        <v>2136</v>
      </c>
      <c r="D200" s="539" t="s">
        <v>736</v>
      </c>
      <c r="E200" s="1079"/>
      <c r="F200" s="1181"/>
      <c r="G200" s="1182"/>
      <c r="H200" s="1182"/>
      <c r="I200" s="1183"/>
      <c r="J200" s="885"/>
      <c r="K200" s="1020">
        <f t="shared" si="18"/>
        <v>0</v>
      </c>
      <c r="L200" s="1020">
        <f t="shared" si="19"/>
        <v>0</v>
      </c>
    </row>
    <row r="201" spans="1:12" s="747" customFormat="1" x14ac:dyDescent="0.35">
      <c r="A201" s="887" t="s">
        <v>3406</v>
      </c>
      <c r="B201" s="762" t="s">
        <v>3405</v>
      </c>
      <c r="C201" s="794" t="s">
        <v>2138</v>
      </c>
      <c r="D201" s="539" t="s">
        <v>736</v>
      </c>
      <c r="E201" s="1079"/>
      <c r="F201" s="1181"/>
      <c r="G201" s="1182"/>
      <c r="H201" s="1182"/>
      <c r="I201" s="1183"/>
      <c r="J201" s="885"/>
      <c r="K201" s="1020">
        <f t="shared" si="18"/>
        <v>0</v>
      </c>
      <c r="L201" s="1020">
        <f t="shared" si="19"/>
        <v>0</v>
      </c>
    </row>
    <row r="202" spans="1:12" s="747" customFormat="1" x14ac:dyDescent="0.35">
      <c r="A202" s="887" t="s">
        <v>3407</v>
      </c>
      <c r="B202" s="762" t="s">
        <v>3405</v>
      </c>
      <c r="C202" s="794" t="s">
        <v>2140</v>
      </c>
      <c r="D202" s="539" t="s">
        <v>736</v>
      </c>
      <c r="E202" s="1079"/>
      <c r="F202" s="1181"/>
      <c r="G202" s="1182"/>
      <c r="H202" s="1182"/>
      <c r="I202" s="1183"/>
      <c r="J202" s="885"/>
      <c r="K202" s="1020">
        <f t="shared" si="18"/>
        <v>0</v>
      </c>
      <c r="L202" s="1020">
        <f t="shared" si="19"/>
        <v>0</v>
      </c>
    </row>
    <row r="203" spans="1:12" s="747" customFormat="1" x14ac:dyDescent="0.35">
      <c r="A203" s="887" t="s">
        <v>3408</v>
      </c>
      <c r="B203" s="762" t="s">
        <v>3405</v>
      </c>
      <c r="C203" s="794" t="s">
        <v>2142</v>
      </c>
      <c r="D203" s="539" t="s">
        <v>736</v>
      </c>
      <c r="E203" s="1079"/>
      <c r="F203" s="1181"/>
      <c r="G203" s="1182"/>
      <c r="H203" s="1182"/>
      <c r="I203" s="1183"/>
      <c r="J203" s="885"/>
      <c r="K203" s="1020">
        <f t="shared" si="18"/>
        <v>0</v>
      </c>
      <c r="L203" s="1020">
        <f t="shared" si="19"/>
        <v>0</v>
      </c>
    </row>
    <row r="204" spans="1:12" s="747" customFormat="1" x14ac:dyDescent="0.35">
      <c r="A204" s="887" t="s">
        <v>3409</v>
      </c>
      <c r="B204" s="762" t="s">
        <v>3405</v>
      </c>
      <c r="C204" s="794" t="s">
        <v>2144</v>
      </c>
      <c r="D204" s="539" t="s">
        <v>736</v>
      </c>
      <c r="E204" s="1079"/>
      <c r="F204" s="1181"/>
      <c r="G204" s="1182"/>
      <c r="H204" s="1182"/>
      <c r="I204" s="1183"/>
      <c r="J204" s="885"/>
      <c r="K204" s="1020">
        <f t="shared" si="18"/>
        <v>0</v>
      </c>
      <c r="L204" s="1020">
        <f t="shared" si="19"/>
        <v>0</v>
      </c>
    </row>
    <row r="205" spans="1:12" s="747" customFormat="1" x14ac:dyDescent="0.35">
      <c r="A205" s="887" t="s">
        <v>3410</v>
      </c>
      <c r="B205" s="762" t="s">
        <v>3405</v>
      </c>
      <c r="C205" s="794" t="s">
        <v>2146</v>
      </c>
      <c r="D205" s="539" t="s">
        <v>736</v>
      </c>
      <c r="E205" s="1079"/>
      <c r="F205" s="1181"/>
      <c r="G205" s="1182"/>
      <c r="H205" s="1182"/>
      <c r="I205" s="1183"/>
      <c r="J205" s="885"/>
      <c r="K205" s="1020">
        <f t="shared" si="18"/>
        <v>0</v>
      </c>
      <c r="L205" s="1020">
        <f t="shared" si="19"/>
        <v>0</v>
      </c>
    </row>
    <row r="206" spans="1:12" s="747" customFormat="1" x14ac:dyDescent="0.35">
      <c r="A206" s="887" t="s">
        <v>3411</v>
      </c>
      <c r="B206" s="762" t="s">
        <v>3405</v>
      </c>
      <c r="C206" s="794" t="s">
        <v>2148</v>
      </c>
      <c r="D206" s="539" t="s">
        <v>736</v>
      </c>
      <c r="E206" s="1079"/>
      <c r="F206" s="1181"/>
      <c r="G206" s="1182"/>
      <c r="H206" s="1182"/>
      <c r="I206" s="1183"/>
      <c r="J206" s="885"/>
      <c r="K206" s="1020">
        <f t="shared" si="18"/>
        <v>0</v>
      </c>
      <c r="L206" s="1020">
        <f t="shared" si="19"/>
        <v>0</v>
      </c>
    </row>
    <row r="207" spans="1:12" s="747" customFormat="1" x14ac:dyDescent="0.35">
      <c r="A207" s="887" t="s">
        <v>3412</v>
      </c>
      <c r="B207" s="762" t="s">
        <v>3405</v>
      </c>
      <c r="C207" s="794" t="s">
        <v>2150</v>
      </c>
      <c r="D207" s="539" t="s">
        <v>736</v>
      </c>
      <c r="E207" s="1079"/>
      <c r="F207" s="1181"/>
      <c r="G207" s="1182"/>
      <c r="H207" s="1182"/>
      <c r="I207" s="1183"/>
      <c r="J207" s="885"/>
      <c r="K207" s="1020">
        <f t="shared" si="18"/>
        <v>0</v>
      </c>
      <c r="L207" s="1020">
        <f t="shared" si="19"/>
        <v>0</v>
      </c>
    </row>
    <row r="208" spans="1:12" s="747" customFormat="1" x14ac:dyDescent="0.35">
      <c r="A208" s="887" t="s">
        <v>3413</v>
      </c>
      <c r="B208" s="762" t="s">
        <v>3405</v>
      </c>
      <c r="C208" s="794" t="s">
        <v>2152</v>
      </c>
      <c r="D208" s="539" t="s">
        <v>736</v>
      </c>
      <c r="E208" s="1079"/>
      <c r="F208" s="1181"/>
      <c r="G208" s="1182"/>
      <c r="H208" s="1182"/>
      <c r="I208" s="1183"/>
      <c r="J208" s="885"/>
      <c r="K208" s="1020">
        <f t="shared" si="18"/>
        <v>0</v>
      </c>
      <c r="L208" s="1020">
        <f t="shared" si="19"/>
        <v>0</v>
      </c>
    </row>
    <row r="209" spans="1:12" s="747" customFormat="1" x14ac:dyDescent="0.35">
      <c r="A209" s="887" t="s">
        <v>3414</v>
      </c>
      <c r="B209" s="762" t="s">
        <v>3405</v>
      </c>
      <c r="C209" s="794" t="s">
        <v>2154</v>
      </c>
      <c r="D209" s="539" t="s">
        <v>736</v>
      </c>
      <c r="E209" s="1079"/>
      <c r="F209" s="1181"/>
      <c r="G209" s="1182"/>
      <c r="H209" s="1182"/>
      <c r="I209" s="1183"/>
      <c r="J209" s="885"/>
      <c r="K209" s="1020">
        <f t="shared" si="18"/>
        <v>0</v>
      </c>
      <c r="L209" s="1020">
        <f t="shared" si="19"/>
        <v>0</v>
      </c>
    </row>
    <row r="210" spans="1:12" s="747" customFormat="1" x14ac:dyDescent="0.35">
      <c r="A210" s="887" t="s">
        <v>3415</v>
      </c>
      <c r="B210" s="762" t="s">
        <v>3405</v>
      </c>
      <c r="C210" s="794" t="s">
        <v>2156</v>
      </c>
      <c r="D210" s="539" t="s">
        <v>736</v>
      </c>
      <c r="E210" s="1079"/>
      <c r="F210" s="1181"/>
      <c r="G210" s="1182"/>
      <c r="H210" s="1182"/>
      <c r="I210" s="1183"/>
      <c r="J210" s="885"/>
      <c r="K210" s="1020">
        <f t="shared" si="18"/>
        <v>0</v>
      </c>
      <c r="L210" s="1020">
        <f t="shared" si="19"/>
        <v>0</v>
      </c>
    </row>
    <row r="211" spans="1:12" s="747" customFormat="1" x14ac:dyDescent="0.35">
      <c r="A211" s="887" t="s">
        <v>3416</v>
      </c>
      <c r="B211" s="762" t="s">
        <v>3405</v>
      </c>
      <c r="C211" s="794" t="s">
        <v>2158</v>
      </c>
      <c r="D211" s="539" t="s">
        <v>736</v>
      </c>
      <c r="E211" s="1079"/>
      <c r="F211" s="1181"/>
      <c r="G211" s="1182"/>
      <c r="H211" s="1182"/>
      <c r="I211" s="1183"/>
      <c r="J211" s="885"/>
      <c r="K211" s="1020">
        <f t="shared" si="18"/>
        <v>0</v>
      </c>
      <c r="L211" s="1020">
        <f t="shared" si="19"/>
        <v>0</v>
      </c>
    </row>
    <row r="212" spans="1:12" s="747" customFormat="1" x14ac:dyDescent="0.35">
      <c r="A212" s="887" t="s">
        <v>3417</v>
      </c>
      <c r="B212" s="762" t="s">
        <v>3405</v>
      </c>
      <c r="C212" s="794" t="s">
        <v>2160</v>
      </c>
      <c r="D212" s="539" t="s">
        <v>736</v>
      </c>
      <c r="E212" s="1079"/>
      <c r="F212" s="1181"/>
      <c r="G212" s="1182"/>
      <c r="H212" s="1182"/>
      <c r="I212" s="1183"/>
      <c r="J212" s="885"/>
      <c r="K212" s="1020">
        <f t="shared" si="18"/>
        <v>0</v>
      </c>
      <c r="L212" s="1020">
        <f t="shared" si="19"/>
        <v>0</v>
      </c>
    </row>
    <row r="213" spans="1:12" s="747" customFormat="1" x14ac:dyDescent="0.35">
      <c r="A213" s="887" t="s">
        <v>3418</v>
      </c>
      <c r="B213" s="762" t="s">
        <v>3405</v>
      </c>
      <c r="C213" s="794" t="s">
        <v>2162</v>
      </c>
      <c r="D213" s="539" t="s">
        <v>736</v>
      </c>
      <c r="E213" s="1079"/>
      <c r="F213" s="1181"/>
      <c r="G213" s="1182"/>
      <c r="H213" s="1182"/>
      <c r="I213" s="1183"/>
      <c r="J213" s="885"/>
      <c r="K213" s="1020">
        <f t="shared" si="18"/>
        <v>0</v>
      </c>
      <c r="L213" s="1020">
        <f t="shared" si="19"/>
        <v>0</v>
      </c>
    </row>
    <row r="214" spans="1:12" s="747" customFormat="1" x14ac:dyDescent="0.35">
      <c r="A214" s="887" t="s">
        <v>3419</v>
      </c>
      <c r="B214" s="762" t="s">
        <v>3405</v>
      </c>
      <c r="C214" s="794" t="s">
        <v>2164</v>
      </c>
      <c r="D214" s="539" t="s">
        <v>736</v>
      </c>
      <c r="E214" s="1079"/>
      <c r="F214" s="1181"/>
      <c r="G214" s="1182"/>
      <c r="H214" s="1182"/>
      <c r="I214" s="1183"/>
      <c r="J214" s="885"/>
      <c r="K214" s="1020">
        <f t="shared" si="18"/>
        <v>0</v>
      </c>
      <c r="L214" s="1020">
        <f t="shared" si="19"/>
        <v>0</v>
      </c>
    </row>
    <row r="215" spans="1:12" s="747" customFormat="1" x14ac:dyDescent="0.35">
      <c r="A215" s="887" t="s">
        <v>3420</v>
      </c>
      <c r="B215" s="762" t="s">
        <v>3405</v>
      </c>
      <c r="C215" s="794" t="s">
        <v>2166</v>
      </c>
      <c r="D215" s="539" t="s">
        <v>736</v>
      </c>
      <c r="E215" s="1079"/>
      <c r="F215" s="1181"/>
      <c r="G215" s="1182"/>
      <c r="H215" s="1182"/>
      <c r="I215" s="1183"/>
      <c r="J215" s="885"/>
      <c r="K215" s="1020">
        <f t="shared" si="18"/>
        <v>0</v>
      </c>
      <c r="L215" s="1020">
        <f t="shared" si="19"/>
        <v>0</v>
      </c>
    </row>
    <row r="216" spans="1:12" s="747" customFormat="1" x14ac:dyDescent="0.35">
      <c r="A216" s="887" t="s">
        <v>3421</v>
      </c>
      <c r="B216" s="762" t="s">
        <v>3405</v>
      </c>
      <c r="C216" s="794" t="s">
        <v>2168</v>
      </c>
      <c r="D216" s="539" t="s">
        <v>736</v>
      </c>
      <c r="E216" s="1079"/>
      <c r="F216" s="1181"/>
      <c r="G216" s="1182"/>
      <c r="H216" s="1182"/>
      <c r="I216" s="1183"/>
      <c r="J216" s="885"/>
      <c r="K216" s="1020">
        <f t="shared" si="18"/>
        <v>0</v>
      </c>
      <c r="L216" s="1020">
        <f t="shared" si="19"/>
        <v>0</v>
      </c>
    </row>
    <row r="217" spans="1:12" s="747" customFormat="1" x14ac:dyDescent="0.35">
      <c r="A217" s="887" t="s">
        <v>3422</v>
      </c>
      <c r="B217" s="762" t="s">
        <v>3405</v>
      </c>
      <c r="C217" s="794" t="s">
        <v>2170</v>
      </c>
      <c r="D217" s="539" t="s">
        <v>736</v>
      </c>
      <c r="E217" s="1079"/>
      <c r="F217" s="1181"/>
      <c r="G217" s="1182"/>
      <c r="H217" s="1182"/>
      <c r="I217" s="1183"/>
      <c r="J217" s="885"/>
      <c r="K217" s="1020">
        <f t="shared" si="18"/>
        <v>0</v>
      </c>
      <c r="L217" s="1020">
        <f t="shared" si="19"/>
        <v>0</v>
      </c>
    </row>
    <row r="218" spans="1:12" s="747" customFormat="1" x14ac:dyDescent="0.35">
      <c r="A218" s="887" t="s">
        <v>3423</v>
      </c>
      <c r="B218" s="762" t="s">
        <v>3405</v>
      </c>
      <c r="C218" s="794" t="s">
        <v>2172</v>
      </c>
      <c r="D218" s="539" t="s">
        <v>736</v>
      </c>
      <c r="E218" s="1079"/>
      <c r="F218" s="1181"/>
      <c r="G218" s="1182"/>
      <c r="H218" s="1182"/>
      <c r="I218" s="1183"/>
      <c r="J218" s="885"/>
      <c r="K218" s="1020">
        <f t="shared" si="18"/>
        <v>0</v>
      </c>
      <c r="L218" s="1020">
        <f t="shared" si="19"/>
        <v>0</v>
      </c>
    </row>
    <row r="219" spans="1:12" s="747" customFormat="1" x14ac:dyDescent="0.35">
      <c r="A219" s="887" t="s">
        <v>3424</v>
      </c>
      <c r="B219" s="762" t="s">
        <v>3405</v>
      </c>
      <c r="C219" s="794" t="s">
        <v>2174</v>
      </c>
      <c r="D219" s="539" t="s">
        <v>736</v>
      </c>
      <c r="E219" s="1079"/>
      <c r="F219" s="1181"/>
      <c r="G219" s="1182"/>
      <c r="H219" s="1182"/>
      <c r="I219" s="1183"/>
      <c r="J219" s="885"/>
      <c r="K219" s="1020">
        <f t="shared" si="18"/>
        <v>0</v>
      </c>
      <c r="L219" s="1020">
        <f t="shared" si="19"/>
        <v>0</v>
      </c>
    </row>
    <row r="220" spans="1:12" s="747" customFormat="1" x14ac:dyDescent="0.35">
      <c r="A220" s="887" t="s">
        <v>3425</v>
      </c>
      <c r="B220" s="762" t="s">
        <v>3405</v>
      </c>
      <c r="C220" s="794" t="s">
        <v>2176</v>
      </c>
      <c r="D220" s="539" t="s">
        <v>736</v>
      </c>
      <c r="E220" s="1079"/>
      <c r="F220" s="1181"/>
      <c r="G220" s="1182"/>
      <c r="H220" s="1182"/>
      <c r="I220" s="1183"/>
      <c r="J220" s="885"/>
      <c r="K220" s="1020">
        <f t="shared" si="18"/>
        <v>0</v>
      </c>
      <c r="L220" s="1020">
        <f t="shared" si="19"/>
        <v>0</v>
      </c>
    </row>
    <row r="221" spans="1:12" s="747" customFormat="1" x14ac:dyDescent="0.35">
      <c r="A221" s="887" t="s">
        <v>3426</v>
      </c>
      <c r="B221" s="762" t="s">
        <v>3405</v>
      </c>
      <c r="C221" s="794" t="s">
        <v>2178</v>
      </c>
      <c r="D221" s="539" t="s">
        <v>736</v>
      </c>
      <c r="E221" s="1079"/>
      <c r="F221" s="1181"/>
      <c r="G221" s="1182"/>
      <c r="H221" s="1182"/>
      <c r="I221" s="1183"/>
      <c r="J221" s="885"/>
      <c r="K221" s="1020">
        <f t="shared" si="18"/>
        <v>0</v>
      </c>
      <c r="L221" s="1020">
        <f t="shared" si="19"/>
        <v>0</v>
      </c>
    </row>
    <row r="222" spans="1:12" s="747" customFormat="1" x14ac:dyDescent="0.35">
      <c r="A222" s="887" t="s">
        <v>3427</v>
      </c>
      <c r="B222" s="762" t="s">
        <v>3405</v>
      </c>
      <c r="C222" s="794" t="s">
        <v>2180</v>
      </c>
      <c r="D222" s="539" t="s">
        <v>736</v>
      </c>
      <c r="E222" s="1079"/>
      <c r="F222" s="1181"/>
      <c r="G222" s="1182"/>
      <c r="H222" s="1182"/>
      <c r="I222" s="1183"/>
      <c r="J222" s="885"/>
      <c r="K222" s="1020">
        <f t="shared" si="18"/>
        <v>0</v>
      </c>
      <c r="L222" s="1020">
        <f t="shared" si="19"/>
        <v>0</v>
      </c>
    </row>
    <row r="223" spans="1:12" s="747" customFormat="1" x14ac:dyDescent="0.35">
      <c r="A223" s="887" t="s">
        <v>3428</v>
      </c>
      <c r="B223" s="762" t="s">
        <v>3405</v>
      </c>
      <c r="C223" s="794" t="s">
        <v>2182</v>
      </c>
      <c r="D223" s="539" t="s">
        <v>736</v>
      </c>
      <c r="E223" s="1079"/>
      <c r="F223" s="1181"/>
      <c r="G223" s="1182"/>
      <c r="H223" s="1182"/>
      <c r="I223" s="1183"/>
      <c r="J223" s="885"/>
      <c r="K223" s="1020">
        <f t="shared" si="18"/>
        <v>0</v>
      </c>
      <c r="L223" s="1020">
        <f t="shared" si="19"/>
        <v>0</v>
      </c>
    </row>
    <row r="224" spans="1:12" s="747" customFormat="1" x14ac:dyDescent="0.35">
      <c r="A224" s="887" t="s">
        <v>3429</v>
      </c>
      <c r="B224" s="762" t="s">
        <v>3405</v>
      </c>
      <c r="C224" s="794" t="s">
        <v>2184</v>
      </c>
      <c r="D224" s="539" t="s">
        <v>736</v>
      </c>
      <c r="E224" s="1079"/>
      <c r="F224" s="1181"/>
      <c r="G224" s="1182"/>
      <c r="H224" s="1182"/>
      <c r="I224" s="1183"/>
      <c r="J224" s="885"/>
      <c r="K224" s="1020">
        <f t="shared" si="18"/>
        <v>0</v>
      </c>
      <c r="L224" s="1020">
        <f t="shared" si="19"/>
        <v>0</v>
      </c>
    </row>
    <row r="225" spans="1:12" s="747" customFormat="1" x14ac:dyDescent="0.35">
      <c r="A225" s="887" t="s">
        <v>3430</v>
      </c>
      <c r="B225" s="762" t="s">
        <v>3405</v>
      </c>
      <c r="C225" s="794" t="s">
        <v>2186</v>
      </c>
      <c r="D225" s="539" t="s">
        <v>736</v>
      </c>
      <c r="E225" s="1079"/>
      <c r="F225" s="1181"/>
      <c r="G225" s="1182"/>
      <c r="H225" s="1182"/>
      <c r="I225" s="1183"/>
      <c r="J225" s="885"/>
      <c r="K225" s="1020">
        <f t="shared" si="18"/>
        <v>0</v>
      </c>
      <c r="L225" s="1020">
        <f t="shared" si="19"/>
        <v>0</v>
      </c>
    </row>
    <row r="226" spans="1:12" s="747" customFormat="1" x14ac:dyDescent="0.35">
      <c r="A226" s="887" t="s">
        <v>3431</v>
      </c>
      <c r="B226" s="762" t="s">
        <v>3405</v>
      </c>
      <c r="C226" s="794" t="s">
        <v>2188</v>
      </c>
      <c r="D226" s="539" t="s">
        <v>736</v>
      </c>
      <c r="E226" s="1079"/>
      <c r="F226" s="1181"/>
      <c r="G226" s="1182"/>
      <c r="H226" s="1182"/>
      <c r="I226" s="1183"/>
      <c r="J226" s="885"/>
      <c r="K226" s="1020">
        <f t="shared" si="18"/>
        <v>0</v>
      </c>
      <c r="L226" s="1020">
        <f t="shared" si="19"/>
        <v>0</v>
      </c>
    </row>
    <row r="227" spans="1:12" s="747" customFormat="1" x14ac:dyDescent="0.35">
      <c r="A227" s="887" t="s">
        <v>3432</v>
      </c>
      <c r="B227" s="762" t="s">
        <v>3405</v>
      </c>
      <c r="C227" s="794" t="s">
        <v>2190</v>
      </c>
      <c r="D227" s="539" t="s">
        <v>736</v>
      </c>
      <c r="E227" s="1079"/>
      <c r="F227" s="1181"/>
      <c r="G227" s="1182"/>
      <c r="H227" s="1182"/>
      <c r="I227" s="1183"/>
      <c r="J227" s="885"/>
      <c r="K227" s="1020">
        <f t="shared" si="18"/>
        <v>0</v>
      </c>
      <c r="L227" s="1020">
        <f t="shared" si="19"/>
        <v>0</v>
      </c>
    </row>
    <row r="228" spans="1:12" s="747" customFormat="1" x14ac:dyDescent="0.35">
      <c r="A228" s="887" t="s">
        <v>3433</v>
      </c>
      <c r="B228" s="762" t="s">
        <v>3405</v>
      </c>
      <c r="C228" s="794" t="s">
        <v>2192</v>
      </c>
      <c r="D228" s="539" t="s">
        <v>736</v>
      </c>
      <c r="E228" s="1079"/>
      <c r="F228" s="1181"/>
      <c r="G228" s="1182"/>
      <c r="H228" s="1182"/>
      <c r="I228" s="1183"/>
      <c r="J228" s="885"/>
      <c r="K228" s="1020">
        <f t="shared" si="18"/>
        <v>0</v>
      </c>
      <c r="L228" s="1020">
        <f t="shared" si="19"/>
        <v>0</v>
      </c>
    </row>
    <row r="229" spans="1:12" s="747" customFormat="1" x14ac:dyDescent="0.35">
      <c r="A229" s="887" t="s">
        <v>3434</v>
      </c>
      <c r="B229" s="762" t="s">
        <v>3405</v>
      </c>
      <c r="C229" s="794" t="s">
        <v>2194</v>
      </c>
      <c r="D229" s="539" t="s">
        <v>736</v>
      </c>
      <c r="E229" s="1079"/>
      <c r="F229" s="1181"/>
      <c r="G229" s="1182"/>
      <c r="H229" s="1182"/>
      <c r="I229" s="1183"/>
      <c r="J229" s="885"/>
      <c r="K229" s="1020">
        <f t="shared" si="18"/>
        <v>0</v>
      </c>
      <c r="L229" s="1020">
        <f t="shared" si="19"/>
        <v>0</v>
      </c>
    </row>
    <row r="230" spans="1:12" s="747" customFormat="1" x14ac:dyDescent="0.35">
      <c r="A230" s="887" t="s">
        <v>3435</v>
      </c>
      <c r="B230" s="762" t="s">
        <v>3405</v>
      </c>
      <c r="C230" s="794" t="s">
        <v>2196</v>
      </c>
      <c r="D230" s="539" t="s">
        <v>736</v>
      </c>
      <c r="E230" s="1079"/>
      <c r="F230" s="1181"/>
      <c r="G230" s="1182"/>
      <c r="H230" s="1182"/>
      <c r="I230" s="1183"/>
      <c r="J230" s="885"/>
      <c r="K230" s="1020">
        <f t="shared" si="18"/>
        <v>0</v>
      </c>
      <c r="L230" s="1020">
        <f t="shared" si="19"/>
        <v>0</v>
      </c>
    </row>
    <row r="231" spans="1:12" s="747" customFormat="1" x14ac:dyDescent="0.35">
      <c r="A231" s="887" t="s">
        <v>3436</v>
      </c>
      <c r="B231" s="762" t="s">
        <v>3405</v>
      </c>
      <c r="C231" s="794" t="s">
        <v>2198</v>
      </c>
      <c r="D231" s="539" t="s">
        <v>736</v>
      </c>
      <c r="E231" s="1079"/>
      <c r="F231" s="1181"/>
      <c r="G231" s="1182"/>
      <c r="H231" s="1182"/>
      <c r="I231" s="1183"/>
      <c r="J231" s="885"/>
      <c r="K231" s="1020">
        <f t="shared" si="18"/>
        <v>0</v>
      </c>
      <c r="L231" s="1020">
        <f t="shared" si="19"/>
        <v>0</v>
      </c>
    </row>
    <row r="232" spans="1:12" s="747" customFormat="1" x14ac:dyDescent="0.35">
      <c r="A232" s="887" t="s">
        <v>3437</v>
      </c>
      <c r="B232" s="762" t="s">
        <v>3405</v>
      </c>
      <c r="C232" s="794" t="s">
        <v>2200</v>
      </c>
      <c r="D232" s="539" t="s">
        <v>736</v>
      </c>
      <c r="E232" s="1079"/>
      <c r="F232" s="1181"/>
      <c r="G232" s="1182"/>
      <c r="H232" s="1182"/>
      <c r="I232" s="1183"/>
      <c r="J232" s="885"/>
      <c r="K232" s="1020">
        <f t="shared" si="18"/>
        <v>0</v>
      </c>
      <c r="L232" s="1020">
        <f t="shared" si="19"/>
        <v>0</v>
      </c>
    </row>
    <row r="233" spans="1:12" s="747" customFormat="1" x14ac:dyDescent="0.35">
      <c r="A233" s="887" t="s">
        <v>3438</v>
      </c>
      <c r="B233" s="762" t="s">
        <v>3405</v>
      </c>
      <c r="C233" s="794" t="s">
        <v>2202</v>
      </c>
      <c r="D233" s="539" t="s">
        <v>736</v>
      </c>
      <c r="E233" s="1079"/>
      <c r="F233" s="1181"/>
      <c r="G233" s="1182"/>
      <c r="H233" s="1182"/>
      <c r="I233" s="1183"/>
      <c r="J233" s="885"/>
      <c r="K233" s="1020">
        <f t="shared" si="18"/>
        <v>0</v>
      </c>
      <c r="L233" s="1020">
        <f t="shared" si="19"/>
        <v>0</v>
      </c>
    </row>
    <row r="234" spans="1:12" s="747" customFormat="1" x14ac:dyDescent="0.35">
      <c r="A234" s="887" t="s">
        <v>3439</v>
      </c>
      <c r="B234" s="762" t="s">
        <v>3405</v>
      </c>
      <c r="C234" s="794" t="s">
        <v>2204</v>
      </c>
      <c r="D234" s="539" t="s">
        <v>736</v>
      </c>
      <c r="E234" s="1079"/>
      <c r="F234" s="1181"/>
      <c r="G234" s="1182"/>
      <c r="H234" s="1182"/>
      <c r="I234" s="1183"/>
      <c r="J234" s="885"/>
      <c r="K234" s="1020">
        <f t="shared" si="18"/>
        <v>0</v>
      </c>
      <c r="L234" s="1020">
        <f t="shared" si="19"/>
        <v>0</v>
      </c>
    </row>
    <row r="235" spans="1:12" s="747" customFormat="1" x14ac:dyDescent="0.35">
      <c r="A235" s="887" t="s">
        <v>3440</v>
      </c>
      <c r="B235" s="762" t="s">
        <v>3405</v>
      </c>
      <c r="C235" s="794" t="s">
        <v>2206</v>
      </c>
      <c r="D235" s="539" t="s">
        <v>736</v>
      </c>
      <c r="E235" s="1079"/>
      <c r="F235" s="1181"/>
      <c r="G235" s="1182"/>
      <c r="H235" s="1182"/>
      <c r="I235" s="1183"/>
      <c r="J235" s="885"/>
      <c r="K235" s="1020">
        <f t="shared" si="18"/>
        <v>0</v>
      </c>
      <c r="L235" s="1020">
        <f t="shared" si="19"/>
        <v>0</v>
      </c>
    </row>
    <row r="236" spans="1:12" s="747" customFormat="1" x14ac:dyDescent="0.35">
      <c r="A236" s="887" t="s">
        <v>3441</v>
      </c>
      <c r="B236" s="762" t="s">
        <v>3405</v>
      </c>
      <c r="C236" s="794" t="s">
        <v>2208</v>
      </c>
      <c r="D236" s="539" t="s">
        <v>736</v>
      </c>
      <c r="E236" s="1079"/>
      <c r="F236" s="1181"/>
      <c r="G236" s="1182"/>
      <c r="H236" s="1182"/>
      <c r="I236" s="1183"/>
      <c r="J236" s="885"/>
      <c r="K236" s="1020">
        <f t="shared" si="18"/>
        <v>0</v>
      </c>
      <c r="L236" s="1020">
        <f t="shared" si="19"/>
        <v>0</v>
      </c>
    </row>
    <row r="237" spans="1:12" s="747" customFormat="1" x14ac:dyDescent="0.35">
      <c r="A237" s="887" t="s">
        <v>3442</v>
      </c>
      <c r="B237" s="762" t="s">
        <v>3405</v>
      </c>
      <c r="C237" s="794" t="s">
        <v>2210</v>
      </c>
      <c r="D237" s="539" t="s">
        <v>736</v>
      </c>
      <c r="E237" s="1079"/>
      <c r="F237" s="1181"/>
      <c r="G237" s="1182"/>
      <c r="H237" s="1182"/>
      <c r="I237" s="1183"/>
      <c r="J237" s="885"/>
      <c r="K237" s="1020">
        <f t="shared" si="18"/>
        <v>0</v>
      </c>
      <c r="L237" s="1020">
        <f t="shared" si="19"/>
        <v>0</v>
      </c>
    </row>
    <row r="238" spans="1:12" s="747" customFormat="1" x14ac:dyDescent="0.35">
      <c r="A238" s="887" t="s">
        <v>3443</v>
      </c>
      <c r="B238" s="762" t="s">
        <v>3405</v>
      </c>
      <c r="C238" s="794" t="s">
        <v>2212</v>
      </c>
      <c r="D238" s="539" t="s">
        <v>736</v>
      </c>
      <c r="E238" s="1079"/>
      <c r="F238" s="1181"/>
      <c r="G238" s="1182"/>
      <c r="H238" s="1182"/>
      <c r="I238" s="1183"/>
      <c r="J238" s="885"/>
      <c r="K238" s="1020">
        <f t="shared" si="18"/>
        <v>0</v>
      </c>
      <c r="L238" s="1020">
        <f t="shared" si="19"/>
        <v>0</v>
      </c>
    </row>
    <row r="239" spans="1:12" s="747" customFormat="1" x14ac:dyDescent="0.35">
      <c r="A239" s="887" t="s">
        <v>3444</v>
      </c>
      <c r="B239" s="762" t="s">
        <v>3405</v>
      </c>
      <c r="C239" s="794" t="s">
        <v>2214</v>
      </c>
      <c r="D239" s="539" t="s">
        <v>736</v>
      </c>
      <c r="E239" s="1079"/>
      <c r="F239" s="1181"/>
      <c r="G239" s="1182"/>
      <c r="H239" s="1182"/>
      <c r="I239" s="1183"/>
      <c r="J239" s="885"/>
      <c r="K239" s="1020">
        <f t="shared" si="18"/>
        <v>0</v>
      </c>
      <c r="L239" s="1020">
        <f t="shared" si="19"/>
        <v>0</v>
      </c>
    </row>
    <row r="240" spans="1:12" s="747" customFormat="1" x14ac:dyDescent="0.35">
      <c r="A240" s="887" t="s">
        <v>3445</v>
      </c>
      <c r="B240" s="762" t="s">
        <v>3405</v>
      </c>
      <c r="C240" s="794" t="s">
        <v>2216</v>
      </c>
      <c r="D240" s="539" t="s">
        <v>736</v>
      </c>
      <c r="E240" s="1079"/>
      <c r="F240" s="1181"/>
      <c r="G240" s="1182"/>
      <c r="H240" s="1182"/>
      <c r="I240" s="1183"/>
      <c r="J240" s="885"/>
      <c r="K240" s="1020">
        <f t="shared" si="18"/>
        <v>0</v>
      </c>
      <c r="L240" s="1020">
        <f t="shared" si="19"/>
        <v>0</v>
      </c>
    </row>
    <row r="241" spans="1:12" s="747" customFormat="1" x14ac:dyDescent="0.35">
      <c r="A241" s="887" t="s">
        <v>3446</v>
      </c>
      <c r="B241" s="762" t="s">
        <v>3405</v>
      </c>
      <c r="C241" s="794" t="s">
        <v>2218</v>
      </c>
      <c r="D241" s="539" t="s">
        <v>736</v>
      </c>
      <c r="E241" s="1079"/>
      <c r="F241" s="1181"/>
      <c r="G241" s="1182"/>
      <c r="H241" s="1182"/>
      <c r="I241" s="1183"/>
      <c r="J241" s="885"/>
      <c r="K241" s="1020">
        <f t="shared" si="18"/>
        <v>0</v>
      </c>
      <c r="L241" s="1020">
        <f t="shared" si="19"/>
        <v>0</v>
      </c>
    </row>
    <row r="242" spans="1:12" s="747" customFormat="1" x14ac:dyDescent="0.35">
      <c r="A242" s="887" t="s">
        <v>3447</v>
      </c>
      <c r="B242" s="762" t="s">
        <v>3405</v>
      </c>
      <c r="C242" s="794" t="s">
        <v>2220</v>
      </c>
      <c r="D242" s="539" t="s">
        <v>736</v>
      </c>
      <c r="E242" s="1079"/>
      <c r="F242" s="1181"/>
      <c r="G242" s="1182"/>
      <c r="H242" s="1182"/>
      <c r="I242" s="1183"/>
      <c r="J242" s="885"/>
      <c r="K242" s="1020">
        <f t="shared" si="18"/>
        <v>0</v>
      </c>
      <c r="L242" s="1020">
        <f t="shared" si="19"/>
        <v>0</v>
      </c>
    </row>
    <row r="243" spans="1:12" s="747" customFormat="1" x14ac:dyDescent="0.35">
      <c r="A243" s="887" t="s">
        <v>3448</v>
      </c>
      <c r="B243" s="762" t="s">
        <v>3405</v>
      </c>
      <c r="C243" s="794" t="s">
        <v>2222</v>
      </c>
      <c r="D243" s="539" t="s">
        <v>736</v>
      </c>
      <c r="E243" s="1079"/>
      <c r="F243" s="1181"/>
      <c r="G243" s="1182"/>
      <c r="H243" s="1182"/>
      <c r="I243" s="1183"/>
      <c r="J243" s="885"/>
      <c r="K243" s="1020">
        <f t="shared" si="18"/>
        <v>0</v>
      </c>
      <c r="L243" s="1020">
        <f t="shared" si="19"/>
        <v>0</v>
      </c>
    </row>
    <row r="244" spans="1:12" s="747" customFormat="1" x14ac:dyDescent="0.35">
      <c r="A244" s="887" t="s">
        <v>3449</v>
      </c>
      <c r="B244" s="762" t="s">
        <v>3405</v>
      </c>
      <c r="C244" s="794" t="s">
        <v>2224</v>
      </c>
      <c r="D244" s="539" t="s">
        <v>736</v>
      </c>
      <c r="E244" s="1079"/>
      <c r="F244" s="1181"/>
      <c r="G244" s="1182"/>
      <c r="H244" s="1182"/>
      <c r="I244" s="1183"/>
      <c r="J244" s="885"/>
      <c r="K244" s="1020">
        <f t="shared" si="18"/>
        <v>0</v>
      </c>
      <c r="L244" s="1020">
        <f t="shared" si="19"/>
        <v>0</v>
      </c>
    </row>
    <row r="245" spans="1:12" s="747" customFormat="1" x14ac:dyDescent="0.35">
      <c r="A245" s="887" t="s">
        <v>3450</v>
      </c>
      <c r="B245" s="762" t="s">
        <v>3405</v>
      </c>
      <c r="C245" s="794" t="s">
        <v>2226</v>
      </c>
      <c r="D245" s="539" t="s">
        <v>736</v>
      </c>
      <c r="E245" s="1079"/>
      <c r="F245" s="1181"/>
      <c r="G245" s="1182"/>
      <c r="H245" s="1182"/>
      <c r="I245" s="1183"/>
      <c r="J245" s="885"/>
      <c r="K245" s="1020">
        <f t="shared" si="18"/>
        <v>0</v>
      </c>
      <c r="L245" s="1020">
        <f t="shared" si="19"/>
        <v>0</v>
      </c>
    </row>
    <row r="246" spans="1:12" s="747" customFormat="1" x14ac:dyDescent="0.35">
      <c r="A246" s="887" t="s">
        <v>3451</v>
      </c>
      <c r="B246" s="762" t="s">
        <v>3405</v>
      </c>
      <c r="C246" s="794" t="s">
        <v>2228</v>
      </c>
      <c r="D246" s="539" t="s">
        <v>736</v>
      </c>
      <c r="E246" s="1079"/>
      <c r="F246" s="1181"/>
      <c r="G246" s="1182"/>
      <c r="H246" s="1182"/>
      <c r="I246" s="1183"/>
      <c r="J246" s="885"/>
      <c r="K246" s="1020">
        <f t="shared" si="18"/>
        <v>0</v>
      </c>
      <c r="L246" s="1020">
        <f t="shared" si="19"/>
        <v>0</v>
      </c>
    </row>
    <row r="247" spans="1:12" s="747" customFormat="1" x14ac:dyDescent="0.35">
      <c r="A247" s="887" t="s">
        <v>3452</v>
      </c>
      <c r="B247" s="762" t="s">
        <v>3405</v>
      </c>
      <c r="C247" s="794" t="s">
        <v>2230</v>
      </c>
      <c r="D247" s="539" t="s">
        <v>736</v>
      </c>
      <c r="E247" s="1079"/>
      <c r="F247" s="1181"/>
      <c r="G247" s="1182"/>
      <c r="H247" s="1182"/>
      <c r="I247" s="1183"/>
      <c r="J247" s="885"/>
      <c r="K247" s="1020">
        <f t="shared" si="18"/>
        <v>0</v>
      </c>
      <c r="L247" s="1020">
        <f t="shared" si="19"/>
        <v>0</v>
      </c>
    </row>
    <row r="248" spans="1:12" s="747" customFormat="1" x14ac:dyDescent="0.35">
      <c r="A248" s="887" t="s">
        <v>3453</v>
      </c>
      <c r="B248" s="762" t="s">
        <v>3405</v>
      </c>
      <c r="C248" s="794" t="s">
        <v>2232</v>
      </c>
      <c r="D248" s="539" t="s">
        <v>736</v>
      </c>
      <c r="E248" s="1079"/>
      <c r="F248" s="1181"/>
      <c r="G248" s="1182"/>
      <c r="H248" s="1182"/>
      <c r="I248" s="1183"/>
      <c r="J248" s="885"/>
      <c r="K248" s="1020">
        <f t="shared" si="18"/>
        <v>0</v>
      </c>
      <c r="L248" s="1020">
        <f t="shared" si="19"/>
        <v>0</v>
      </c>
    </row>
    <row r="249" spans="1:12" s="747" customFormat="1" x14ac:dyDescent="0.35">
      <c r="A249" s="887" t="s">
        <v>3454</v>
      </c>
      <c r="B249" s="762" t="s">
        <v>3405</v>
      </c>
      <c r="C249" s="794" t="s">
        <v>2234</v>
      </c>
      <c r="D249" s="539" t="s">
        <v>736</v>
      </c>
      <c r="E249" s="1079"/>
      <c r="F249" s="1181"/>
      <c r="G249" s="1182"/>
      <c r="H249" s="1182"/>
      <c r="I249" s="1183"/>
      <c r="J249" s="885"/>
      <c r="K249" s="1020">
        <f t="shared" si="18"/>
        <v>0</v>
      </c>
      <c r="L249" s="1020">
        <f t="shared" si="19"/>
        <v>0</v>
      </c>
    </row>
    <row r="250" spans="1:12" s="747" customFormat="1" x14ac:dyDescent="0.35">
      <c r="A250" s="887" t="s">
        <v>3455</v>
      </c>
      <c r="B250" s="762" t="s">
        <v>3405</v>
      </c>
      <c r="C250" s="794" t="s">
        <v>2236</v>
      </c>
      <c r="D250" s="539" t="s">
        <v>736</v>
      </c>
      <c r="E250" s="1079"/>
      <c r="F250" s="1181"/>
      <c r="G250" s="1182"/>
      <c r="H250" s="1182"/>
      <c r="I250" s="1183"/>
      <c r="J250" s="885"/>
      <c r="K250" s="1020">
        <f t="shared" si="18"/>
        <v>0</v>
      </c>
      <c r="L250" s="1020">
        <f t="shared" si="19"/>
        <v>0</v>
      </c>
    </row>
    <row r="251" spans="1:12" s="747" customFormat="1" x14ac:dyDescent="0.35">
      <c r="A251" s="887" t="s">
        <v>3456</v>
      </c>
      <c r="B251" s="762" t="s">
        <v>3405</v>
      </c>
      <c r="C251" s="794" t="s">
        <v>2238</v>
      </c>
      <c r="D251" s="539" t="s">
        <v>736</v>
      </c>
      <c r="E251" s="1079"/>
      <c r="F251" s="1181"/>
      <c r="G251" s="1182"/>
      <c r="H251" s="1182"/>
      <c r="I251" s="1183"/>
      <c r="J251" s="885"/>
      <c r="K251" s="1020">
        <f t="shared" si="18"/>
        <v>0</v>
      </c>
      <c r="L251" s="1020">
        <f t="shared" si="19"/>
        <v>0</v>
      </c>
    </row>
    <row r="252" spans="1:12" s="747" customFormat="1" x14ac:dyDescent="0.35">
      <c r="A252" s="887" t="s">
        <v>3457</v>
      </c>
      <c r="B252" s="762" t="s">
        <v>3405</v>
      </c>
      <c r="C252" s="794" t="s">
        <v>2240</v>
      </c>
      <c r="D252" s="539" t="s">
        <v>736</v>
      </c>
      <c r="E252" s="1079"/>
      <c r="F252" s="1181"/>
      <c r="G252" s="1182"/>
      <c r="H252" s="1182"/>
      <c r="I252" s="1183"/>
      <c r="J252" s="885"/>
      <c r="K252" s="1020">
        <f t="shared" si="18"/>
        <v>0</v>
      </c>
      <c r="L252" s="1020">
        <f t="shared" si="19"/>
        <v>0</v>
      </c>
    </row>
    <row r="253" spans="1:12" s="747" customFormat="1" x14ac:dyDescent="0.35">
      <c r="A253" s="887" t="s">
        <v>3458</v>
      </c>
      <c r="B253" s="762" t="s">
        <v>3405</v>
      </c>
      <c r="C253" s="794" t="s">
        <v>2242</v>
      </c>
      <c r="D253" s="539" t="s">
        <v>736</v>
      </c>
      <c r="E253" s="1079"/>
      <c r="F253" s="1181"/>
      <c r="G253" s="1182"/>
      <c r="H253" s="1182"/>
      <c r="I253" s="1183"/>
      <c r="J253" s="885"/>
      <c r="K253" s="1020">
        <f t="shared" si="18"/>
        <v>0</v>
      </c>
      <c r="L253" s="1020">
        <f t="shared" si="19"/>
        <v>0</v>
      </c>
    </row>
    <row r="254" spans="1:12" s="747" customFormat="1" x14ac:dyDescent="0.35">
      <c r="A254" s="887" t="s">
        <v>3459</v>
      </c>
      <c r="B254" s="762" t="s">
        <v>3405</v>
      </c>
      <c r="C254" s="794" t="s">
        <v>2244</v>
      </c>
      <c r="D254" s="539" t="s">
        <v>736</v>
      </c>
      <c r="E254" s="1079"/>
      <c r="F254" s="1181"/>
      <c r="G254" s="1182"/>
      <c r="H254" s="1182"/>
      <c r="I254" s="1183"/>
      <c r="J254" s="885"/>
      <c r="K254" s="1020">
        <f t="shared" si="18"/>
        <v>0</v>
      </c>
      <c r="L254" s="1020">
        <f t="shared" si="19"/>
        <v>0</v>
      </c>
    </row>
    <row r="255" spans="1:12" s="747" customFormat="1" x14ac:dyDescent="0.35">
      <c r="A255" s="887" t="s">
        <v>3460</v>
      </c>
      <c r="B255" s="762" t="s">
        <v>3405</v>
      </c>
      <c r="C255" s="794" t="s">
        <v>2246</v>
      </c>
      <c r="D255" s="539" t="s">
        <v>736</v>
      </c>
      <c r="E255" s="1079"/>
      <c r="F255" s="1181"/>
      <c r="G255" s="1182"/>
      <c r="H255" s="1182"/>
      <c r="I255" s="1183"/>
      <c r="J255" s="885"/>
      <c r="K255" s="1020">
        <f t="shared" si="18"/>
        <v>0</v>
      </c>
      <c r="L255" s="1020">
        <f t="shared" si="19"/>
        <v>0</v>
      </c>
    </row>
    <row r="256" spans="1:12" s="747" customFormat="1" x14ac:dyDescent="0.35">
      <c r="A256" s="887" t="s">
        <v>3461</v>
      </c>
      <c r="B256" s="762" t="s">
        <v>3405</v>
      </c>
      <c r="C256" s="794" t="s">
        <v>2248</v>
      </c>
      <c r="D256" s="539" t="s">
        <v>736</v>
      </c>
      <c r="E256" s="1079"/>
      <c r="F256" s="1181"/>
      <c r="G256" s="1182"/>
      <c r="H256" s="1182"/>
      <c r="I256" s="1183"/>
      <c r="J256" s="885"/>
      <c r="K256" s="1020">
        <f t="shared" si="18"/>
        <v>0</v>
      </c>
      <c r="L256" s="1020">
        <f t="shared" si="19"/>
        <v>0</v>
      </c>
    </row>
    <row r="257" spans="1:12" s="747" customFormat="1" x14ac:dyDescent="0.35">
      <c r="A257" s="887" t="s">
        <v>3462</v>
      </c>
      <c r="B257" s="762" t="s">
        <v>3405</v>
      </c>
      <c r="C257" s="794" t="s">
        <v>2250</v>
      </c>
      <c r="D257" s="539" t="s">
        <v>736</v>
      </c>
      <c r="E257" s="1079"/>
      <c r="F257" s="1181"/>
      <c r="G257" s="1182"/>
      <c r="H257" s="1182"/>
      <c r="I257" s="1183"/>
      <c r="J257" s="885"/>
      <c r="K257" s="1020">
        <f t="shared" si="18"/>
        <v>0</v>
      </c>
      <c r="L257" s="1020">
        <f t="shared" si="19"/>
        <v>0</v>
      </c>
    </row>
    <row r="258" spans="1:12" s="747" customFormat="1" x14ac:dyDescent="0.35">
      <c r="A258" s="887" t="s">
        <v>3463</v>
      </c>
      <c r="B258" s="762" t="s">
        <v>3405</v>
      </c>
      <c r="C258" s="794" t="s">
        <v>2252</v>
      </c>
      <c r="D258" s="539" t="s">
        <v>736</v>
      </c>
      <c r="E258" s="1079"/>
      <c r="F258" s="1181"/>
      <c r="G258" s="1182"/>
      <c r="H258" s="1182"/>
      <c r="I258" s="1183"/>
      <c r="J258" s="885"/>
      <c r="K258" s="1020">
        <f t="shared" si="18"/>
        <v>0</v>
      </c>
      <c r="L258" s="1020">
        <f t="shared" si="19"/>
        <v>0</v>
      </c>
    </row>
    <row r="259" spans="1:12" s="747" customFormat="1" x14ac:dyDescent="0.35">
      <c r="A259" s="887" t="s">
        <v>3464</v>
      </c>
      <c r="B259" s="762" t="s">
        <v>3405</v>
      </c>
      <c r="C259" s="794" t="s">
        <v>2254</v>
      </c>
      <c r="D259" s="539" t="s">
        <v>736</v>
      </c>
      <c r="E259" s="1079"/>
      <c r="F259" s="1181"/>
      <c r="G259" s="1182"/>
      <c r="H259" s="1182"/>
      <c r="I259" s="1183"/>
      <c r="J259" s="885"/>
      <c r="K259" s="1020">
        <f t="shared" si="18"/>
        <v>0</v>
      </c>
      <c r="L259" s="1020">
        <f t="shared" si="19"/>
        <v>0</v>
      </c>
    </row>
    <row r="260" spans="1:12" s="747" customFormat="1" x14ac:dyDescent="0.35">
      <c r="A260" s="887" t="s">
        <v>3465</v>
      </c>
      <c r="B260" s="762" t="s">
        <v>3405</v>
      </c>
      <c r="C260" s="794" t="s">
        <v>2256</v>
      </c>
      <c r="D260" s="539" t="s">
        <v>736</v>
      </c>
      <c r="E260" s="1079"/>
      <c r="F260" s="1181"/>
      <c r="G260" s="1182"/>
      <c r="H260" s="1182"/>
      <c r="I260" s="1183"/>
      <c r="J260" s="885"/>
      <c r="K260" s="1020">
        <f t="shared" si="18"/>
        <v>0</v>
      </c>
      <c r="L260" s="1020">
        <f t="shared" si="19"/>
        <v>0</v>
      </c>
    </row>
    <row r="261" spans="1:12" s="747" customFormat="1" x14ac:dyDescent="0.35">
      <c r="A261" s="887" t="s">
        <v>3466</v>
      </c>
      <c r="B261" s="762" t="s">
        <v>3405</v>
      </c>
      <c r="C261" s="794" t="s">
        <v>2258</v>
      </c>
      <c r="D261" s="539" t="s">
        <v>736</v>
      </c>
      <c r="E261" s="1079"/>
      <c r="F261" s="1181"/>
      <c r="G261" s="1182"/>
      <c r="H261" s="1182"/>
      <c r="I261" s="1183"/>
      <c r="J261" s="885"/>
      <c r="K261" s="1020">
        <f t="shared" ref="K261:K265" si="20">I261*J261</f>
        <v>0</v>
      </c>
      <c r="L261" s="1020">
        <f t="shared" ref="L261:L265" si="21">H261+K261</f>
        <v>0</v>
      </c>
    </row>
    <row r="262" spans="1:12" s="747" customFormat="1" x14ac:dyDescent="0.35">
      <c r="A262" s="887" t="s">
        <v>3467</v>
      </c>
      <c r="B262" s="762" t="s">
        <v>3405</v>
      </c>
      <c r="C262" s="794" t="s">
        <v>2260</v>
      </c>
      <c r="D262" s="539" t="s">
        <v>736</v>
      </c>
      <c r="E262" s="1079"/>
      <c r="F262" s="1181"/>
      <c r="G262" s="1182"/>
      <c r="H262" s="1182"/>
      <c r="I262" s="1183"/>
      <c r="J262" s="885"/>
      <c r="K262" s="1020">
        <f t="shared" si="20"/>
        <v>0</v>
      </c>
      <c r="L262" s="1020">
        <f t="shared" si="21"/>
        <v>0</v>
      </c>
    </row>
    <row r="263" spans="1:12" s="747" customFormat="1" x14ac:dyDescent="0.35">
      <c r="A263" s="887" t="s">
        <v>3468</v>
      </c>
      <c r="B263" s="762">
        <v>1013</v>
      </c>
      <c r="C263" s="794" t="s">
        <v>2262</v>
      </c>
      <c r="D263" s="539" t="s">
        <v>736</v>
      </c>
      <c r="E263" s="1079"/>
      <c r="F263" s="1181"/>
      <c r="G263" s="1182"/>
      <c r="H263" s="1182"/>
      <c r="I263" s="1183"/>
      <c r="J263" s="885"/>
      <c r="K263" s="1020">
        <f t="shared" si="20"/>
        <v>0</v>
      </c>
      <c r="L263" s="1020">
        <f t="shared" si="21"/>
        <v>0</v>
      </c>
    </row>
    <row r="264" spans="1:12" s="747" customFormat="1" ht="31" x14ac:dyDescent="0.35">
      <c r="A264" s="887" t="s">
        <v>3469</v>
      </c>
      <c r="B264" s="762" t="s">
        <v>2264</v>
      </c>
      <c r="C264" s="620" t="s">
        <v>2265</v>
      </c>
      <c r="D264" s="539" t="s">
        <v>736</v>
      </c>
      <c r="E264" s="1079"/>
      <c r="F264" s="1181"/>
      <c r="G264" s="1182"/>
      <c r="H264" s="1182"/>
      <c r="I264" s="1183"/>
      <c r="J264" s="885"/>
      <c r="K264" s="1020">
        <f t="shared" si="20"/>
        <v>0</v>
      </c>
      <c r="L264" s="1020">
        <f t="shared" si="21"/>
        <v>0</v>
      </c>
    </row>
    <row r="265" spans="1:12" s="747" customFormat="1" ht="31" x14ac:dyDescent="0.35">
      <c r="A265" s="887" t="s">
        <v>3470</v>
      </c>
      <c r="B265" s="762">
        <v>1034</v>
      </c>
      <c r="C265" s="620" t="s">
        <v>2267</v>
      </c>
      <c r="D265" s="539" t="s">
        <v>736</v>
      </c>
      <c r="E265" s="1079"/>
      <c r="F265" s="1181"/>
      <c r="G265" s="1182"/>
      <c r="H265" s="1182"/>
      <c r="I265" s="1183"/>
      <c r="J265" s="885"/>
      <c r="K265" s="1020">
        <f t="shared" si="20"/>
        <v>0</v>
      </c>
      <c r="L265" s="1020">
        <f t="shared" si="21"/>
        <v>0</v>
      </c>
    </row>
    <row r="266" spans="1:12" s="747" customFormat="1" x14ac:dyDescent="0.35">
      <c r="A266" s="888"/>
      <c r="B266" s="798"/>
      <c r="C266" s="742"/>
      <c r="D266" s="535"/>
      <c r="E266" s="1079"/>
      <c r="F266" s="1181"/>
      <c r="G266" s="1182"/>
      <c r="H266" s="1182"/>
      <c r="I266" s="1183"/>
      <c r="J266" s="886"/>
      <c r="K266" s="997"/>
      <c r="L266" s="997"/>
    </row>
    <row r="267" spans="1:12" s="747" customFormat="1" x14ac:dyDescent="0.35">
      <c r="A267" s="887" t="s">
        <v>3471</v>
      </c>
      <c r="B267" s="531"/>
      <c r="C267" s="608" t="s">
        <v>658</v>
      </c>
      <c r="D267" s="531" t="s">
        <v>736</v>
      </c>
      <c r="E267" s="1079"/>
      <c r="F267" s="1181"/>
      <c r="G267" s="1182"/>
      <c r="H267" s="1182"/>
      <c r="I267" s="1183"/>
      <c r="J267" s="885"/>
      <c r="K267" s="996">
        <f t="shared" ref="K267:K292" si="22">I267*J267</f>
        <v>0</v>
      </c>
      <c r="L267" s="996">
        <f t="shared" ref="L267:L292" si="23">H267+K267</f>
        <v>0</v>
      </c>
    </row>
    <row r="268" spans="1:12" s="747" customFormat="1" x14ac:dyDescent="0.35">
      <c r="A268" s="887" t="s">
        <v>3472</v>
      </c>
      <c r="B268" s="531"/>
      <c r="C268" s="608" t="s">
        <v>3473</v>
      </c>
      <c r="D268" s="531" t="s">
        <v>736</v>
      </c>
      <c r="E268" s="1079"/>
      <c r="F268" s="1181"/>
      <c r="G268" s="1182"/>
      <c r="H268" s="1182"/>
      <c r="I268" s="1183"/>
      <c r="J268" s="885"/>
      <c r="K268" s="996">
        <f t="shared" si="22"/>
        <v>0</v>
      </c>
      <c r="L268" s="996">
        <f t="shared" si="23"/>
        <v>0</v>
      </c>
    </row>
    <row r="269" spans="1:12" s="747" customFormat="1" x14ac:dyDescent="0.35">
      <c r="A269" s="887" t="s">
        <v>3474</v>
      </c>
      <c r="B269" s="531"/>
      <c r="C269" s="608" t="s">
        <v>659</v>
      </c>
      <c r="D269" s="531" t="s">
        <v>736</v>
      </c>
      <c r="E269" s="1079"/>
      <c r="F269" s="1181"/>
      <c r="G269" s="1182"/>
      <c r="H269" s="1182"/>
      <c r="I269" s="1183"/>
      <c r="J269" s="885"/>
      <c r="K269" s="996">
        <f t="shared" si="22"/>
        <v>0</v>
      </c>
      <c r="L269" s="996">
        <f t="shared" si="23"/>
        <v>0</v>
      </c>
    </row>
    <row r="270" spans="1:12" s="747" customFormat="1" x14ac:dyDescent="0.35">
      <c r="A270" s="887" t="s">
        <v>3475</v>
      </c>
      <c r="B270" s="531"/>
      <c r="C270" s="608" t="s">
        <v>3476</v>
      </c>
      <c r="D270" s="531" t="s">
        <v>736</v>
      </c>
      <c r="E270" s="1079"/>
      <c r="F270" s="1181"/>
      <c r="G270" s="1182"/>
      <c r="H270" s="1182"/>
      <c r="I270" s="1183"/>
      <c r="J270" s="885"/>
      <c r="K270" s="996">
        <f t="shared" si="22"/>
        <v>0</v>
      </c>
      <c r="L270" s="996">
        <f t="shared" si="23"/>
        <v>0</v>
      </c>
    </row>
    <row r="271" spans="1:12" s="747" customFormat="1" x14ac:dyDescent="0.35">
      <c r="A271" s="887" t="s">
        <v>3477</v>
      </c>
      <c r="B271" s="531"/>
      <c r="C271" s="608" t="s">
        <v>3478</v>
      </c>
      <c r="D271" s="531" t="s">
        <v>736</v>
      </c>
      <c r="E271" s="1079"/>
      <c r="F271" s="1181"/>
      <c r="G271" s="1182"/>
      <c r="H271" s="1182"/>
      <c r="I271" s="1183"/>
      <c r="J271" s="885"/>
      <c r="K271" s="996">
        <f t="shared" si="22"/>
        <v>0</v>
      </c>
      <c r="L271" s="996">
        <f t="shared" si="23"/>
        <v>0</v>
      </c>
    </row>
    <row r="272" spans="1:12" s="747" customFormat="1" x14ac:dyDescent="0.35">
      <c r="A272" s="887" t="s">
        <v>3479</v>
      </c>
      <c r="B272" s="889"/>
      <c r="C272" s="608" t="s">
        <v>3480</v>
      </c>
      <c r="D272" s="531" t="s">
        <v>736</v>
      </c>
      <c r="E272" s="1079"/>
      <c r="F272" s="1181"/>
      <c r="G272" s="1182"/>
      <c r="H272" s="1182"/>
      <c r="I272" s="1183"/>
      <c r="J272" s="885"/>
      <c r="K272" s="996">
        <f t="shared" si="22"/>
        <v>0</v>
      </c>
      <c r="L272" s="996">
        <f t="shared" si="23"/>
        <v>0</v>
      </c>
    </row>
    <row r="273" spans="1:12" s="747" customFormat="1" x14ac:dyDescent="0.35">
      <c r="A273" s="887" t="s">
        <v>3481</v>
      </c>
      <c r="B273" s="889"/>
      <c r="C273" s="608" t="s">
        <v>3482</v>
      </c>
      <c r="D273" s="531" t="s">
        <v>736</v>
      </c>
      <c r="E273" s="1079"/>
      <c r="F273" s="1181"/>
      <c r="G273" s="1182"/>
      <c r="H273" s="1182"/>
      <c r="I273" s="1183"/>
      <c r="J273" s="885"/>
      <c r="K273" s="996">
        <f t="shared" si="22"/>
        <v>0</v>
      </c>
      <c r="L273" s="996">
        <f t="shared" si="23"/>
        <v>0</v>
      </c>
    </row>
    <row r="274" spans="1:12" s="747" customFormat="1" x14ac:dyDescent="0.35">
      <c r="A274" s="887" t="s">
        <v>3483</v>
      </c>
      <c r="B274" s="531"/>
      <c r="C274" s="529" t="s">
        <v>3484</v>
      </c>
      <c r="D274" s="531" t="s">
        <v>736</v>
      </c>
      <c r="E274" s="1079"/>
      <c r="F274" s="1181"/>
      <c r="G274" s="1182"/>
      <c r="H274" s="1182"/>
      <c r="I274" s="1183"/>
      <c r="J274" s="885"/>
      <c r="K274" s="996">
        <f t="shared" si="22"/>
        <v>0</v>
      </c>
      <c r="L274" s="996">
        <f t="shared" si="23"/>
        <v>0</v>
      </c>
    </row>
    <row r="275" spans="1:12" s="747" customFormat="1" x14ac:dyDescent="0.35">
      <c r="A275" s="887" t="s">
        <v>3485</v>
      </c>
      <c r="B275" s="531"/>
      <c r="C275" s="529" t="s">
        <v>3486</v>
      </c>
      <c r="D275" s="531" t="s">
        <v>736</v>
      </c>
      <c r="E275" s="1079"/>
      <c r="F275" s="1181"/>
      <c r="G275" s="1182"/>
      <c r="H275" s="1182"/>
      <c r="I275" s="1183"/>
      <c r="J275" s="885"/>
      <c r="K275" s="996">
        <f t="shared" si="22"/>
        <v>0</v>
      </c>
      <c r="L275" s="996">
        <f t="shared" si="23"/>
        <v>0</v>
      </c>
    </row>
    <row r="276" spans="1:12" s="747" customFormat="1" x14ac:dyDescent="0.35">
      <c r="A276" s="887" t="s">
        <v>3487</v>
      </c>
      <c r="B276" s="531"/>
      <c r="C276" s="529" t="s">
        <v>3488</v>
      </c>
      <c r="D276" s="531" t="s">
        <v>736</v>
      </c>
      <c r="E276" s="1079"/>
      <c r="F276" s="1181"/>
      <c r="G276" s="1182"/>
      <c r="H276" s="1182"/>
      <c r="I276" s="1183"/>
      <c r="J276" s="885"/>
      <c r="K276" s="996">
        <f t="shared" si="22"/>
        <v>0</v>
      </c>
      <c r="L276" s="996">
        <f t="shared" si="23"/>
        <v>0</v>
      </c>
    </row>
    <row r="277" spans="1:12" s="747" customFormat="1" x14ac:dyDescent="0.35">
      <c r="A277" s="887" t="s">
        <v>3489</v>
      </c>
      <c r="B277" s="531"/>
      <c r="C277" s="529" t="s">
        <v>660</v>
      </c>
      <c r="D277" s="531" t="s">
        <v>736</v>
      </c>
      <c r="E277" s="1079"/>
      <c r="F277" s="1181"/>
      <c r="G277" s="1182"/>
      <c r="H277" s="1182"/>
      <c r="I277" s="1183"/>
      <c r="J277" s="885"/>
      <c r="K277" s="996">
        <f t="shared" si="22"/>
        <v>0</v>
      </c>
      <c r="L277" s="996">
        <f t="shared" si="23"/>
        <v>0</v>
      </c>
    </row>
    <row r="278" spans="1:12" s="747" customFormat="1" x14ac:dyDescent="0.35">
      <c r="A278" s="887" t="s">
        <v>3490</v>
      </c>
      <c r="B278" s="531"/>
      <c r="C278" s="529" t="s">
        <v>3491</v>
      </c>
      <c r="D278" s="531" t="s">
        <v>736</v>
      </c>
      <c r="E278" s="1079"/>
      <c r="F278" s="1181"/>
      <c r="G278" s="1182"/>
      <c r="H278" s="1182"/>
      <c r="I278" s="1183"/>
      <c r="J278" s="885"/>
      <c r="K278" s="996">
        <f t="shared" si="22"/>
        <v>0</v>
      </c>
      <c r="L278" s="996">
        <f t="shared" si="23"/>
        <v>0</v>
      </c>
    </row>
    <row r="279" spans="1:12" s="747" customFormat="1" x14ac:dyDescent="0.35">
      <c r="A279" s="887" t="s">
        <v>3492</v>
      </c>
      <c r="B279" s="531"/>
      <c r="C279" s="529" t="s">
        <v>3493</v>
      </c>
      <c r="D279" s="531" t="s">
        <v>736</v>
      </c>
      <c r="E279" s="1079"/>
      <c r="F279" s="1181"/>
      <c r="G279" s="1182"/>
      <c r="H279" s="1182"/>
      <c r="I279" s="1183"/>
      <c r="J279" s="885"/>
      <c r="K279" s="996">
        <f t="shared" si="22"/>
        <v>0</v>
      </c>
      <c r="L279" s="996">
        <f t="shared" si="23"/>
        <v>0</v>
      </c>
    </row>
    <row r="280" spans="1:12" x14ac:dyDescent="0.35">
      <c r="A280" s="887" t="s">
        <v>3494</v>
      </c>
      <c r="B280" s="531"/>
      <c r="C280" s="622" t="s">
        <v>3495</v>
      </c>
      <c r="D280" s="531" t="s">
        <v>736</v>
      </c>
      <c r="E280" s="1079"/>
      <c r="F280" s="1181"/>
      <c r="G280" s="1182"/>
      <c r="H280" s="1182"/>
      <c r="I280" s="1183"/>
      <c r="J280" s="885"/>
      <c r="K280" s="996">
        <f t="shared" si="22"/>
        <v>0</v>
      </c>
      <c r="L280" s="996">
        <f t="shared" si="23"/>
        <v>0</v>
      </c>
    </row>
    <row r="281" spans="1:12" x14ac:dyDescent="0.35">
      <c r="A281" s="887" t="s">
        <v>3496</v>
      </c>
      <c r="B281" s="531"/>
      <c r="C281" s="622" t="s">
        <v>3497</v>
      </c>
      <c r="D281" s="531" t="s">
        <v>736</v>
      </c>
      <c r="E281" s="1079"/>
      <c r="F281" s="1181"/>
      <c r="G281" s="1182"/>
      <c r="H281" s="1182"/>
      <c r="I281" s="1183"/>
      <c r="J281" s="885"/>
      <c r="K281" s="996">
        <f t="shared" si="22"/>
        <v>0</v>
      </c>
      <c r="L281" s="996">
        <f t="shared" si="23"/>
        <v>0</v>
      </c>
    </row>
    <row r="282" spans="1:12" s="675" customFormat="1" x14ac:dyDescent="0.35">
      <c r="A282" s="887" t="s">
        <v>3498</v>
      </c>
      <c r="B282" s="531"/>
      <c r="C282" s="890" t="s">
        <v>3499</v>
      </c>
      <c r="D282" s="531" t="s">
        <v>736</v>
      </c>
      <c r="E282" s="1079"/>
      <c r="F282" s="1181"/>
      <c r="G282" s="1182"/>
      <c r="H282" s="1182"/>
      <c r="I282" s="1183"/>
      <c r="J282" s="885"/>
      <c r="K282" s="996">
        <f t="shared" si="22"/>
        <v>0</v>
      </c>
      <c r="L282" s="996">
        <f t="shared" si="23"/>
        <v>0</v>
      </c>
    </row>
    <row r="283" spans="1:12" s="675" customFormat="1" x14ac:dyDescent="0.35">
      <c r="A283" s="887" t="s">
        <v>3500</v>
      </c>
      <c r="B283" s="531"/>
      <c r="C283" s="529" t="s">
        <v>3501</v>
      </c>
      <c r="D283" s="531" t="s">
        <v>736</v>
      </c>
      <c r="E283" s="1079"/>
      <c r="F283" s="1181"/>
      <c r="G283" s="1182"/>
      <c r="H283" s="1182"/>
      <c r="I283" s="1183"/>
      <c r="J283" s="885"/>
      <c r="K283" s="996">
        <f t="shared" si="22"/>
        <v>0</v>
      </c>
      <c r="L283" s="996">
        <f t="shared" si="23"/>
        <v>0</v>
      </c>
    </row>
    <row r="284" spans="1:12" s="675" customFormat="1" ht="31" x14ac:dyDescent="0.35">
      <c r="A284" s="887" t="s">
        <v>3502</v>
      </c>
      <c r="B284" s="531"/>
      <c r="C284" s="529" t="s">
        <v>3503</v>
      </c>
      <c r="D284" s="531" t="s">
        <v>736</v>
      </c>
      <c r="E284" s="1079"/>
      <c r="F284" s="1181"/>
      <c r="G284" s="1182"/>
      <c r="H284" s="1182"/>
      <c r="I284" s="1183"/>
      <c r="J284" s="885"/>
      <c r="K284" s="996">
        <f t="shared" si="22"/>
        <v>0</v>
      </c>
      <c r="L284" s="996">
        <f t="shared" si="23"/>
        <v>0</v>
      </c>
    </row>
    <row r="285" spans="1:12" s="675" customFormat="1" x14ac:dyDescent="0.35">
      <c r="A285" s="887" t="s">
        <v>3504</v>
      </c>
      <c r="B285" s="673">
        <v>3055</v>
      </c>
      <c r="C285" s="529" t="s">
        <v>3505</v>
      </c>
      <c r="D285" s="531" t="s">
        <v>736</v>
      </c>
      <c r="E285" s="1079"/>
      <c r="F285" s="1181"/>
      <c r="G285" s="1182"/>
      <c r="H285" s="1182"/>
      <c r="I285" s="1183"/>
      <c r="J285" s="885"/>
      <c r="K285" s="996">
        <f t="shared" si="22"/>
        <v>0</v>
      </c>
      <c r="L285" s="996">
        <f t="shared" si="23"/>
        <v>0</v>
      </c>
    </row>
    <row r="286" spans="1:12" s="675" customFormat="1" x14ac:dyDescent="0.35">
      <c r="A286" s="887" t="s">
        <v>3506</v>
      </c>
      <c r="B286" s="673">
        <v>3055</v>
      </c>
      <c r="C286" s="529" t="s">
        <v>3507</v>
      </c>
      <c r="D286" s="531" t="s">
        <v>736</v>
      </c>
      <c r="E286" s="1079"/>
      <c r="F286" s="1181"/>
      <c r="G286" s="1182"/>
      <c r="H286" s="1182"/>
      <c r="I286" s="1183"/>
      <c r="J286" s="885"/>
      <c r="K286" s="996">
        <f t="shared" si="22"/>
        <v>0</v>
      </c>
      <c r="L286" s="996">
        <f t="shared" si="23"/>
        <v>0</v>
      </c>
    </row>
    <row r="287" spans="1:12" s="675" customFormat="1" x14ac:dyDescent="0.35">
      <c r="A287" s="887" t="s">
        <v>3508</v>
      </c>
      <c r="B287" s="673">
        <v>3055</v>
      </c>
      <c r="C287" s="529" t="s">
        <v>3509</v>
      </c>
      <c r="D287" s="531" t="s">
        <v>736</v>
      </c>
      <c r="E287" s="1079"/>
      <c r="F287" s="1181"/>
      <c r="G287" s="1182"/>
      <c r="H287" s="1182"/>
      <c r="I287" s="1183"/>
      <c r="J287" s="885"/>
      <c r="K287" s="996">
        <f t="shared" si="22"/>
        <v>0</v>
      </c>
      <c r="L287" s="996">
        <f t="shared" si="23"/>
        <v>0</v>
      </c>
    </row>
    <row r="288" spans="1:12" s="675" customFormat="1" x14ac:dyDescent="0.35">
      <c r="A288" s="887" t="s">
        <v>3510</v>
      </c>
      <c r="B288" s="673">
        <v>3055</v>
      </c>
      <c r="C288" s="529" t="s">
        <v>3511</v>
      </c>
      <c r="D288" s="531" t="s">
        <v>736</v>
      </c>
      <c r="E288" s="1079"/>
      <c r="F288" s="1181"/>
      <c r="G288" s="1182"/>
      <c r="H288" s="1182"/>
      <c r="I288" s="1183"/>
      <c r="J288" s="885"/>
      <c r="K288" s="996">
        <f t="shared" si="22"/>
        <v>0</v>
      </c>
      <c r="L288" s="996">
        <f t="shared" si="23"/>
        <v>0</v>
      </c>
    </row>
    <row r="289" spans="1:12" s="675" customFormat="1" x14ac:dyDescent="0.35">
      <c r="A289" s="887" t="s">
        <v>3512</v>
      </c>
      <c r="B289" s="673">
        <v>3055</v>
      </c>
      <c r="C289" s="529" t="s">
        <v>3513</v>
      </c>
      <c r="D289" s="531" t="s">
        <v>736</v>
      </c>
      <c r="E289" s="1079"/>
      <c r="F289" s="1181"/>
      <c r="G289" s="1182"/>
      <c r="H289" s="1182"/>
      <c r="I289" s="1183"/>
      <c r="J289" s="885"/>
      <c r="K289" s="996">
        <f t="shared" si="22"/>
        <v>0</v>
      </c>
      <c r="L289" s="996">
        <f t="shared" si="23"/>
        <v>0</v>
      </c>
    </row>
    <row r="290" spans="1:12" s="675" customFormat="1" x14ac:dyDescent="0.35">
      <c r="A290" s="887" t="s">
        <v>3514</v>
      </c>
      <c r="B290" s="673">
        <v>3055</v>
      </c>
      <c r="C290" s="529" t="s">
        <v>3515</v>
      </c>
      <c r="D290" s="531" t="s">
        <v>736</v>
      </c>
      <c r="E290" s="1079"/>
      <c r="F290" s="1181"/>
      <c r="G290" s="1182"/>
      <c r="H290" s="1182"/>
      <c r="I290" s="1183"/>
      <c r="J290" s="885"/>
      <c r="K290" s="996">
        <f t="shared" si="22"/>
        <v>0</v>
      </c>
      <c r="L290" s="996">
        <f t="shared" si="23"/>
        <v>0</v>
      </c>
    </row>
    <row r="291" spans="1:12" s="675" customFormat="1" x14ac:dyDescent="0.35">
      <c r="A291" s="887" t="s">
        <v>3516</v>
      </c>
      <c r="B291" s="673">
        <v>3055</v>
      </c>
      <c r="C291" s="529" t="s">
        <v>3517</v>
      </c>
      <c r="D291" s="531" t="s">
        <v>736</v>
      </c>
      <c r="E291" s="1079"/>
      <c r="F291" s="1181"/>
      <c r="G291" s="1182"/>
      <c r="H291" s="1182"/>
      <c r="I291" s="1183"/>
      <c r="J291" s="885"/>
      <c r="K291" s="996">
        <f t="shared" si="22"/>
        <v>0</v>
      </c>
      <c r="L291" s="996">
        <f t="shared" si="23"/>
        <v>0</v>
      </c>
    </row>
    <row r="292" spans="1:12" s="675" customFormat="1" ht="16" thickBot="1" x14ac:dyDescent="0.4">
      <c r="A292" s="887" t="s">
        <v>3516</v>
      </c>
      <c r="B292" s="673"/>
      <c r="C292" s="529" t="s">
        <v>3518</v>
      </c>
      <c r="D292" s="531" t="s">
        <v>736</v>
      </c>
      <c r="E292" s="1079"/>
      <c r="F292" s="1181"/>
      <c r="G292" s="1182"/>
      <c r="H292" s="1182"/>
      <c r="I292" s="1183"/>
      <c r="J292" s="885"/>
      <c r="K292" s="996">
        <f t="shared" si="22"/>
        <v>0</v>
      </c>
      <c r="L292" s="996">
        <f t="shared" si="23"/>
        <v>0</v>
      </c>
    </row>
    <row r="293" spans="1:12" s="894" customFormat="1" ht="55" customHeight="1" thickBot="1" x14ac:dyDescent="0.4">
      <c r="A293" s="891"/>
      <c r="B293" s="892" t="s">
        <v>68</v>
      </c>
      <c r="C293" s="1378" t="s">
        <v>967</v>
      </c>
      <c r="D293" s="1378"/>
      <c r="E293" s="1082"/>
      <c r="F293" s="863"/>
      <c r="G293" s="863"/>
      <c r="H293" s="863">
        <f>SUM(H14:H292)</f>
        <v>0</v>
      </c>
      <c r="I293" s="863"/>
      <c r="J293" s="893"/>
      <c r="K293" s="709">
        <f>SUM(K14:K292)</f>
        <v>0</v>
      </c>
      <c r="L293" s="709">
        <f>SUM(L14:L292)</f>
        <v>0</v>
      </c>
    </row>
    <row r="294" spans="1:12" s="358" customFormat="1" x14ac:dyDescent="0.35">
      <c r="A294" s="1346"/>
      <c r="B294" s="1347"/>
      <c r="C294" s="729"/>
      <c r="D294" s="822"/>
      <c r="E294" s="364"/>
      <c r="F294" s="364"/>
      <c r="G294" s="823"/>
      <c r="H294" s="823"/>
      <c r="I294" s="364"/>
      <c r="J294" s="895"/>
      <c r="K294" s="731"/>
      <c r="L294" s="731"/>
    </row>
    <row r="295" spans="1:12" s="358" customFormat="1" ht="26.5" customHeight="1" x14ac:dyDescent="0.35">
      <c r="A295" s="1199" t="s">
        <v>699</v>
      </c>
      <c r="B295" s="1200"/>
      <c r="C295" s="446"/>
      <c r="D295" s="1264"/>
      <c r="E295" s="1265"/>
      <c r="H295" s="448"/>
      <c r="I295" s="448"/>
      <c r="J295" s="448"/>
      <c r="K295" s="1005"/>
      <c r="L295" s="988"/>
    </row>
    <row r="296" spans="1:12" s="358" customFormat="1" ht="26.5" customHeight="1" x14ac:dyDescent="0.35">
      <c r="A296" s="1199" t="s">
        <v>700</v>
      </c>
      <c r="B296" s="1200"/>
      <c r="C296" s="446" t="s">
        <v>421</v>
      </c>
      <c r="D296" s="1271"/>
      <c r="E296" s="1272"/>
      <c r="H296" s="448"/>
      <c r="I296" s="448"/>
      <c r="J296" s="448"/>
      <c r="K296" s="1005"/>
      <c r="L296" s="988"/>
    </row>
    <row r="297" spans="1:12" s="358" customFormat="1" ht="26.5" customHeight="1" x14ac:dyDescent="0.35">
      <c r="A297" s="1199" t="s">
        <v>701</v>
      </c>
      <c r="B297" s="1200"/>
      <c r="C297" s="449"/>
      <c r="D297" s="1264"/>
      <c r="E297" s="1265"/>
      <c r="H297" s="448"/>
      <c r="I297" s="448"/>
      <c r="J297" s="448"/>
      <c r="K297" s="1005"/>
      <c r="L297" s="988"/>
    </row>
    <row r="298" spans="1:12" s="358" customFormat="1" ht="26.5" customHeight="1" x14ac:dyDescent="0.35">
      <c r="A298" s="1199" t="s">
        <v>422</v>
      </c>
      <c r="B298" s="1200"/>
      <c r="C298" s="446" t="s">
        <v>421</v>
      </c>
      <c r="D298" s="1271"/>
      <c r="E298" s="1272"/>
      <c r="H298" s="448"/>
      <c r="I298" s="448"/>
      <c r="J298" s="448"/>
      <c r="K298" s="1005"/>
      <c r="L298" s="988"/>
    </row>
    <row r="299" spans="1:12" s="358" customFormat="1" ht="26.5" customHeight="1" x14ac:dyDescent="0.35">
      <c r="A299" s="1199" t="s">
        <v>423</v>
      </c>
      <c r="B299" s="1200"/>
      <c r="C299" s="446"/>
      <c r="D299" s="1264"/>
      <c r="E299" s="1265"/>
      <c r="H299" s="448"/>
      <c r="I299" s="448"/>
      <c r="J299" s="448"/>
      <c r="K299" s="1005"/>
      <c r="L299" s="988"/>
    </row>
    <row r="300" spans="1:12" s="358" customFormat="1" ht="26.5" customHeight="1" x14ac:dyDescent="0.35">
      <c r="A300" s="1199" t="s">
        <v>45</v>
      </c>
      <c r="B300" s="1200"/>
      <c r="C300" s="446" t="s">
        <v>421</v>
      </c>
      <c r="D300" s="1271"/>
      <c r="E300" s="1272"/>
      <c r="H300" s="448"/>
      <c r="I300" s="448"/>
      <c r="J300" s="448"/>
      <c r="K300" s="1005"/>
      <c r="L300" s="988"/>
    </row>
    <row r="301" spans="1:12" s="358" customFormat="1" ht="26.5" customHeight="1" x14ac:dyDescent="0.35">
      <c r="A301" s="1199" t="s">
        <v>424</v>
      </c>
      <c r="B301" s="1200"/>
      <c r="C301" s="446"/>
      <c r="D301" s="1264"/>
      <c r="E301" s="1265"/>
      <c r="H301" s="448"/>
      <c r="I301" s="448"/>
      <c r="J301" s="448"/>
      <c r="K301" s="1005"/>
      <c r="L301" s="988"/>
    </row>
    <row r="302" spans="1:12" s="358" customFormat="1" ht="26.5" customHeight="1" thickBot="1" x14ac:dyDescent="0.4">
      <c r="A302" s="1201" t="s">
        <v>702</v>
      </c>
      <c r="B302" s="1202"/>
      <c r="C302" s="450" t="s">
        <v>421</v>
      </c>
      <c r="D302" s="1271"/>
      <c r="E302" s="1272"/>
      <c r="H302" s="448"/>
      <c r="I302" s="448"/>
      <c r="J302" s="448"/>
      <c r="K302" s="1005"/>
      <c r="L302" s="988"/>
    </row>
    <row r="303" spans="1:12" x14ac:dyDescent="0.35">
      <c r="J303" s="897"/>
    </row>
    <row r="304" spans="1:12" x14ac:dyDescent="0.35">
      <c r="J304" s="897"/>
    </row>
    <row r="305" spans="10:10" x14ac:dyDescent="0.35">
      <c r="J305" s="897"/>
    </row>
    <row r="306" spans="10:10" x14ac:dyDescent="0.35">
      <c r="J306" s="897"/>
    </row>
    <row r="307" spans="10:10" x14ac:dyDescent="0.35">
      <c r="J307" s="897"/>
    </row>
    <row r="308" spans="10:10" x14ac:dyDescent="0.35">
      <c r="J308" s="897"/>
    </row>
    <row r="309" spans="10:10" x14ac:dyDescent="0.35">
      <c r="J309" s="897"/>
    </row>
    <row r="310" spans="10:10" x14ac:dyDescent="0.35">
      <c r="J310" s="897"/>
    </row>
    <row r="311" spans="10:10" x14ac:dyDescent="0.35">
      <c r="J311" s="897"/>
    </row>
    <row r="312" spans="10:10" x14ac:dyDescent="0.35">
      <c r="J312" s="897"/>
    </row>
    <row r="313" spans="10:10" x14ac:dyDescent="0.35">
      <c r="J313" s="897"/>
    </row>
    <row r="314" spans="10:10" x14ac:dyDescent="0.35">
      <c r="J314" s="897"/>
    </row>
    <row r="315" spans="10:10" x14ac:dyDescent="0.35">
      <c r="J315" s="897"/>
    </row>
    <row r="316" spans="10:10" x14ac:dyDescent="0.35">
      <c r="J316" s="897"/>
    </row>
    <row r="317" spans="10:10" x14ac:dyDescent="0.35">
      <c r="J317" s="897"/>
    </row>
    <row r="318" spans="10:10" x14ac:dyDescent="0.35">
      <c r="J318" s="897"/>
    </row>
    <row r="319" spans="10:10" x14ac:dyDescent="0.35">
      <c r="J319" s="897"/>
    </row>
    <row r="320" spans="10:10" x14ac:dyDescent="0.35">
      <c r="J320" s="897"/>
    </row>
    <row r="321" spans="10:10" x14ac:dyDescent="0.35">
      <c r="J321" s="897"/>
    </row>
    <row r="322" spans="10:10" x14ac:dyDescent="0.35">
      <c r="J322" s="897"/>
    </row>
    <row r="323" spans="10:10" x14ac:dyDescent="0.35">
      <c r="J323" s="897"/>
    </row>
    <row r="324" spans="10:10" x14ac:dyDescent="0.35">
      <c r="J324" s="897"/>
    </row>
    <row r="325" spans="10:10" x14ac:dyDescent="0.35">
      <c r="J325" s="897"/>
    </row>
    <row r="326" spans="10:10" x14ac:dyDescent="0.35">
      <c r="J326" s="897"/>
    </row>
    <row r="327" spans="10:10" x14ac:dyDescent="0.35">
      <c r="J327" s="897"/>
    </row>
    <row r="328" spans="10:10" x14ac:dyDescent="0.35">
      <c r="J328" s="897"/>
    </row>
    <row r="329" spans="10:10" x14ac:dyDescent="0.35">
      <c r="J329" s="897"/>
    </row>
    <row r="330" spans="10:10" x14ac:dyDescent="0.35">
      <c r="J330" s="897"/>
    </row>
    <row r="331" spans="10:10" x14ac:dyDescent="0.35">
      <c r="J331" s="897"/>
    </row>
    <row r="332" spans="10:10" x14ac:dyDescent="0.35">
      <c r="J332" s="897"/>
    </row>
    <row r="333" spans="10:10" x14ac:dyDescent="0.35">
      <c r="J333" s="897"/>
    </row>
    <row r="334" spans="10:10" x14ac:dyDescent="0.35">
      <c r="J334" s="897"/>
    </row>
    <row r="335" spans="10:10" x14ac:dyDescent="0.35">
      <c r="J335" s="897"/>
    </row>
    <row r="336" spans="10:10" x14ac:dyDescent="0.35">
      <c r="J336" s="897"/>
    </row>
    <row r="337" spans="10:10" x14ac:dyDescent="0.35">
      <c r="J337" s="898"/>
    </row>
    <row r="338" spans="10:10" x14ac:dyDescent="0.35">
      <c r="J338" s="898"/>
    </row>
    <row r="339" spans="10:10" x14ac:dyDescent="0.35">
      <c r="J339" s="895"/>
    </row>
    <row r="340" spans="10:10" x14ac:dyDescent="0.35">
      <c r="J340" s="899"/>
    </row>
    <row r="341" spans="10:10" x14ac:dyDescent="0.35">
      <c r="J341" s="899"/>
    </row>
    <row r="342" spans="10:10" x14ac:dyDescent="0.35">
      <c r="J342" s="897"/>
    </row>
    <row r="343" spans="10:10" x14ac:dyDescent="0.35">
      <c r="J343" s="895"/>
    </row>
    <row r="344" spans="10:10" x14ac:dyDescent="0.35">
      <c r="J344" s="897"/>
    </row>
    <row r="345" spans="10:10" x14ac:dyDescent="0.35">
      <c r="J345" s="897"/>
    </row>
    <row r="346" spans="10:10" x14ac:dyDescent="0.35">
      <c r="J346" s="897"/>
    </row>
    <row r="347" spans="10:10" x14ac:dyDescent="0.35">
      <c r="J347" s="899"/>
    </row>
    <row r="348" spans="10:10" x14ac:dyDescent="0.35">
      <c r="J348" s="899"/>
    </row>
    <row r="349" spans="10:10" x14ac:dyDescent="0.35">
      <c r="J349" s="897"/>
    </row>
    <row r="350" spans="10:10" x14ac:dyDescent="0.35">
      <c r="J350" s="897"/>
    </row>
    <row r="351" spans="10:10" x14ac:dyDescent="0.35">
      <c r="J351" s="897"/>
    </row>
    <row r="352" spans="10:10" x14ac:dyDescent="0.35">
      <c r="J352" s="895"/>
    </row>
    <row r="353" spans="10:10" x14ac:dyDescent="0.35">
      <c r="J353" s="897"/>
    </row>
    <row r="354" spans="10:10" x14ac:dyDescent="0.35">
      <c r="J354" s="897"/>
    </row>
    <row r="355" spans="10:10" x14ac:dyDescent="0.35">
      <c r="J355" s="897"/>
    </row>
    <row r="356" spans="10:10" x14ac:dyDescent="0.35">
      <c r="J356" s="897"/>
    </row>
    <row r="357" spans="10:10" x14ac:dyDescent="0.35">
      <c r="J357" s="897"/>
    </row>
    <row r="358" spans="10:10" x14ac:dyDescent="0.35">
      <c r="J358" s="897"/>
    </row>
    <row r="359" spans="10:10" x14ac:dyDescent="0.35">
      <c r="J359" s="897"/>
    </row>
    <row r="360" spans="10:10" x14ac:dyDescent="0.35">
      <c r="J360" s="897"/>
    </row>
    <row r="361" spans="10:10" x14ac:dyDescent="0.35">
      <c r="J361" s="897"/>
    </row>
    <row r="362" spans="10:10" x14ac:dyDescent="0.35">
      <c r="J362" s="897"/>
    </row>
    <row r="363" spans="10:10" x14ac:dyDescent="0.35">
      <c r="J363" s="897"/>
    </row>
    <row r="364" spans="10:10" x14ac:dyDescent="0.35">
      <c r="J364" s="897"/>
    </row>
    <row r="365" spans="10:10" x14ac:dyDescent="0.35">
      <c r="J365" s="897"/>
    </row>
    <row r="366" spans="10:10" x14ac:dyDescent="0.35">
      <c r="J366" s="897"/>
    </row>
    <row r="367" spans="10:10" x14ac:dyDescent="0.35">
      <c r="J367" s="897"/>
    </row>
    <row r="368" spans="10:10" x14ac:dyDescent="0.35">
      <c r="J368" s="897"/>
    </row>
    <row r="369" spans="10:10" x14ac:dyDescent="0.35">
      <c r="J369" s="897"/>
    </row>
    <row r="370" spans="10:10" x14ac:dyDescent="0.35">
      <c r="J370" s="897"/>
    </row>
    <row r="371" spans="10:10" x14ac:dyDescent="0.35">
      <c r="J371" s="897"/>
    </row>
    <row r="372" spans="10:10" x14ac:dyDescent="0.35">
      <c r="J372" s="897"/>
    </row>
    <row r="373" spans="10:10" x14ac:dyDescent="0.35">
      <c r="J373" s="897"/>
    </row>
    <row r="374" spans="10:10" x14ac:dyDescent="0.35">
      <c r="J374" s="897"/>
    </row>
    <row r="375" spans="10:10" x14ac:dyDescent="0.35">
      <c r="J375" s="899"/>
    </row>
    <row r="376" spans="10:10" x14ac:dyDescent="0.35">
      <c r="J376" s="899"/>
    </row>
    <row r="377" spans="10:10" x14ac:dyDescent="0.35">
      <c r="J377" s="897"/>
    </row>
    <row r="378" spans="10:10" x14ac:dyDescent="0.35">
      <c r="J378" s="897"/>
    </row>
    <row r="379" spans="10:10" x14ac:dyDescent="0.35">
      <c r="J379" s="897"/>
    </row>
    <row r="380" spans="10:10" x14ac:dyDescent="0.35">
      <c r="J380" s="897"/>
    </row>
    <row r="381" spans="10:10" x14ac:dyDescent="0.35">
      <c r="J381" s="897"/>
    </row>
    <row r="382" spans="10:10" x14ac:dyDescent="0.35">
      <c r="J382" s="897"/>
    </row>
    <row r="383" spans="10:10" x14ac:dyDescent="0.35">
      <c r="J383" s="897"/>
    </row>
    <row r="384" spans="10:10" x14ac:dyDescent="0.35">
      <c r="J384" s="897"/>
    </row>
    <row r="385" spans="10:10" x14ac:dyDescent="0.35">
      <c r="J385" s="897"/>
    </row>
    <row r="386" spans="10:10" x14ac:dyDescent="0.35">
      <c r="J386" s="897"/>
    </row>
    <row r="387" spans="10:10" x14ac:dyDescent="0.35">
      <c r="J387" s="897"/>
    </row>
    <row r="388" spans="10:10" x14ac:dyDescent="0.35">
      <c r="J388" s="897"/>
    </row>
    <row r="389" spans="10:10" x14ac:dyDescent="0.35">
      <c r="J389" s="897"/>
    </row>
    <row r="390" spans="10:10" x14ac:dyDescent="0.35">
      <c r="J390" s="897"/>
    </row>
    <row r="391" spans="10:10" x14ac:dyDescent="0.35">
      <c r="J391" s="897"/>
    </row>
    <row r="392" spans="10:10" x14ac:dyDescent="0.35">
      <c r="J392" s="897"/>
    </row>
    <row r="393" spans="10:10" x14ac:dyDescent="0.35">
      <c r="J393" s="898"/>
    </row>
    <row r="394" spans="10:10" x14ac:dyDescent="0.35">
      <c r="J394" s="898"/>
    </row>
    <row r="395" spans="10:10" x14ac:dyDescent="0.35">
      <c r="J395" s="898"/>
    </row>
    <row r="396" spans="10:10" x14ac:dyDescent="0.35">
      <c r="J396" s="898"/>
    </row>
    <row r="397" spans="10:10" x14ac:dyDescent="0.35">
      <c r="J397" s="898"/>
    </row>
    <row r="398" spans="10:10" x14ac:dyDescent="0.35">
      <c r="J398" s="898"/>
    </row>
    <row r="399" spans="10:10" x14ac:dyDescent="0.35">
      <c r="J399" s="898"/>
    </row>
    <row r="400" spans="10:10" x14ac:dyDescent="0.35">
      <c r="J400" s="898"/>
    </row>
    <row r="401" spans="10:10" x14ac:dyDescent="0.35">
      <c r="J401" s="898"/>
    </row>
    <row r="402" spans="10:10" x14ac:dyDescent="0.35">
      <c r="J402" s="898"/>
    </row>
    <row r="403" spans="10:10" x14ac:dyDescent="0.35">
      <c r="J403" s="898"/>
    </row>
    <row r="404" spans="10:10" x14ac:dyDescent="0.35">
      <c r="J404" s="898"/>
    </row>
    <row r="405" spans="10:10" x14ac:dyDescent="0.35">
      <c r="J405" s="898"/>
    </row>
    <row r="406" spans="10:10" x14ac:dyDescent="0.35">
      <c r="J406" s="898"/>
    </row>
    <row r="407" spans="10:10" x14ac:dyDescent="0.35">
      <c r="J407" s="898"/>
    </row>
    <row r="408" spans="10:10" x14ac:dyDescent="0.35">
      <c r="J408" s="898"/>
    </row>
    <row r="409" spans="10:10" x14ac:dyDescent="0.35">
      <c r="J409" s="898"/>
    </row>
    <row r="410" spans="10:10" x14ac:dyDescent="0.35">
      <c r="J410" s="898"/>
    </row>
    <row r="411" spans="10:10" x14ac:dyDescent="0.35">
      <c r="J411" s="592"/>
    </row>
    <row r="412" spans="10:10" x14ac:dyDescent="0.35">
      <c r="J412" s="898"/>
    </row>
    <row r="413" spans="10:10" x14ac:dyDescent="0.35">
      <c r="J413" s="592"/>
    </row>
    <row r="414" spans="10:10" x14ac:dyDescent="0.35">
      <c r="J414" s="898"/>
    </row>
    <row r="415" spans="10:10" x14ac:dyDescent="0.35">
      <c r="J415" s="592"/>
    </row>
    <row r="416" spans="10:10" x14ac:dyDescent="0.35">
      <c r="J416" s="898"/>
    </row>
    <row r="417" spans="10:10" x14ac:dyDescent="0.35">
      <c r="J417" s="592"/>
    </row>
    <row r="418" spans="10:10" x14ac:dyDescent="0.35">
      <c r="J418" s="900"/>
    </row>
    <row r="419" spans="10:10" x14ac:dyDescent="0.35">
      <c r="J419" s="900"/>
    </row>
    <row r="420" spans="10:10" x14ac:dyDescent="0.35">
      <c r="J420" s="898"/>
    </row>
    <row r="421" spans="10:10" x14ac:dyDescent="0.35">
      <c r="J421" s="898"/>
    </row>
    <row r="422" spans="10:10" x14ac:dyDescent="0.35">
      <c r="J422" s="898"/>
    </row>
    <row r="423" spans="10:10" x14ac:dyDescent="0.35">
      <c r="J423" s="897"/>
    </row>
    <row r="424" spans="10:10" x14ac:dyDescent="0.35">
      <c r="J424" s="897"/>
    </row>
    <row r="425" spans="10:10" x14ac:dyDescent="0.35">
      <c r="J425" s="897"/>
    </row>
    <row r="426" spans="10:10" x14ac:dyDescent="0.35">
      <c r="J426" s="897"/>
    </row>
    <row r="427" spans="10:10" x14ac:dyDescent="0.35">
      <c r="J427" s="898"/>
    </row>
    <row r="428" spans="10:10" x14ac:dyDescent="0.35">
      <c r="J428" s="898"/>
    </row>
    <row r="429" spans="10:10" x14ac:dyDescent="0.35">
      <c r="J429" s="898"/>
    </row>
    <row r="430" spans="10:10" x14ac:dyDescent="0.35">
      <c r="J430" s="898"/>
    </row>
    <row r="431" spans="10:10" x14ac:dyDescent="0.35">
      <c r="J431" s="898"/>
    </row>
    <row r="432" spans="10:10" x14ac:dyDescent="0.35">
      <c r="J432" s="898"/>
    </row>
    <row r="433" spans="10:10" x14ac:dyDescent="0.35">
      <c r="J433" s="898"/>
    </row>
    <row r="434" spans="10:10" x14ac:dyDescent="0.35">
      <c r="J434" s="898"/>
    </row>
    <row r="435" spans="10:10" x14ac:dyDescent="0.35">
      <c r="J435" s="898"/>
    </row>
    <row r="436" spans="10:10" x14ac:dyDescent="0.35">
      <c r="J436" s="898"/>
    </row>
    <row r="437" spans="10:10" x14ac:dyDescent="0.35">
      <c r="J437" s="898"/>
    </row>
    <row r="438" spans="10:10" x14ac:dyDescent="0.35">
      <c r="J438" s="898"/>
    </row>
    <row r="439" spans="10:10" x14ac:dyDescent="0.35">
      <c r="J439" s="898"/>
    </row>
    <row r="440" spans="10:10" x14ac:dyDescent="0.35">
      <c r="J440" s="898"/>
    </row>
    <row r="441" spans="10:10" x14ac:dyDescent="0.35">
      <c r="J441" s="898"/>
    </row>
    <row r="442" spans="10:10" x14ac:dyDescent="0.35">
      <c r="J442" s="898"/>
    </row>
    <row r="443" spans="10:10" x14ac:dyDescent="0.35">
      <c r="J443" s="898"/>
    </row>
    <row r="444" spans="10:10" x14ac:dyDescent="0.35">
      <c r="J444" s="898"/>
    </row>
    <row r="445" spans="10:10" x14ac:dyDescent="0.35">
      <c r="J445" s="898"/>
    </row>
    <row r="446" spans="10:10" x14ac:dyDescent="0.35">
      <c r="J446" s="898"/>
    </row>
    <row r="447" spans="10:10" x14ac:dyDescent="0.35">
      <c r="J447" s="898"/>
    </row>
    <row r="448" spans="10:10" x14ac:dyDescent="0.35">
      <c r="J448" s="898"/>
    </row>
    <row r="449" spans="10:10" x14ac:dyDescent="0.35">
      <c r="J449" s="898"/>
    </row>
    <row r="450" spans="10:10" x14ac:dyDescent="0.35">
      <c r="J450" s="898"/>
    </row>
    <row r="451" spans="10:10" x14ac:dyDescent="0.35">
      <c r="J451" s="897"/>
    </row>
    <row r="452" spans="10:10" x14ac:dyDescent="0.35">
      <c r="J452" s="897"/>
    </row>
    <row r="453" spans="10:10" x14ac:dyDescent="0.35">
      <c r="J453" s="897"/>
    </row>
    <row r="454" spans="10:10" x14ac:dyDescent="0.35">
      <c r="J454" s="897"/>
    </row>
    <row r="455" spans="10:10" x14ac:dyDescent="0.35">
      <c r="J455" s="897"/>
    </row>
    <row r="456" spans="10:10" x14ac:dyDescent="0.35">
      <c r="J456" s="897"/>
    </row>
    <row r="457" spans="10:10" x14ac:dyDescent="0.35">
      <c r="J457" s="897"/>
    </row>
    <row r="458" spans="10:10" x14ac:dyDescent="0.35">
      <c r="J458" s="897"/>
    </row>
    <row r="459" spans="10:10" x14ac:dyDescent="0.35">
      <c r="J459" s="897"/>
    </row>
    <row r="460" spans="10:10" x14ac:dyDescent="0.35">
      <c r="J460" s="897"/>
    </row>
    <row r="461" spans="10:10" x14ac:dyDescent="0.35">
      <c r="J461" s="897"/>
    </row>
    <row r="462" spans="10:10" x14ac:dyDescent="0.35">
      <c r="J462" s="897"/>
    </row>
    <row r="463" spans="10:10" x14ac:dyDescent="0.35">
      <c r="J463" s="592"/>
    </row>
    <row r="464" spans="10:10" x14ac:dyDescent="0.35">
      <c r="J464" s="898"/>
    </row>
    <row r="465" spans="10:10" x14ac:dyDescent="0.35">
      <c r="J465" s="898"/>
    </row>
    <row r="466" spans="10:10" x14ac:dyDescent="0.35">
      <c r="J466" s="898"/>
    </row>
    <row r="467" spans="10:10" x14ac:dyDescent="0.35">
      <c r="J467" s="898"/>
    </row>
    <row r="468" spans="10:10" x14ac:dyDescent="0.35">
      <c r="J468" s="898"/>
    </row>
    <row r="469" spans="10:10" x14ac:dyDescent="0.35">
      <c r="J469" s="898"/>
    </row>
    <row r="470" spans="10:10" x14ac:dyDescent="0.35">
      <c r="J470" s="900"/>
    </row>
    <row r="471" spans="10:10" x14ac:dyDescent="0.35">
      <c r="J471" s="900"/>
    </row>
    <row r="472" spans="10:10" x14ac:dyDescent="0.35">
      <c r="J472" s="898"/>
    </row>
    <row r="473" spans="10:10" x14ac:dyDescent="0.35">
      <c r="J473" s="898"/>
    </row>
    <row r="474" spans="10:10" x14ac:dyDescent="0.35">
      <c r="J474" s="898"/>
    </row>
    <row r="475" spans="10:10" x14ac:dyDescent="0.35">
      <c r="J475" s="898"/>
    </row>
    <row r="476" spans="10:10" x14ac:dyDescent="0.35">
      <c r="J476" s="898"/>
    </row>
    <row r="477" spans="10:10" x14ac:dyDescent="0.35">
      <c r="J477" s="898"/>
    </row>
    <row r="478" spans="10:10" x14ac:dyDescent="0.35">
      <c r="J478" s="898"/>
    </row>
    <row r="479" spans="10:10" x14ac:dyDescent="0.35">
      <c r="J479" s="898"/>
    </row>
    <row r="480" spans="10:10" x14ac:dyDescent="0.35">
      <c r="J480" s="898"/>
    </row>
    <row r="481" spans="10:10" x14ac:dyDescent="0.35">
      <c r="J481" s="898"/>
    </row>
    <row r="482" spans="10:10" x14ac:dyDescent="0.35">
      <c r="J482" s="900"/>
    </row>
    <row r="483" spans="10:10" x14ac:dyDescent="0.35">
      <c r="J483" s="898"/>
    </row>
    <row r="484" spans="10:10" x14ac:dyDescent="0.35">
      <c r="J484" s="898"/>
    </row>
    <row r="485" spans="10:10" x14ac:dyDescent="0.35">
      <c r="J485" s="898"/>
    </row>
    <row r="486" spans="10:10" x14ac:dyDescent="0.35">
      <c r="J486" s="900"/>
    </row>
    <row r="487" spans="10:10" x14ac:dyDescent="0.35">
      <c r="J487" s="900"/>
    </row>
    <row r="488" spans="10:10" x14ac:dyDescent="0.35">
      <c r="J488" s="898"/>
    </row>
    <row r="489" spans="10:10" x14ac:dyDescent="0.35">
      <c r="J489" s="898"/>
    </row>
    <row r="490" spans="10:10" x14ac:dyDescent="0.35">
      <c r="J490" s="898"/>
    </row>
    <row r="491" spans="10:10" x14ac:dyDescent="0.35">
      <c r="J491" s="898"/>
    </row>
    <row r="492" spans="10:10" x14ac:dyDescent="0.35">
      <c r="J492" s="898"/>
    </row>
    <row r="493" spans="10:10" x14ac:dyDescent="0.35">
      <c r="J493" s="898"/>
    </row>
    <row r="494" spans="10:10" x14ac:dyDescent="0.35">
      <c r="J494" s="900"/>
    </row>
    <row r="495" spans="10:10" x14ac:dyDescent="0.35">
      <c r="J495" s="898"/>
    </row>
    <row r="496" spans="10:10" x14ac:dyDescent="0.35">
      <c r="J496" s="898"/>
    </row>
    <row r="497" spans="10:10" x14ac:dyDescent="0.35">
      <c r="J497" s="898"/>
    </row>
    <row r="498" spans="10:10" x14ac:dyDescent="0.35">
      <c r="J498" s="898"/>
    </row>
    <row r="499" spans="10:10" x14ac:dyDescent="0.35">
      <c r="J499" s="898"/>
    </row>
    <row r="500" spans="10:10" x14ac:dyDescent="0.35">
      <c r="J500" s="898"/>
    </row>
    <row r="501" spans="10:10" x14ac:dyDescent="0.35">
      <c r="J501" s="897"/>
    </row>
    <row r="502" spans="10:10" x14ac:dyDescent="0.35">
      <c r="J502" s="897"/>
    </row>
    <row r="503" spans="10:10" x14ac:dyDescent="0.35">
      <c r="J503" s="901"/>
    </row>
    <row r="504" spans="10:10" x14ac:dyDescent="0.35">
      <c r="J504" s="897"/>
    </row>
    <row r="505" spans="10:10" x14ac:dyDescent="0.35">
      <c r="J505" s="897"/>
    </row>
    <row r="506" spans="10:10" x14ac:dyDescent="0.35">
      <c r="J506" s="897"/>
    </row>
    <row r="507" spans="10:10" x14ac:dyDescent="0.35">
      <c r="J507" s="897"/>
    </row>
    <row r="508" spans="10:10" x14ac:dyDescent="0.35">
      <c r="J508" s="898"/>
    </row>
    <row r="509" spans="10:10" x14ac:dyDescent="0.35">
      <c r="J509" s="898"/>
    </row>
    <row r="510" spans="10:10" x14ac:dyDescent="0.35">
      <c r="J510" s="898"/>
    </row>
    <row r="511" spans="10:10" x14ac:dyDescent="0.35">
      <c r="J511" s="898"/>
    </row>
    <row r="512" spans="10:10" x14ac:dyDescent="0.35">
      <c r="J512" s="898"/>
    </row>
    <row r="513" spans="10:10" x14ac:dyDescent="0.35">
      <c r="J513" s="898"/>
    </row>
    <row r="514" spans="10:10" x14ac:dyDescent="0.35">
      <c r="J514" s="898"/>
    </row>
    <row r="515" spans="10:10" x14ac:dyDescent="0.35">
      <c r="J515" s="898"/>
    </row>
    <row r="516" spans="10:10" x14ac:dyDescent="0.35">
      <c r="J516" s="898"/>
    </row>
    <row r="517" spans="10:10" x14ac:dyDescent="0.35">
      <c r="J517" s="898"/>
    </row>
    <row r="518" spans="10:10" x14ac:dyDescent="0.35">
      <c r="J518" s="898"/>
    </row>
    <row r="519" spans="10:10" x14ac:dyDescent="0.35">
      <c r="J519" s="897"/>
    </row>
    <row r="520" spans="10:10" x14ac:dyDescent="0.35">
      <c r="J520" s="897"/>
    </row>
    <row r="521" spans="10:10" x14ac:dyDescent="0.35">
      <c r="J521" s="897"/>
    </row>
    <row r="522" spans="10:10" x14ac:dyDescent="0.35">
      <c r="J522" s="897"/>
    </row>
    <row r="523" spans="10:10" x14ac:dyDescent="0.35">
      <c r="J523" s="897"/>
    </row>
    <row r="524" spans="10:10" x14ac:dyDescent="0.35">
      <c r="J524" s="897"/>
    </row>
    <row r="525" spans="10:10" x14ac:dyDescent="0.35">
      <c r="J525" s="897"/>
    </row>
    <row r="526" spans="10:10" x14ac:dyDescent="0.35">
      <c r="J526" s="897"/>
    </row>
    <row r="527" spans="10:10" x14ac:dyDescent="0.35">
      <c r="J527" s="897"/>
    </row>
    <row r="528" spans="10:10" x14ac:dyDescent="0.35">
      <c r="J528" s="897"/>
    </row>
    <row r="529" spans="10:10" x14ac:dyDescent="0.35">
      <c r="J529" s="898"/>
    </row>
    <row r="530" spans="10:10" x14ac:dyDescent="0.35">
      <c r="J530" s="898"/>
    </row>
    <row r="531" spans="10:10" x14ac:dyDescent="0.35">
      <c r="J531" s="898"/>
    </row>
    <row r="532" spans="10:10" x14ac:dyDescent="0.35">
      <c r="J532" s="898"/>
    </row>
    <row r="533" spans="10:10" x14ac:dyDescent="0.35">
      <c r="J533" s="898"/>
    </row>
    <row r="534" spans="10:10" x14ac:dyDescent="0.35">
      <c r="J534" s="898"/>
    </row>
    <row r="535" spans="10:10" x14ac:dyDescent="0.35">
      <c r="J535" s="898"/>
    </row>
    <row r="536" spans="10:10" x14ac:dyDescent="0.35">
      <c r="J536" s="898"/>
    </row>
    <row r="537" spans="10:10" x14ac:dyDescent="0.35">
      <c r="J537" s="898"/>
    </row>
    <row r="538" spans="10:10" x14ac:dyDescent="0.35">
      <c r="J538" s="898"/>
    </row>
    <row r="539" spans="10:10" x14ac:dyDescent="0.35">
      <c r="J539" s="898"/>
    </row>
    <row r="540" spans="10:10" x14ac:dyDescent="0.35">
      <c r="J540" s="898"/>
    </row>
    <row r="541" spans="10:10" x14ac:dyDescent="0.35">
      <c r="J541" s="386"/>
    </row>
    <row r="542" spans="10:10" x14ac:dyDescent="0.35">
      <c r="J542" s="898"/>
    </row>
    <row r="543" spans="10:10" x14ac:dyDescent="0.35">
      <c r="J543" s="898"/>
    </row>
    <row r="544" spans="10:10" x14ac:dyDescent="0.35">
      <c r="J544" s="898"/>
    </row>
    <row r="545" spans="10:10" x14ac:dyDescent="0.35">
      <c r="J545" s="898"/>
    </row>
    <row r="546" spans="10:10" x14ac:dyDescent="0.35">
      <c r="J546" s="898"/>
    </row>
    <row r="547" spans="10:10" x14ac:dyDescent="0.35">
      <c r="J547" s="898"/>
    </row>
    <row r="548" spans="10:10" x14ac:dyDescent="0.35">
      <c r="J548" s="898"/>
    </row>
    <row r="549" spans="10:10" x14ac:dyDescent="0.35">
      <c r="J549" s="592"/>
    </row>
    <row r="550" spans="10:10" x14ac:dyDescent="0.35">
      <c r="J550" s="902"/>
    </row>
    <row r="551" spans="10:10" x14ac:dyDescent="0.35">
      <c r="J551" s="592"/>
    </row>
    <row r="552" spans="10:10" x14ac:dyDescent="0.35">
      <c r="J552" s="592"/>
    </row>
    <row r="553" spans="10:10" x14ac:dyDescent="0.35">
      <c r="J553" s="592"/>
    </row>
    <row r="554" spans="10:10" x14ac:dyDescent="0.35">
      <c r="J554" s="592"/>
    </row>
    <row r="555" spans="10:10" x14ac:dyDescent="0.35">
      <c r="J555" s="592"/>
    </row>
    <row r="556" spans="10:10" x14ac:dyDescent="0.35">
      <c r="J556" s="592"/>
    </row>
    <row r="557" spans="10:10" x14ac:dyDescent="0.35">
      <c r="J557" s="592"/>
    </row>
    <row r="558" spans="10:10" x14ac:dyDescent="0.35">
      <c r="J558" s="592"/>
    </row>
    <row r="559" spans="10:10" x14ac:dyDescent="0.35">
      <c r="J559" s="592"/>
    </row>
    <row r="560" spans="10:10" x14ac:dyDescent="0.35">
      <c r="J560" s="592"/>
    </row>
    <row r="561" spans="10:10" x14ac:dyDescent="0.35">
      <c r="J561" s="592"/>
    </row>
    <row r="562" spans="10:10" x14ac:dyDescent="0.35">
      <c r="J562" s="592"/>
    </row>
    <row r="563" spans="10:10" x14ac:dyDescent="0.35">
      <c r="J563" s="592"/>
    </row>
    <row r="564" spans="10:10" x14ac:dyDescent="0.35">
      <c r="J564" s="592"/>
    </row>
    <row r="565" spans="10:10" x14ac:dyDescent="0.35">
      <c r="J565" s="592"/>
    </row>
    <row r="566" spans="10:10" x14ac:dyDescent="0.35">
      <c r="J566" s="592"/>
    </row>
    <row r="567" spans="10:10" x14ac:dyDescent="0.35">
      <c r="J567" s="592"/>
    </row>
    <row r="568" spans="10:10" x14ac:dyDescent="0.35">
      <c r="J568" s="895"/>
    </row>
    <row r="569" spans="10:10" x14ac:dyDescent="0.35">
      <c r="J569" s="592"/>
    </row>
    <row r="570" spans="10:10" x14ac:dyDescent="0.35">
      <c r="J570" s="592"/>
    </row>
    <row r="571" spans="10:10" x14ac:dyDescent="0.35">
      <c r="J571" s="903"/>
    </row>
    <row r="572" spans="10:10" x14ac:dyDescent="0.35">
      <c r="J572" s="592"/>
    </row>
    <row r="573" spans="10:10" x14ac:dyDescent="0.35">
      <c r="J573" s="592"/>
    </row>
    <row r="574" spans="10:10" x14ac:dyDescent="0.35">
      <c r="J574" s="592"/>
    </row>
    <row r="575" spans="10:10" x14ac:dyDescent="0.35">
      <c r="J575" s="592"/>
    </row>
    <row r="576" spans="10:10" x14ac:dyDescent="0.35">
      <c r="J576" s="592"/>
    </row>
    <row r="577" spans="10:10" x14ac:dyDescent="0.35">
      <c r="J577" s="592"/>
    </row>
    <row r="578" spans="10:10" x14ac:dyDescent="0.35">
      <c r="J578" s="592"/>
    </row>
    <row r="579" spans="10:10" x14ac:dyDescent="0.35">
      <c r="J579" s="592"/>
    </row>
    <row r="580" spans="10:10" x14ac:dyDescent="0.35">
      <c r="J580" s="592"/>
    </row>
    <row r="581" spans="10:10" x14ac:dyDescent="0.35">
      <c r="J581" s="592"/>
    </row>
    <row r="582" spans="10:10" x14ac:dyDescent="0.35">
      <c r="J582" s="592"/>
    </row>
    <row r="583" spans="10:10" x14ac:dyDescent="0.35">
      <c r="J583" s="592"/>
    </row>
    <row r="584" spans="10:10" x14ac:dyDescent="0.35">
      <c r="J584" s="592"/>
    </row>
    <row r="585" spans="10:10" x14ac:dyDescent="0.35">
      <c r="J585" s="592"/>
    </row>
    <row r="586" spans="10:10" x14ac:dyDescent="0.35">
      <c r="J586" s="592"/>
    </row>
    <row r="587" spans="10:10" x14ac:dyDescent="0.35">
      <c r="J587" s="904"/>
    </row>
    <row r="588" spans="10:10" x14ac:dyDescent="0.35">
      <c r="J588" s="905"/>
    </row>
  </sheetData>
  <mergeCells count="41">
    <mergeCell ref="A297:B297"/>
    <mergeCell ref="D297:E297"/>
    <mergeCell ref="A298:B298"/>
    <mergeCell ref="D298:E298"/>
    <mergeCell ref="A299:B299"/>
    <mergeCell ref="D299:E299"/>
    <mergeCell ref="A300:B300"/>
    <mergeCell ref="D300:E300"/>
    <mergeCell ref="A301:B301"/>
    <mergeCell ref="D301:E301"/>
    <mergeCell ref="A302:B302"/>
    <mergeCell ref="D302:E302"/>
    <mergeCell ref="A294:B294"/>
    <mergeCell ref="A295:B295"/>
    <mergeCell ref="D295:E295"/>
    <mergeCell ref="A296:B296"/>
    <mergeCell ref="D296:E296"/>
    <mergeCell ref="I8:I10"/>
    <mergeCell ref="J8:J10"/>
    <mergeCell ref="K8:K10"/>
    <mergeCell ref="L8:L10"/>
    <mergeCell ref="C293:D293"/>
    <mergeCell ref="H8:H10"/>
    <mergeCell ref="A10:B11"/>
    <mergeCell ref="A4:B4"/>
    <mergeCell ref="C4:D4"/>
    <mergeCell ref="A5:B5"/>
    <mergeCell ref="C5:D5"/>
    <mergeCell ref="A6:B6"/>
    <mergeCell ref="C6:D6"/>
    <mergeCell ref="E6:F6"/>
    <mergeCell ref="B8:C8"/>
    <mergeCell ref="E8:E10"/>
    <mergeCell ref="F8:F10"/>
    <mergeCell ref="G8:G10"/>
    <mergeCell ref="A1:B1"/>
    <mergeCell ref="C1:D1"/>
    <mergeCell ref="A2:B2"/>
    <mergeCell ref="C2:D2"/>
    <mergeCell ref="A3:B3"/>
    <mergeCell ref="C3:D3"/>
  </mergeCells>
  <pageMargins left="0.25" right="0.25" top="0.75" bottom="0.75" header="0.3" footer="0.3"/>
  <pageSetup paperSize="9" scale="39" fitToHeight="0" orientation="portrait" r:id="rId1"/>
  <rowBreaks count="5" manualBreakCount="5">
    <brk id="55" max="11" man="1"/>
    <brk id="103" max="11" man="1"/>
    <brk id="177" max="11" man="1"/>
    <brk id="195" max="11" man="1"/>
    <brk id="265" max="11" man="1"/>
  </rowBreaks>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E4B5C-3D71-4C83-89B5-5AD5015AF793}">
  <sheetPr>
    <tabColor rgb="FF66FFFF"/>
  </sheetPr>
  <dimension ref="A1:CW38"/>
  <sheetViews>
    <sheetView view="pageBreakPreview" zoomScale="60" zoomScaleNormal="50" workbookViewId="0">
      <selection activeCell="H10" sqref="H10"/>
    </sheetView>
  </sheetViews>
  <sheetFormatPr defaultColWidth="8.54296875" defaultRowHeight="14" x14ac:dyDescent="0.35"/>
  <cols>
    <col min="1" max="1" width="19.6328125" style="370" customWidth="1"/>
    <col min="2" max="2" width="69.54296875" style="370" customWidth="1"/>
    <col min="3" max="4" width="9.453125" style="946" customWidth="1"/>
    <col min="5" max="6" width="18.90625" style="947" customWidth="1"/>
    <col min="7" max="206" width="8.54296875" style="370"/>
    <col min="207" max="207" width="18.54296875" style="370" customWidth="1"/>
    <col min="208" max="208" width="69.54296875" style="370" customWidth="1"/>
    <col min="209" max="210" width="9.453125" style="370" customWidth="1"/>
    <col min="211" max="214" width="18.90625" style="370" customWidth="1"/>
    <col min="215" max="216" width="17.453125" style="370" customWidth="1"/>
    <col min="217" max="217" width="9.453125" style="370" customWidth="1"/>
    <col min="218" max="218" width="18.90625" style="370" customWidth="1"/>
    <col min="219" max="219" width="9.453125" style="370" customWidth="1"/>
    <col min="220" max="220" width="18.90625" style="370" customWidth="1"/>
    <col min="221" max="221" width="9.453125" style="370" customWidth="1"/>
    <col min="222" max="222" width="18.90625" style="370" customWidth="1"/>
    <col min="223" max="223" width="9.453125" style="370" customWidth="1"/>
    <col min="224" max="224" width="18.90625" style="370" customWidth="1"/>
    <col min="225" max="225" width="12" style="370" bestFit="1" customWidth="1"/>
    <col min="226" max="462" width="8.54296875" style="370"/>
    <col min="463" max="463" width="18.54296875" style="370" customWidth="1"/>
    <col min="464" max="464" width="69.54296875" style="370" customWidth="1"/>
    <col min="465" max="466" width="9.453125" style="370" customWidth="1"/>
    <col min="467" max="470" width="18.90625" style="370" customWidth="1"/>
    <col min="471" max="472" width="17.453125" style="370" customWidth="1"/>
    <col min="473" max="473" width="9.453125" style="370" customWidth="1"/>
    <col min="474" max="474" width="18.90625" style="370" customWidth="1"/>
    <col min="475" max="475" width="9.453125" style="370" customWidth="1"/>
    <col min="476" max="476" width="18.90625" style="370" customWidth="1"/>
    <col min="477" max="477" width="9.453125" style="370" customWidth="1"/>
    <col min="478" max="478" width="18.90625" style="370" customWidth="1"/>
    <col min="479" max="479" width="9.453125" style="370" customWidth="1"/>
    <col min="480" max="480" width="18.90625" style="370" customWidth="1"/>
    <col min="481" max="481" width="12" style="370" bestFit="1" customWidth="1"/>
    <col min="482" max="718" width="8.54296875" style="370"/>
    <col min="719" max="719" width="18.54296875" style="370" customWidth="1"/>
    <col min="720" max="720" width="69.54296875" style="370" customWidth="1"/>
    <col min="721" max="722" width="9.453125" style="370" customWidth="1"/>
    <col min="723" max="726" width="18.90625" style="370" customWidth="1"/>
    <col min="727" max="728" width="17.453125" style="370" customWidth="1"/>
    <col min="729" max="729" width="9.453125" style="370" customWidth="1"/>
    <col min="730" max="730" width="18.90625" style="370" customWidth="1"/>
    <col min="731" max="731" width="9.453125" style="370" customWidth="1"/>
    <col min="732" max="732" width="18.90625" style="370" customWidth="1"/>
    <col min="733" max="733" width="9.453125" style="370" customWidth="1"/>
    <col min="734" max="734" width="18.90625" style="370" customWidth="1"/>
    <col min="735" max="735" width="9.453125" style="370" customWidth="1"/>
    <col min="736" max="736" width="18.90625" style="370" customWidth="1"/>
    <col min="737" max="737" width="12" style="370" bestFit="1" customWidth="1"/>
    <col min="738" max="974" width="8.54296875" style="370"/>
    <col min="975" max="975" width="18.54296875" style="370" customWidth="1"/>
    <col min="976" max="976" width="69.54296875" style="370" customWidth="1"/>
    <col min="977" max="978" width="9.453125" style="370" customWidth="1"/>
    <col min="979" max="982" width="18.90625" style="370" customWidth="1"/>
    <col min="983" max="984" width="17.453125" style="370" customWidth="1"/>
    <col min="985" max="985" width="9.453125" style="370" customWidth="1"/>
    <col min="986" max="986" width="18.90625" style="370" customWidth="1"/>
    <col min="987" max="987" width="9.453125" style="370" customWidth="1"/>
    <col min="988" max="988" width="18.90625" style="370" customWidth="1"/>
    <col min="989" max="989" width="9.453125" style="370" customWidth="1"/>
    <col min="990" max="990" width="18.90625" style="370" customWidth="1"/>
    <col min="991" max="991" width="9.453125" style="370" customWidth="1"/>
    <col min="992" max="992" width="18.90625" style="370" customWidth="1"/>
    <col min="993" max="993" width="12" style="370" bestFit="1" customWidth="1"/>
    <col min="994" max="1230" width="8.54296875" style="370"/>
    <col min="1231" max="1231" width="18.54296875" style="370" customWidth="1"/>
    <col min="1232" max="1232" width="69.54296875" style="370" customWidth="1"/>
    <col min="1233" max="1234" width="9.453125" style="370" customWidth="1"/>
    <col min="1235" max="1238" width="18.90625" style="370" customWidth="1"/>
    <col min="1239" max="1240" width="17.453125" style="370" customWidth="1"/>
    <col min="1241" max="1241" width="9.453125" style="370" customWidth="1"/>
    <col min="1242" max="1242" width="18.90625" style="370" customWidth="1"/>
    <col min="1243" max="1243" width="9.453125" style="370" customWidth="1"/>
    <col min="1244" max="1244" width="18.90625" style="370" customWidth="1"/>
    <col min="1245" max="1245" width="9.453125" style="370" customWidth="1"/>
    <col min="1246" max="1246" width="18.90625" style="370" customWidth="1"/>
    <col min="1247" max="1247" width="9.453125" style="370" customWidth="1"/>
    <col min="1248" max="1248" width="18.90625" style="370" customWidth="1"/>
    <col min="1249" max="1249" width="12" style="370" bestFit="1" customWidth="1"/>
    <col min="1250" max="1486" width="8.54296875" style="370"/>
    <col min="1487" max="1487" width="18.54296875" style="370" customWidth="1"/>
    <col min="1488" max="1488" width="69.54296875" style="370" customWidth="1"/>
    <col min="1489" max="1490" width="9.453125" style="370" customWidth="1"/>
    <col min="1491" max="1494" width="18.90625" style="370" customWidth="1"/>
    <col min="1495" max="1496" width="17.453125" style="370" customWidth="1"/>
    <col min="1497" max="1497" width="9.453125" style="370" customWidth="1"/>
    <col min="1498" max="1498" width="18.90625" style="370" customWidth="1"/>
    <col min="1499" max="1499" width="9.453125" style="370" customWidth="1"/>
    <col min="1500" max="1500" width="18.90625" style="370" customWidth="1"/>
    <col min="1501" max="1501" width="9.453125" style="370" customWidth="1"/>
    <col min="1502" max="1502" width="18.90625" style="370" customWidth="1"/>
    <col min="1503" max="1503" width="9.453125" style="370" customWidth="1"/>
    <col min="1504" max="1504" width="18.90625" style="370" customWidth="1"/>
    <col min="1505" max="1505" width="12" style="370" bestFit="1" customWidth="1"/>
    <col min="1506" max="1742" width="8.54296875" style="370"/>
    <col min="1743" max="1743" width="18.54296875" style="370" customWidth="1"/>
    <col min="1744" max="1744" width="69.54296875" style="370" customWidth="1"/>
    <col min="1745" max="1746" width="9.453125" style="370" customWidth="1"/>
    <col min="1747" max="1750" width="18.90625" style="370" customWidth="1"/>
    <col min="1751" max="1752" width="17.453125" style="370" customWidth="1"/>
    <col min="1753" max="1753" width="9.453125" style="370" customWidth="1"/>
    <col min="1754" max="1754" width="18.90625" style="370" customWidth="1"/>
    <col min="1755" max="1755" width="9.453125" style="370" customWidth="1"/>
    <col min="1756" max="1756" width="18.90625" style="370" customWidth="1"/>
    <col min="1757" max="1757" width="9.453125" style="370" customWidth="1"/>
    <col min="1758" max="1758" width="18.90625" style="370" customWidth="1"/>
    <col min="1759" max="1759" width="9.453125" style="370" customWidth="1"/>
    <col min="1760" max="1760" width="18.90625" style="370" customWidth="1"/>
    <col min="1761" max="1761" width="12" style="370" bestFit="1" customWidth="1"/>
    <col min="1762" max="1998" width="8.54296875" style="370"/>
    <col min="1999" max="1999" width="18.54296875" style="370" customWidth="1"/>
    <col min="2000" max="2000" width="69.54296875" style="370" customWidth="1"/>
    <col min="2001" max="2002" width="9.453125" style="370" customWidth="1"/>
    <col min="2003" max="2006" width="18.90625" style="370" customWidth="1"/>
    <col min="2007" max="2008" width="17.453125" style="370" customWidth="1"/>
    <col min="2009" max="2009" width="9.453125" style="370" customWidth="1"/>
    <col min="2010" max="2010" width="18.90625" style="370" customWidth="1"/>
    <col min="2011" max="2011" width="9.453125" style="370" customWidth="1"/>
    <col min="2012" max="2012" width="18.90625" style="370" customWidth="1"/>
    <col min="2013" max="2013" width="9.453125" style="370" customWidth="1"/>
    <col min="2014" max="2014" width="18.90625" style="370" customWidth="1"/>
    <col min="2015" max="2015" width="9.453125" style="370" customWidth="1"/>
    <col min="2016" max="2016" width="18.90625" style="370" customWidth="1"/>
    <col min="2017" max="2017" width="12" style="370" bestFit="1" customWidth="1"/>
    <col min="2018" max="2254" width="8.54296875" style="370"/>
    <col min="2255" max="2255" width="18.54296875" style="370" customWidth="1"/>
    <col min="2256" max="2256" width="69.54296875" style="370" customWidth="1"/>
    <col min="2257" max="2258" width="9.453125" style="370" customWidth="1"/>
    <col min="2259" max="2262" width="18.90625" style="370" customWidth="1"/>
    <col min="2263" max="2264" width="17.453125" style="370" customWidth="1"/>
    <col min="2265" max="2265" width="9.453125" style="370" customWidth="1"/>
    <col min="2266" max="2266" width="18.90625" style="370" customWidth="1"/>
    <col min="2267" max="2267" width="9.453125" style="370" customWidth="1"/>
    <col min="2268" max="2268" width="18.90625" style="370" customWidth="1"/>
    <col min="2269" max="2269" width="9.453125" style="370" customWidth="1"/>
    <col min="2270" max="2270" width="18.90625" style="370" customWidth="1"/>
    <col min="2271" max="2271" width="9.453125" style="370" customWidth="1"/>
    <col min="2272" max="2272" width="18.90625" style="370" customWidth="1"/>
    <col min="2273" max="2273" width="12" style="370" bestFit="1" customWidth="1"/>
    <col min="2274" max="2510" width="8.54296875" style="370"/>
    <col min="2511" max="2511" width="18.54296875" style="370" customWidth="1"/>
    <col min="2512" max="2512" width="69.54296875" style="370" customWidth="1"/>
    <col min="2513" max="2514" width="9.453125" style="370" customWidth="1"/>
    <col min="2515" max="2518" width="18.90625" style="370" customWidth="1"/>
    <col min="2519" max="2520" width="17.453125" style="370" customWidth="1"/>
    <col min="2521" max="2521" width="9.453125" style="370" customWidth="1"/>
    <col min="2522" max="2522" width="18.90625" style="370" customWidth="1"/>
    <col min="2523" max="2523" width="9.453125" style="370" customWidth="1"/>
    <col min="2524" max="2524" width="18.90625" style="370" customWidth="1"/>
    <col min="2525" max="2525" width="9.453125" style="370" customWidth="1"/>
    <col min="2526" max="2526" width="18.90625" style="370" customWidth="1"/>
    <col min="2527" max="2527" width="9.453125" style="370" customWidth="1"/>
    <col min="2528" max="2528" width="18.90625" style="370" customWidth="1"/>
    <col min="2529" max="2529" width="12" style="370" bestFit="1" customWidth="1"/>
    <col min="2530" max="2766" width="8.54296875" style="370"/>
    <col min="2767" max="2767" width="18.54296875" style="370" customWidth="1"/>
    <col min="2768" max="2768" width="69.54296875" style="370" customWidth="1"/>
    <col min="2769" max="2770" width="9.453125" style="370" customWidth="1"/>
    <col min="2771" max="2774" width="18.90625" style="370" customWidth="1"/>
    <col min="2775" max="2776" width="17.453125" style="370" customWidth="1"/>
    <col min="2777" max="2777" width="9.453125" style="370" customWidth="1"/>
    <col min="2778" max="2778" width="18.90625" style="370" customWidth="1"/>
    <col min="2779" max="2779" width="9.453125" style="370" customWidth="1"/>
    <col min="2780" max="2780" width="18.90625" style="370" customWidth="1"/>
    <col min="2781" max="2781" width="9.453125" style="370" customWidth="1"/>
    <col min="2782" max="2782" width="18.90625" style="370" customWidth="1"/>
    <col min="2783" max="2783" width="9.453125" style="370" customWidth="1"/>
    <col min="2784" max="2784" width="18.90625" style="370" customWidth="1"/>
    <col min="2785" max="2785" width="12" style="370" bestFit="1" customWidth="1"/>
    <col min="2786" max="3022" width="8.54296875" style="370"/>
    <col min="3023" max="3023" width="18.54296875" style="370" customWidth="1"/>
    <col min="3024" max="3024" width="69.54296875" style="370" customWidth="1"/>
    <col min="3025" max="3026" width="9.453125" style="370" customWidth="1"/>
    <col min="3027" max="3030" width="18.90625" style="370" customWidth="1"/>
    <col min="3031" max="3032" width="17.453125" style="370" customWidth="1"/>
    <col min="3033" max="3033" width="9.453125" style="370" customWidth="1"/>
    <col min="3034" max="3034" width="18.90625" style="370" customWidth="1"/>
    <col min="3035" max="3035" width="9.453125" style="370" customWidth="1"/>
    <col min="3036" max="3036" width="18.90625" style="370" customWidth="1"/>
    <col min="3037" max="3037" width="9.453125" style="370" customWidth="1"/>
    <col min="3038" max="3038" width="18.90625" style="370" customWidth="1"/>
    <col min="3039" max="3039" width="9.453125" style="370" customWidth="1"/>
    <col min="3040" max="3040" width="18.90625" style="370" customWidth="1"/>
    <col min="3041" max="3041" width="12" style="370" bestFit="1" customWidth="1"/>
    <col min="3042" max="3278" width="8.54296875" style="370"/>
    <col min="3279" max="3279" width="18.54296875" style="370" customWidth="1"/>
    <col min="3280" max="3280" width="69.54296875" style="370" customWidth="1"/>
    <col min="3281" max="3282" width="9.453125" style="370" customWidth="1"/>
    <col min="3283" max="3286" width="18.90625" style="370" customWidth="1"/>
    <col min="3287" max="3288" width="17.453125" style="370" customWidth="1"/>
    <col min="3289" max="3289" width="9.453125" style="370" customWidth="1"/>
    <col min="3290" max="3290" width="18.90625" style="370" customWidth="1"/>
    <col min="3291" max="3291" width="9.453125" style="370" customWidth="1"/>
    <col min="3292" max="3292" width="18.90625" style="370" customWidth="1"/>
    <col min="3293" max="3293" width="9.453125" style="370" customWidth="1"/>
    <col min="3294" max="3294" width="18.90625" style="370" customWidth="1"/>
    <col min="3295" max="3295" width="9.453125" style="370" customWidth="1"/>
    <col min="3296" max="3296" width="18.90625" style="370" customWidth="1"/>
    <col min="3297" max="3297" width="12" style="370" bestFit="1" customWidth="1"/>
    <col min="3298" max="3534" width="8.54296875" style="370"/>
    <col min="3535" max="3535" width="18.54296875" style="370" customWidth="1"/>
    <col min="3536" max="3536" width="69.54296875" style="370" customWidth="1"/>
    <col min="3537" max="3538" width="9.453125" style="370" customWidth="1"/>
    <col min="3539" max="3542" width="18.90625" style="370" customWidth="1"/>
    <col min="3543" max="3544" width="17.453125" style="370" customWidth="1"/>
    <col min="3545" max="3545" width="9.453125" style="370" customWidth="1"/>
    <col min="3546" max="3546" width="18.90625" style="370" customWidth="1"/>
    <col min="3547" max="3547" width="9.453125" style="370" customWidth="1"/>
    <col min="3548" max="3548" width="18.90625" style="370" customWidth="1"/>
    <col min="3549" max="3549" width="9.453125" style="370" customWidth="1"/>
    <col min="3550" max="3550" width="18.90625" style="370" customWidth="1"/>
    <col min="3551" max="3551" width="9.453125" style="370" customWidth="1"/>
    <col min="3552" max="3552" width="18.90625" style="370" customWidth="1"/>
    <col min="3553" max="3553" width="12" style="370" bestFit="1" customWidth="1"/>
    <col min="3554" max="3790" width="8.54296875" style="370"/>
    <col min="3791" max="3791" width="18.54296875" style="370" customWidth="1"/>
    <col min="3792" max="3792" width="69.54296875" style="370" customWidth="1"/>
    <col min="3793" max="3794" width="9.453125" style="370" customWidth="1"/>
    <col min="3795" max="3798" width="18.90625" style="370" customWidth="1"/>
    <col min="3799" max="3800" width="17.453125" style="370" customWidth="1"/>
    <col min="3801" max="3801" width="9.453125" style="370" customWidth="1"/>
    <col min="3802" max="3802" width="18.90625" style="370" customWidth="1"/>
    <col min="3803" max="3803" width="9.453125" style="370" customWidth="1"/>
    <col min="3804" max="3804" width="18.90625" style="370" customWidth="1"/>
    <col min="3805" max="3805" width="9.453125" style="370" customWidth="1"/>
    <col min="3806" max="3806" width="18.90625" style="370" customWidth="1"/>
    <col min="3807" max="3807" width="9.453125" style="370" customWidth="1"/>
    <col min="3808" max="3808" width="18.90625" style="370" customWidth="1"/>
    <col min="3809" max="3809" width="12" style="370" bestFit="1" customWidth="1"/>
    <col min="3810" max="4046" width="8.54296875" style="370"/>
    <col min="4047" max="4047" width="18.54296875" style="370" customWidth="1"/>
    <col min="4048" max="4048" width="69.54296875" style="370" customWidth="1"/>
    <col min="4049" max="4050" width="9.453125" style="370" customWidth="1"/>
    <col min="4051" max="4054" width="18.90625" style="370" customWidth="1"/>
    <col min="4055" max="4056" width="17.453125" style="370" customWidth="1"/>
    <col min="4057" max="4057" width="9.453125" style="370" customWidth="1"/>
    <col min="4058" max="4058" width="18.90625" style="370" customWidth="1"/>
    <col min="4059" max="4059" width="9.453125" style="370" customWidth="1"/>
    <col min="4060" max="4060" width="18.90625" style="370" customWidth="1"/>
    <col min="4061" max="4061" width="9.453125" style="370" customWidth="1"/>
    <col min="4062" max="4062" width="18.90625" style="370" customWidth="1"/>
    <col min="4063" max="4063" width="9.453125" style="370" customWidth="1"/>
    <col min="4064" max="4064" width="18.90625" style="370" customWidth="1"/>
    <col min="4065" max="4065" width="12" style="370" bestFit="1" customWidth="1"/>
    <col min="4066" max="4302" width="8.54296875" style="370"/>
    <col min="4303" max="4303" width="18.54296875" style="370" customWidth="1"/>
    <col min="4304" max="4304" width="69.54296875" style="370" customWidth="1"/>
    <col min="4305" max="4306" width="9.453125" style="370" customWidth="1"/>
    <col min="4307" max="4310" width="18.90625" style="370" customWidth="1"/>
    <col min="4311" max="4312" width="17.453125" style="370" customWidth="1"/>
    <col min="4313" max="4313" width="9.453125" style="370" customWidth="1"/>
    <col min="4314" max="4314" width="18.90625" style="370" customWidth="1"/>
    <col min="4315" max="4315" width="9.453125" style="370" customWidth="1"/>
    <col min="4316" max="4316" width="18.90625" style="370" customWidth="1"/>
    <col min="4317" max="4317" width="9.453125" style="370" customWidth="1"/>
    <col min="4318" max="4318" width="18.90625" style="370" customWidth="1"/>
    <col min="4319" max="4319" width="9.453125" style="370" customWidth="1"/>
    <col min="4320" max="4320" width="18.90625" style="370" customWidth="1"/>
    <col min="4321" max="4321" width="12" style="370" bestFit="1" customWidth="1"/>
    <col min="4322" max="4558" width="8.54296875" style="370"/>
    <col min="4559" max="4559" width="18.54296875" style="370" customWidth="1"/>
    <col min="4560" max="4560" width="69.54296875" style="370" customWidth="1"/>
    <col min="4561" max="4562" width="9.453125" style="370" customWidth="1"/>
    <col min="4563" max="4566" width="18.90625" style="370" customWidth="1"/>
    <col min="4567" max="4568" width="17.453125" style="370" customWidth="1"/>
    <col min="4569" max="4569" width="9.453125" style="370" customWidth="1"/>
    <col min="4570" max="4570" width="18.90625" style="370" customWidth="1"/>
    <col min="4571" max="4571" width="9.453125" style="370" customWidth="1"/>
    <col min="4572" max="4572" width="18.90625" style="370" customWidth="1"/>
    <col min="4573" max="4573" width="9.453125" style="370" customWidth="1"/>
    <col min="4574" max="4574" width="18.90625" style="370" customWidth="1"/>
    <col min="4575" max="4575" width="9.453125" style="370" customWidth="1"/>
    <col min="4576" max="4576" width="18.90625" style="370" customWidth="1"/>
    <col min="4577" max="4577" width="12" style="370" bestFit="1" customWidth="1"/>
    <col min="4578" max="4814" width="8.54296875" style="370"/>
    <col min="4815" max="4815" width="18.54296875" style="370" customWidth="1"/>
    <col min="4816" max="4816" width="69.54296875" style="370" customWidth="1"/>
    <col min="4817" max="4818" width="9.453125" style="370" customWidth="1"/>
    <col min="4819" max="4822" width="18.90625" style="370" customWidth="1"/>
    <col min="4823" max="4824" width="17.453125" style="370" customWidth="1"/>
    <col min="4825" max="4825" width="9.453125" style="370" customWidth="1"/>
    <col min="4826" max="4826" width="18.90625" style="370" customWidth="1"/>
    <col min="4827" max="4827" width="9.453125" style="370" customWidth="1"/>
    <col min="4828" max="4828" width="18.90625" style="370" customWidth="1"/>
    <col min="4829" max="4829" width="9.453125" style="370" customWidth="1"/>
    <col min="4830" max="4830" width="18.90625" style="370" customWidth="1"/>
    <col min="4831" max="4831" width="9.453125" style="370" customWidth="1"/>
    <col min="4832" max="4832" width="18.90625" style="370" customWidth="1"/>
    <col min="4833" max="4833" width="12" style="370" bestFit="1" customWidth="1"/>
    <col min="4834" max="5070" width="8.54296875" style="370"/>
    <col min="5071" max="5071" width="18.54296875" style="370" customWidth="1"/>
    <col min="5072" max="5072" width="69.54296875" style="370" customWidth="1"/>
    <col min="5073" max="5074" width="9.453125" style="370" customWidth="1"/>
    <col min="5075" max="5078" width="18.90625" style="370" customWidth="1"/>
    <col min="5079" max="5080" width="17.453125" style="370" customWidth="1"/>
    <col min="5081" max="5081" width="9.453125" style="370" customWidth="1"/>
    <col min="5082" max="5082" width="18.90625" style="370" customWidth="1"/>
    <col min="5083" max="5083" width="9.453125" style="370" customWidth="1"/>
    <col min="5084" max="5084" width="18.90625" style="370" customWidth="1"/>
    <col min="5085" max="5085" width="9.453125" style="370" customWidth="1"/>
    <col min="5086" max="5086" width="18.90625" style="370" customWidth="1"/>
    <col min="5087" max="5087" width="9.453125" style="370" customWidth="1"/>
    <col min="5088" max="5088" width="18.90625" style="370" customWidth="1"/>
    <col min="5089" max="5089" width="12" style="370" bestFit="1" customWidth="1"/>
    <col min="5090" max="5326" width="8.54296875" style="370"/>
    <col min="5327" max="5327" width="18.54296875" style="370" customWidth="1"/>
    <col min="5328" max="5328" width="69.54296875" style="370" customWidth="1"/>
    <col min="5329" max="5330" width="9.453125" style="370" customWidth="1"/>
    <col min="5331" max="5334" width="18.90625" style="370" customWidth="1"/>
    <col min="5335" max="5336" width="17.453125" style="370" customWidth="1"/>
    <col min="5337" max="5337" width="9.453125" style="370" customWidth="1"/>
    <col min="5338" max="5338" width="18.90625" style="370" customWidth="1"/>
    <col min="5339" max="5339" width="9.453125" style="370" customWidth="1"/>
    <col min="5340" max="5340" width="18.90625" style="370" customWidth="1"/>
    <col min="5341" max="5341" width="9.453125" style="370" customWidth="1"/>
    <col min="5342" max="5342" width="18.90625" style="370" customWidth="1"/>
    <col min="5343" max="5343" width="9.453125" style="370" customWidth="1"/>
    <col min="5344" max="5344" width="18.90625" style="370" customWidth="1"/>
    <col min="5345" max="5345" width="12" style="370" bestFit="1" customWidth="1"/>
    <col min="5346" max="5582" width="8.54296875" style="370"/>
    <col min="5583" max="5583" width="18.54296875" style="370" customWidth="1"/>
    <col min="5584" max="5584" width="69.54296875" style="370" customWidth="1"/>
    <col min="5585" max="5586" width="9.453125" style="370" customWidth="1"/>
    <col min="5587" max="5590" width="18.90625" style="370" customWidth="1"/>
    <col min="5591" max="5592" width="17.453125" style="370" customWidth="1"/>
    <col min="5593" max="5593" width="9.453125" style="370" customWidth="1"/>
    <col min="5594" max="5594" width="18.90625" style="370" customWidth="1"/>
    <col min="5595" max="5595" width="9.453125" style="370" customWidth="1"/>
    <col min="5596" max="5596" width="18.90625" style="370" customWidth="1"/>
    <col min="5597" max="5597" width="9.453125" style="370" customWidth="1"/>
    <col min="5598" max="5598" width="18.90625" style="370" customWidth="1"/>
    <col min="5599" max="5599" width="9.453125" style="370" customWidth="1"/>
    <col min="5600" max="5600" width="18.90625" style="370" customWidth="1"/>
    <col min="5601" max="5601" width="12" style="370" bestFit="1" customWidth="1"/>
    <col min="5602" max="5838" width="8.54296875" style="370"/>
    <col min="5839" max="5839" width="18.54296875" style="370" customWidth="1"/>
    <col min="5840" max="5840" width="69.54296875" style="370" customWidth="1"/>
    <col min="5841" max="5842" width="9.453125" style="370" customWidth="1"/>
    <col min="5843" max="5846" width="18.90625" style="370" customWidth="1"/>
    <col min="5847" max="5848" width="17.453125" style="370" customWidth="1"/>
    <col min="5849" max="5849" width="9.453125" style="370" customWidth="1"/>
    <col min="5850" max="5850" width="18.90625" style="370" customWidth="1"/>
    <col min="5851" max="5851" width="9.453125" style="370" customWidth="1"/>
    <col min="5852" max="5852" width="18.90625" style="370" customWidth="1"/>
    <col min="5853" max="5853" width="9.453125" style="370" customWidth="1"/>
    <col min="5854" max="5854" width="18.90625" style="370" customWidth="1"/>
    <col min="5855" max="5855" width="9.453125" style="370" customWidth="1"/>
    <col min="5856" max="5856" width="18.90625" style="370" customWidth="1"/>
    <col min="5857" max="5857" width="12" style="370" bestFit="1" customWidth="1"/>
    <col min="5858" max="6094" width="8.54296875" style="370"/>
    <col min="6095" max="6095" width="18.54296875" style="370" customWidth="1"/>
    <col min="6096" max="6096" width="69.54296875" style="370" customWidth="1"/>
    <col min="6097" max="6098" width="9.453125" style="370" customWidth="1"/>
    <col min="6099" max="6102" width="18.90625" style="370" customWidth="1"/>
    <col min="6103" max="6104" width="17.453125" style="370" customWidth="1"/>
    <col min="6105" max="6105" width="9.453125" style="370" customWidth="1"/>
    <col min="6106" max="6106" width="18.90625" style="370" customWidth="1"/>
    <col min="6107" max="6107" width="9.453125" style="370" customWidth="1"/>
    <col min="6108" max="6108" width="18.90625" style="370" customWidth="1"/>
    <col min="6109" max="6109" width="9.453125" style="370" customWidth="1"/>
    <col min="6110" max="6110" width="18.90625" style="370" customWidth="1"/>
    <col min="6111" max="6111" width="9.453125" style="370" customWidth="1"/>
    <col min="6112" max="6112" width="18.90625" style="370" customWidth="1"/>
    <col min="6113" max="6113" width="12" style="370" bestFit="1" customWidth="1"/>
    <col min="6114" max="6350" width="8.54296875" style="370"/>
    <col min="6351" max="6351" width="18.54296875" style="370" customWidth="1"/>
    <col min="6352" max="6352" width="69.54296875" style="370" customWidth="1"/>
    <col min="6353" max="6354" width="9.453125" style="370" customWidth="1"/>
    <col min="6355" max="6358" width="18.90625" style="370" customWidth="1"/>
    <col min="6359" max="6360" width="17.453125" style="370" customWidth="1"/>
    <col min="6361" max="6361" width="9.453125" style="370" customWidth="1"/>
    <col min="6362" max="6362" width="18.90625" style="370" customWidth="1"/>
    <col min="6363" max="6363" width="9.453125" style="370" customWidth="1"/>
    <col min="6364" max="6364" width="18.90625" style="370" customWidth="1"/>
    <col min="6365" max="6365" width="9.453125" style="370" customWidth="1"/>
    <col min="6366" max="6366" width="18.90625" style="370" customWidth="1"/>
    <col min="6367" max="6367" width="9.453125" style="370" customWidth="1"/>
    <col min="6368" max="6368" width="18.90625" style="370" customWidth="1"/>
    <col min="6369" max="6369" width="12" style="370" bestFit="1" customWidth="1"/>
    <col min="6370" max="6606" width="8.54296875" style="370"/>
    <col min="6607" max="6607" width="18.54296875" style="370" customWidth="1"/>
    <col min="6608" max="6608" width="69.54296875" style="370" customWidth="1"/>
    <col min="6609" max="6610" width="9.453125" style="370" customWidth="1"/>
    <col min="6611" max="6614" width="18.90625" style="370" customWidth="1"/>
    <col min="6615" max="6616" width="17.453125" style="370" customWidth="1"/>
    <col min="6617" max="6617" width="9.453125" style="370" customWidth="1"/>
    <col min="6618" max="6618" width="18.90625" style="370" customWidth="1"/>
    <col min="6619" max="6619" width="9.453125" style="370" customWidth="1"/>
    <col min="6620" max="6620" width="18.90625" style="370" customWidth="1"/>
    <col min="6621" max="6621" width="9.453125" style="370" customWidth="1"/>
    <col min="6622" max="6622" width="18.90625" style="370" customWidth="1"/>
    <col min="6623" max="6623" width="9.453125" style="370" customWidth="1"/>
    <col min="6624" max="6624" width="18.90625" style="370" customWidth="1"/>
    <col min="6625" max="6625" width="12" style="370" bestFit="1" customWidth="1"/>
    <col min="6626" max="6862" width="8.54296875" style="370"/>
    <col min="6863" max="6863" width="18.54296875" style="370" customWidth="1"/>
    <col min="6864" max="6864" width="69.54296875" style="370" customWidth="1"/>
    <col min="6865" max="6866" width="9.453125" style="370" customWidth="1"/>
    <col min="6867" max="6870" width="18.90625" style="370" customWidth="1"/>
    <col min="6871" max="6872" width="17.453125" style="370" customWidth="1"/>
    <col min="6873" max="6873" width="9.453125" style="370" customWidth="1"/>
    <col min="6874" max="6874" width="18.90625" style="370" customWidth="1"/>
    <col min="6875" max="6875" width="9.453125" style="370" customWidth="1"/>
    <col min="6876" max="6876" width="18.90625" style="370" customWidth="1"/>
    <col min="6877" max="6877" width="9.453125" style="370" customWidth="1"/>
    <col min="6878" max="6878" width="18.90625" style="370" customWidth="1"/>
    <col min="6879" max="6879" width="9.453125" style="370" customWidth="1"/>
    <col min="6880" max="6880" width="18.90625" style="370" customWidth="1"/>
    <col min="6881" max="6881" width="12" style="370" bestFit="1" customWidth="1"/>
    <col min="6882" max="7118" width="8.54296875" style="370"/>
    <col min="7119" max="7119" width="18.54296875" style="370" customWidth="1"/>
    <col min="7120" max="7120" width="69.54296875" style="370" customWidth="1"/>
    <col min="7121" max="7122" width="9.453125" style="370" customWidth="1"/>
    <col min="7123" max="7126" width="18.90625" style="370" customWidth="1"/>
    <col min="7127" max="7128" width="17.453125" style="370" customWidth="1"/>
    <col min="7129" max="7129" width="9.453125" style="370" customWidth="1"/>
    <col min="7130" max="7130" width="18.90625" style="370" customWidth="1"/>
    <col min="7131" max="7131" width="9.453125" style="370" customWidth="1"/>
    <col min="7132" max="7132" width="18.90625" style="370" customWidth="1"/>
    <col min="7133" max="7133" width="9.453125" style="370" customWidth="1"/>
    <col min="7134" max="7134" width="18.90625" style="370" customWidth="1"/>
    <col min="7135" max="7135" width="9.453125" style="370" customWidth="1"/>
    <col min="7136" max="7136" width="18.90625" style="370" customWidth="1"/>
    <col min="7137" max="7137" width="12" style="370" bestFit="1" customWidth="1"/>
    <col min="7138" max="7374" width="8.54296875" style="370"/>
    <col min="7375" max="7375" width="18.54296875" style="370" customWidth="1"/>
    <col min="7376" max="7376" width="69.54296875" style="370" customWidth="1"/>
    <col min="7377" max="7378" width="9.453125" style="370" customWidth="1"/>
    <col min="7379" max="7382" width="18.90625" style="370" customWidth="1"/>
    <col min="7383" max="7384" width="17.453125" style="370" customWidth="1"/>
    <col min="7385" max="7385" width="9.453125" style="370" customWidth="1"/>
    <col min="7386" max="7386" width="18.90625" style="370" customWidth="1"/>
    <col min="7387" max="7387" width="9.453125" style="370" customWidth="1"/>
    <col min="7388" max="7388" width="18.90625" style="370" customWidth="1"/>
    <col min="7389" max="7389" width="9.453125" style="370" customWidth="1"/>
    <col min="7390" max="7390" width="18.90625" style="370" customWidth="1"/>
    <col min="7391" max="7391" width="9.453125" style="370" customWidth="1"/>
    <col min="7392" max="7392" width="18.90625" style="370" customWidth="1"/>
    <col min="7393" max="7393" width="12" style="370" bestFit="1" customWidth="1"/>
    <col min="7394" max="7630" width="8.54296875" style="370"/>
    <col min="7631" max="7631" width="18.54296875" style="370" customWidth="1"/>
    <col min="7632" max="7632" width="69.54296875" style="370" customWidth="1"/>
    <col min="7633" max="7634" width="9.453125" style="370" customWidth="1"/>
    <col min="7635" max="7638" width="18.90625" style="370" customWidth="1"/>
    <col min="7639" max="7640" width="17.453125" style="370" customWidth="1"/>
    <col min="7641" max="7641" width="9.453125" style="370" customWidth="1"/>
    <col min="7642" max="7642" width="18.90625" style="370" customWidth="1"/>
    <col min="7643" max="7643" width="9.453125" style="370" customWidth="1"/>
    <col min="7644" max="7644" width="18.90625" style="370" customWidth="1"/>
    <col min="7645" max="7645" width="9.453125" style="370" customWidth="1"/>
    <col min="7646" max="7646" width="18.90625" style="370" customWidth="1"/>
    <col min="7647" max="7647" width="9.453125" style="370" customWidth="1"/>
    <col min="7648" max="7648" width="18.90625" style="370" customWidth="1"/>
    <col min="7649" max="7649" width="12" style="370" bestFit="1" customWidth="1"/>
    <col min="7650" max="7886" width="8.54296875" style="370"/>
    <col min="7887" max="7887" width="18.54296875" style="370" customWidth="1"/>
    <col min="7888" max="7888" width="69.54296875" style="370" customWidth="1"/>
    <col min="7889" max="7890" width="9.453125" style="370" customWidth="1"/>
    <col min="7891" max="7894" width="18.90625" style="370" customWidth="1"/>
    <col min="7895" max="7896" width="17.453125" style="370" customWidth="1"/>
    <col min="7897" max="7897" width="9.453125" style="370" customWidth="1"/>
    <col min="7898" max="7898" width="18.90625" style="370" customWidth="1"/>
    <col min="7899" max="7899" width="9.453125" style="370" customWidth="1"/>
    <col min="7900" max="7900" width="18.90625" style="370" customWidth="1"/>
    <col min="7901" max="7901" width="9.453125" style="370" customWidth="1"/>
    <col min="7902" max="7902" width="18.90625" style="370" customWidth="1"/>
    <col min="7903" max="7903" width="9.453125" style="370" customWidth="1"/>
    <col min="7904" max="7904" width="18.90625" style="370" customWidth="1"/>
    <col min="7905" max="7905" width="12" style="370" bestFit="1" customWidth="1"/>
    <col min="7906" max="8142" width="8.54296875" style="370"/>
    <col min="8143" max="8143" width="18.54296875" style="370" customWidth="1"/>
    <col min="8144" max="8144" width="69.54296875" style="370" customWidth="1"/>
    <col min="8145" max="8146" width="9.453125" style="370" customWidth="1"/>
    <col min="8147" max="8150" width="18.90625" style="370" customWidth="1"/>
    <col min="8151" max="8152" width="17.453125" style="370" customWidth="1"/>
    <col min="8153" max="8153" width="9.453125" style="370" customWidth="1"/>
    <col min="8154" max="8154" width="18.90625" style="370" customWidth="1"/>
    <col min="8155" max="8155" width="9.453125" style="370" customWidth="1"/>
    <col min="8156" max="8156" width="18.90625" style="370" customWidth="1"/>
    <col min="8157" max="8157" width="9.453125" style="370" customWidth="1"/>
    <col min="8158" max="8158" width="18.90625" style="370" customWidth="1"/>
    <col min="8159" max="8159" width="9.453125" style="370" customWidth="1"/>
    <col min="8160" max="8160" width="18.90625" style="370" customWidth="1"/>
    <col min="8161" max="8161" width="12" style="370" bestFit="1" customWidth="1"/>
    <col min="8162" max="8398" width="8.54296875" style="370"/>
    <col min="8399" max="8399" width="18.54296875" style="370" customWidth="1"/>
    <col min="8400" max="8400" width="69.54296875" style="370" customWidth="1"/>
    <col min="8401" max="8402" width="9.453125" style="370" customWidth="1"/>
    <col min="8403" max="8406" width="18.90625" style="370" customWidth="1"/>
    <col min="8407" max="8408" width="17.453125" style="370" customWidth="1"/>
    <col min="8409" max="8409" width="9.453125" style="370" customWidth="1"/>
    <col min="8410" max="8410" width="18.90625" style="370" customWidth="1"/>
    <col min="8411" max="8411" width="9.453125" style="370" customWidth="1"/>
    <col min="8412" max="8412" width="18.90625" style="370" customWidth="1"/>
    <col min="8413" max="8413" width="9.453125" style="370" customWidth="1"/>
    <col min="8414" max="8414" width="18.90625" style="370" customWidth="1"/>
    <col min="8415" max="8415" width="9.453125" style="370" customWidth="1"/>
    <col min="8416" max="8416" width="18.90625" style="370" customWidth="1"/>
    <col min="8417" max="8417" width="12" style="370" bestFit="1" customWidth="1"/>
    <col min="8418" max="8654" width="8.54296875" style="370"/>
    <col min="8655" max="8655" width="18.54296875" style="370" customWidth="1"/>
    <col min="8656" max="8656" width="69.54296875" style="370" customWidth="1"/>
    <col min="8657" max="8658" width="9.453125" style="370" customWidth="1"/>
    <col min="8659" max="8662" width="18.90625" style="370" customWidth="1"/>
    <col min="8663" max="8664" width="17.453125" style="370" customWidth="1"/>
    <col min="8665" max="8665" width="9.453125" style="370" customWidth="1"/>
    <col min="8666" max="8666" width="18.90625" style="370" customWidth="1"/>
    <col min="8667" max="8667" width="9.453125" style="370" customWidth="1"/>
    <col min="8668" max="8668" width="18.90625" style="370" customWidth="1"/>
    <col min="8669" max="8669" width="9.453125" style="370" customWidth="1"/>
    <col min="8670" max="8670" width="18.90625" style="370" customWidth="1"/>
    <col min="8671" max="8671" width="9.453125" style="370" customWidth="1"/>
    <col min="8672" max="8672" width="18.90625" style="370" customWidth="1"/>
    <col min="8673" max="8673" width="12" style="370" bestFit="1" customWidth="1"/>
    <col min="8674" max="8910" width="8.54296875" style="370"/>
    <col min="8911" max="8911" width="18.54296875" style="370" customWidth="1"/>
    <col min="8912" max="8912" width="69.54296875" style="370" customWidth="1"/>
    <col min="8913" max="8914" width="9.453125" style="370" customWidth="1"/>
    <col min="8915" max="8918" width="18.90625" style="370" customWidth="1"/>
    <col min="8919" max="8920" width="17.453125" style="370" customWidth="1"/>
    <col min="8921" max="8921" width="9.453125" style="370" customWidth="1"/>
    <col min="8922" max="8922" width="18.90625" style="370" customWidth="1"/>
    <col min="8923" max="8923" width="9.453125" style="370" customWidth="1"/>
    <col min="8924" max="8924" width="18.90625" style="370" customWidth="1"/>
    <col min="8925" max="8925" width="9.453125" style="370" customWidth="1"/>
    <col min="8926" max="8926" width="18.90625" style="370" customWidth="1"/>
    <col min="8927" max="8927" width="9.453125" style="370" customWidth="1"/>
    <col min="8928" max="8928" width="18.90625" style="370" customWidth="1"/>
    <col min="8929" max="8929" width="12" style="370" bestFit="1" customWidth="1"/>
    <col min="8930" max="9166" width="8.54296875" style="370"/>
    <col min="9167" max="9167" width="18.54296875" style="370" customWidth="1"/>
    <col min="9168" max="9168" width="69.54296875" style="370" customWidth="1"/>
    <col min="9169" max="9170" width="9.453125" style="370" customWidth="1"/>
    <col min="9171" max="9174" width="18.90625" style="370" customWidth="1"/>
    <col min="9175" max="9176" width="17.453125" style="370" customWidth="1"/>
    <col min="9177" max="9177" width="9.453125" style="370" customWidth="1"/>
    <col min="9178" max="9178" width="18.90625" style="370" customWidth="1"/>
    <col min="9179" max="9179" width="9.453125" style="370" customWidth="1"/>
    <col min="9180" max="9180" width="18.90625" style="370" customWidth="1"/>
    <col min="9181" max="9181" width="9.453125" style="370" customWidth="1"/>
    <col min="9182" max="9182" width="18.90625" style="370" customWidth="1"/>
    <col min="9183" max="9183" width="9.453125" style="370" customWidth="1"/>
    <col min="9184" max="9184" width="18.90625" style="370" customWidth="1"/>
    <col min="9185" max="9185" width="12" style="370" bestFit="1" customWidth="1"/>
    <col min="9186" max="9422" width="8.54296875" style="370"/>
    <col min="9423" max="9423" width="18.54296875" style="370" customWidth="1"/>
    <col min="9424" max="9424" width="69.54296875" style="370" customWidth="1"/>
    <col min="9425" max="9426" width="9.453125" style="370" customWidth="1"/>
    <col min="9427" max="9430" width="18.90625" style="370" customWidth="1"/>
    <col min="9431" max="9432" width="17.453125" style="370" customWidth="1"/>
    <col min="9433" max="9433" width="9.453125" style="370" customWidth="1"/>
    <col min="9434" max="9434" width="18.90625" style="370" customWidth="1"/>
    <col min="9435" max="9435" width="9.453125" style="370" customWidth="1"/>
    <col min="9436" max="9436" width="18.90625" style="370" customWidth="1"/>
    <col min="9437" max="9437" width="9.453125" style="370" customWidth="1"/>
    <col min="9438" max="9438" width="18.90625" style="370" customWidth="1"/>
    <col min="9439" max="9439" width="9.453125" style="370" customWidth="1"/>
    <col min="9440" max="9440" width="18.90625" style="370" customWidth="1"/>
    <col min="9441" max="9441" width="12" style="370" bestFit="1" customWidth="1"/>
    <col min="9442" max="9678" width="8.54296875" style="370"/>
    <col min="9679" max="9679" width="18.54296875" style="370" customWidth="1"/>
    <col min="9680" max="9680" width="69.54296875" style="370" customWidth="1"/>
    <col min="9681" max="9682" width="9.453125" style="370" customWidth="1"/>
    <col min="9683" max="9686" width="18.90625" style="370" customWidth="1"/>
    <col min="9687" max="9688" width="17.453125" style="370" customWidth="1"/>
    <col min="9689" max="9689" width="9.453125" style="370" customWidth="1"/>
    <col min="9690" max="9690" width="18.90625" style="370" customWidth="1"/>
    <col min="9691" max="9691" width="9.453125" style="370" customWidth="1"/>
    <col min="9692" max="9692" width="18.90625" style="370" customWidth="1"/>
    <col min="9693" max="9693" width="9.453125" style="370" customWidth="1"/>
    <col min="9694" max="9694" width="18.90625" style="370" customWidth="1"/>
    <col min="9695" max="9695" width="9.453125" style="370" customWidth="1"/>
    <col min="9696" max="9696" width="18.90625" style="370" customWidth="1"/>
    <col min="9697" max="9697" width="12" style="370" bestFit="1" customWidth="1"/>
    <col min="9698" max="9934" width="8.54296875" style="370"/>
    <col min="9935" max="9935" width="18.54296875" style="370" customWidth="1"/>
    <col min="9936" max="9936" width="69.54296875" style="370" customWidth="1"/>
    <col min="9937" max="9938" width="9.453125" style="370" customWidth="1"/>
    <col min="9939" max="9942" width="18.90625" style="370" customWidth="1"/>
    <col min="9943" max="9944" width="17.453125" style="370" customWidth="1"/>
    <col min="9945" max="9945" width="9.453125" style="370" customWidth="1"/>
    <col min="9946" max="9946" width="18.90625" style="370" customWidth="1"/>
    <col min="9947" max="9947" width="9.453125" style="370" customWidth="1"/>
    <col min="9948" max="9948" width="18.90625" style="370" customWidth="1"/>
    <col min="9949" max="9949" width="9.453125" style="370" customWidth="1"/>
    <col min="9950" max="9950" width="18.90625" style="370" customWidth="1"/>
    <col min="9951" max="9951" width="9.453125" style="370" customWidth="1"/>
    <col min="9952" max="9952" width="18.90625" style="370" customWidth="1"/>
    <col min="9953" max="9953" width="12" style="370" bestFit="1" customWidth="1"/>
    <col min="9954" max="10190" width="8.54296875" style="370"/>
    <col min="10191" max="10191" width="18.54296875" style="370" customWidth="1"/>
    <col min="10192" max="10192" width="69.54296875" style="370" customWidth="1"/>
    <col min="10193" max="10194" width="9.453125" style="370" customWidth="1"/>
    <col min="10195" max="10198" width="18.90625" style="370" customWidth="1"/>
    <col min="10199" max="10200" width="17.453125" style="370" customWidth="1"/>
    <col min="10201" max="10201" width="9.453125" style="370" customWidth="1"/>
    <col min="10202" max="10202" width="18.90625" style="370" customWidth="1"/>
    <col min="10203" max="10203" width="9.453125" style="370" customWidth="1"/>
    <col min="10204" max="10204" width="18.90625" style="370" customWidth="1"/>
    <col min="10205" max="10205" width="9.453125" style="370" customWidth="1"/>
    <col min="10206" max="10206" width="18.90625" style="370" customWidth="1"/>
    <col min="10207" max="10207" width="9.453125" style="370" customWidth="1"/>
    <col min="10208" max="10208" width="18.90625" style="370" customWidth="1"/>
    <col min="10209" max="10209" width="12" style="370" bestFit="1" customWidth="1"/>
    <col min="10210" max="10446" width="8.54296875" style="370"/>
    <col min="10447" max="10447" width="18.54296875" style="370" customWidth="1"/>
    <col min="10448" max="10448" width="69.54296875" style="370" customWidth="1"/>
    <col min="10449" max="10450" width="9.453125" style="370" customWidth="1"/>
    <col min="10451" max="10454" width="18.90625" style="370" customWidth="1"/>
    <col min="10455" max="10456" width="17.453125" style="370" customWidth="1"/>
    <col min="10457" max="10457" width="9.453125" style="370" customWidth="1"/>
    <col min="10458" max="10458" width="18.90625" style="370" customWidth="1"/>
    <col min="10459" max="10459" width="9.453125" style="370" customWidth="1"/>
    <col min="10460" max="10460" width="18.90625" style="370" customWidth="1"/>
    <col min="10461" max="10461" width="9.453125" style="370" customWidth="1"/>
    <col min="10462" max="10462" width="18.90625" style="370" customWidth="1"/>
    <col min="10463" max="10463" width="9.453125" style="370" customWidth="1"/>
    <col min="10464" max="10464" width="18.90625" style="370" customWidth="1"/>
    <col min="10465" max="10465" width="12" style="370" bestFit="1" customWidth="1"/>
    <col min="10466" max="10702" width="8.54296875" style="370"/>
    <col min="10703" max="10703" width="18.54296875" style="370" customWidth="1"/>
    <col min="10704" max="10704" width="69.54296875" style="370" customWidth="1"/>
    <col min="10705" max="10706" width="9.453125" style="370" customWidth="1"/>
    <col min="10707" max="10710" width="18.90625" style="370" customWidth="1"/>
    <col min="10711" max="10712" width="17.453125" style="370" customWidth="1"/>
    <col min="10713" max="10713" width="9.453125" style="370" customWidth="1"/>
    <col min="10714" max="10714" width="18.90625" style="370" customWidth="1"/>
    <col min="10715" max="10715" width="9.453125" style="370" customWidth="1"/>
    <col min="10716" max="10716" width="18.90625" style="370" customWidth="1"/>
    <col min="10717" max="10717" width="9.453125" style="370" customWidth="1"/>
    <col min="10718" max="10718" width="18.90625" style="370" customWidth="1"/>
    <col min="10719" max="10719" width="9.453125" style="370" customWidth="1"/>
    <col min="10720" max="10720" width="18.90625" style="370" customWidth="1"/>
    <col min="10721" max="10721" width="12" style="370" bestFit="1" customWidth="1"/>
    <col min="10722" max="10958" width="8.54296875" style="370"/>
    <col min="10959" max="10959" width="18.54296875" style="370" customWidth="1"/>
    <col min="10960" max="10960" width="69.54296875" style="370" customWidth="1"/>
    <col min="10961" max="10962" width="9.453125" style="370" customWidth="1"/>
    <col min="10963" max="10966" width="18.90625" style="370" customWidth="1"/>
    <col min="10967" max="10968" width="17.453125" style="370" customWidth="1"/>
    <col min="10969" max="10969" width="9.453125" style="370" customWidth="1"/>
    <col min="10970" max="10970" width="18.90625" style="370" customWidth="1"/>
    <col min="10971" max="10971" width="9.453125" style="370" customWidth="1"/>
    <col min="10972" max="10972" width="18.90625" style="370" customWidth="1"/>
    <col min="10973" max="10973" width="9.453125" style="370" customWidth="1"/>
    <col min="10974" max="10974" width="18.90625" style="370" customWidth="1"/>
    <col min="10975" max="10975" width="9.453125" style="370" customWidth="1"/>
    <col min="10976" max="10976" width="18.90625" style="370" customWidth="1"/>
    <col min="10977" max="10977" width="12" style="370" bestFit="1" customWidth="1"/>
    <col min="10978" max="11214" width="8.54296875" style="370"/>
    <col min="11215" max="11215" width="18.54296875" style="370" customWidth="1"/>
    <col min="11216" max="11216" width="69.54296875" style="370" customWidth="1"/>
    <col min="11217" max="11218" width="9.453125" style="370" customWidth="1"/>
    <col min="11219" max="11222" width="18.90625" style="370" customWidth="1"/>
    <col min="11223" max="11224" width="17.453125" style="370" customWidth="1"/>
    <col min="11225" max="11225" width="9.453125" style="370" customWidth="1"/>
    <col min="11226" max="11226" width="18.90625" style="370" customWidth="1"/>
    <col min="11227" max="11227" width="9.453125" style="370" customWidth="1"/>
    <col min="11228" max="11228" width="18.90625" style="370" customWidth="1"/>
    <col min="11229" max="11229" width="9.453125" style="370" customWidth="1"/>
    <col min="11230" max="11230" width="18.90625" style="370" customWidth="1"/>
    <col min="11231" max="11231" width="9.453125" style="370" customWidth="1"/>
    <col min="11232" max="11232" width="18.90625" style="370" customWidth="1"/>
    <col min="11233" max="11233" width="12" style="370" bestFit="1" customWidth="1"/>
    <col min="11234" max="11470" width="8.54296875" style="370"/>
    <col min="11471" max="11471" width="18.54296875" style="370" customWidth="1"/>
    <col min="11472" max="11472" width="69.54296875" style="370" customWidth="1"/>
    <col min="11473" max="11474" width="9.453125" style="370" customWidth="1"/>
    <col min="11475" max="11478" width="18.90625" style="370" customWidth="1"/>
    <col min="11479" max="11480" width="17.453125" style="370" customWidth="1"/>
    <col min="11481" max="11481" width="9.453125" style="370" customWidth="1"/>
    <col min="11482" max="11482" width="18.90625" style="370" customWidth="1"/>
    <col min="11483" max="11483" width="9.453125" style="370" customWidth="1"/>
    <col min="11484" max="11484" width="18.90625" style="370" customWidth="1"/>
    <col min="11485" max="11485" width="9.453125" style="370" customWidth="1"/>
    <col min="11486" max="11486" width="18.90625" style="370" customWidth="1"/>
    <col min="11487" max="11487" width="9.453125" style="370" customWidth="1"/>
    <col min="11488" max="11488" width="18.90625" style="370" customWidth="1"/>
    <col min="11489" max="11489" width="12" style="370" bestFit="1" customWidth="1"/>
    <col min="11490" max="11726" width="8.54296875" style="370"/>
    <col min="11727" max="11727" width="18.54296875" style="370" customWidth="1"/>
    <col min="11728" max="11728" width="69.54296875" style="370" customWidth="1"/>
    <col min="11729" max="11730" width="9.453125" style="370" customWidth="1"/>
    <col min="11731" max="11734" width="18.90625" style="370" customWidth="1"/>
    <col min="11735" max="11736" width="17.453125" style="370" customWidth="1"/>
    <col min="11737" max="11737" width="9.453125" style="370" customWidth="1"/>
    <col min="11738" max="11738" width="18.90625" style="370" customWidth="1"/>
    <col min="11739" max="11739" width="9.453125" style="370" customWidth="1"/>
    <col min="11740" max="11740" width="18.90625" style="370" customWidth="1"/>
    <col min="11741" max="11741" width="9.453125" style="370" customWidth="1"/>
    <col min="11742" max="11742" width="18.90625" style="370" customWidth="1"/>
    <col min="11743" max="11743" width="9.453125" style="370" customWidth="1"/>
    <col min="11744" max="11744" width="18.90625" style="370" customWidth="1"/>
    <col min="11745" max="11745" width="12" style="370" bestFit="1" customWidth="1"/>
    <col min="11746" max="11982" width="8.54296875" style="370"/>
    <col min="11983" max="11983" width="18.54296875" style="370" customWidth="1"/>
    <col min="11984" max="11984" width="69.54296875" style="370" customWidth="1"/>
    <col min="11985" max="11986" width="9.453125" style="370" customWidth="1"/>
    <col min="11987" max="11990" width="18.90625" style="370" customWidth="1"/>
    <col min="11991" max="11992" width="17.453125" style="370" customWidth="1"/>
    <col min="11993" max="11993" width="9.453125" style="370" customWidth="1"/>
    <col min="11994" max="11994" width="18.90625" style="370" customWidth="1"/>
    <col min="11995" max="11995" width="9.453125" style="370" customWidth="1"/>
    <col min="11996" max="11996" width="18.90625" style="370" customWidth="1"/>
    <col min="11997" max="11997" width="9.453125" style="370" customWidth="1"/>
    <col min="11998" max="11998" width="18.90625" style="370" customWidth="1"/>
    <col min="11999" max="11999" width="9.453125" style="370" customWidth="1"/>
    <col min="12000" max="12000" width="18.90625" style="370" customWidth="1"/>
    <col min="12001" max="12001" width="12" style="370" bestFit="1" customWidth="1"/>
    <col min="12002" max="12238" width="8.54296875" style="370"/>
    <col min="12239" max="12239" width="18.54296875" style="370" customWidth="1"/>
    <col min="12240" max="12240" width="69.54296875" style="370" customWidth="1"/>
    <col min="12241" max="12242" width="9.453125" style="370" customWidth="1"/>
    <col min="12243" max="12246" width="18.90625" style="370" customWidth="1"/>
    <col min="12247" max="12248" width="17.453125" style="370" customWidth="1"/>
    <col min="12249" max="12249" width="9.453125" style="370" customWidth="1"/>
    <col min="12250" max="12250" width="18.90625" style="370" customWidth="1"/>
    <col min="12251" max="12251" width="9.453125" style="370" customWidth="1"/>
    <col min="12252" max="12252" width="18.90625" style="370" customWidth="1"/>
    <col min="12253" max="12253" width="9.453125" style="370" customWidth="1"/>
    <col min="12254" max="12254" width="18.90625" style="370" customWidth="1"/>
    <col min="12255" max="12255" width="9.453125" style="370" customWidth="1"/>
    <col min="12256" max="12256" width="18.90625" style="370" customWidth="1"/>
    <col min="12257" max="12257" width="12" style="370" bestFit="1" customWidth="1"/>
    <col min="12258" max="12494" width="8.54296875" style="370"/>
    <col min="12495" max="12495" width="18.54296875" style="370" customWidth="1"/>
    <col min="12496" max="12496" width="69.54296875" style="370" customWidth="1"/>
    <col min="12497" max="12498" width="9.453125" style="370" customWidth="1"/>
    <col min="12499" max="12502" width="18.90625" style="370" customWidth="1"/>
    <col min="12503" max="12504" width="17.453125" style="370" customWidth="1"/>
    <col min="12505" max="12505" width="9.453125" style="370" customWidth="1"/>
    <col min="12506" max="12506" width="18.90625" style="370" customWidth="1"/>
    <col min="12507" max="12507" width="9.453125" style="370" customWidth="1"/>
    <col min="12508" max="12508" width="18.90625" style="370" customWidth="1"/>
    <col min="12509" max="12509" width="9.453125" style="370" customWidth="1"/>
    <col min="12510" max="12510" width="18.90625" style="370" customWidth="1"/>
    <col min="12511" max="12511" width="9.453125" style="370" customWidth="1"/>
    <col min="12512" max="12512" width="18.90625" style="370" customWidth="1"/>
    <col min="12513" max="12513" width="12" style="370" bestFit="1" customWidth="1"/>
    <col min="12514" max="12750" width="8.54296875" style="370"/>
    <col min="12751" max="12751" width="18.54296875" style="370" customWidth="1"/>
    <col min="12752" max="12752" width="69.54296875" style="370" customWidth="1"/>
    <col min="12753" max="12754" width="9.453125" style="370" customWidth="1"/>
    <col min="12755" max="12758" width="18.90625" style="370" customWidth="1"/>
    <col min="12759" max="12760" width="17.453125" style="370" customWidth="1"/>
    <col min="12761" max="12761" width="9.453125" style="370" customWidth="1"/>
    <col min="12762" max="12762" width="18.90625" style="370" customWidth="1"/>
    <col min="12763" max="12763" width="9.453125" style="370" customWidth="1"/>
    <col min="12764" max="12764" width="18.90625" style="370" customWidth="1"/>
    <col min="12765" max="12765" width="9.453125" style="370" customWidth="1"/>
    <col min="12766" max="12766" width="18.90625" style="370" customWidth="1"/>
    <col min="12767" max="12767" width="9.453125" style="370" customWidth="1"/>
    <col min="12768" max="12768" width="18.90625" style="370" customWidth="1"/>
    <col min="12769" max="12769" width="12" style="370" bestFit="1" customWidth="1"/>
    <col min="12770" max="13006" width="8.54296875" style="370"/>
    <col min="13007" max="13007" width="18.54296875" style="370" customWidth="1"/>
    <col min="13008" max="13008" width="69.54296875" style="370" customWidth="1"/>
    <col min="13009" max="13010" width="9.453125" style="370" customWidth="1"/>
    <col min="13011" max="13014" width="18.90625" style="370" customWidth="1"/>
    <col min="13015" max="13016" width="17.453125" style="370" customWidth="1"/>
    <col min="13017" max="13017" width="9.453125" style="370" customWidth="1"/>
    <col min="13018" max="13018" width="18.90625" style="370" customWidth="1"/>
    <col min="13019" max="13019" width="9.453125" style="370" customWidth="1"/>
    <col min="13020" max="13020" width="18.90625" style="370" customWidth="1"/>
    <col min="13021" max="13021" width="9.453125" style="370" customWidth="1"/>
    <col min="13022" max="13022" width="18.90625" style="370" customWidth="1"/>
    <col min="13023" max="13023" width="9.453125" style="370" customWidth="1"/>
    <col min="13024" max="13024" width="18.90625" style="370" customWidth="1"/>
    <col min="13025" max="13025" width="12" style="370" bestFit="1" customWidth="1"/>
    <col min="13026" max="13262" width="8.54296875" style="370"/>
    <col min="13263" max="13263" width="18.54296875" style="370" customWidth="1"/>
    <col min="13264" max="13264" width="69.54296875" style="370" customWidth="1"/>
    <col min="13265" max="13266" width="9.453125" style="370" customWidth="1"/>
    <col min="13267" max="13270" width="18.90625" style="370" customWidth="1"/>
    <col min="13271" max="13272" width="17.453125" style="370" customWidth="1"/>
    <col min="13273" max="13273" width="9.453125" style="370" customWidth="1"/>
    <col min="13274" max="13274" width="18.90625" style="370" customWidth="1"/>
    <col min="13275" max="13275" width="9.453125" style="370" customWidth="1"/>
    <col min="13276" max="13276" width="18.90625" style="370" customWidth="1"/>
    <col min="13277" max="13277" width="9.453125" style="370" customWidth="1"/>
    <col min="13278" max="13278" width="18.90625" style="370" customWidth="1"/>
    <col min="13279" max="13279" width="9.453125" style="370" customWidth="1"/>
    <col min="13280" max="13280" width="18.90625" style="370" customWidth="1"/>
    <col min="13281" max="13281" width="12" style="370" bestFit="1" customWidth="1"/>
    <col min="13282" max="13518" width="8.54296875" style="370"/>
    <col min="13519" max="13519" width="18.54296875" style="370" customWidth="1"/>
    <col min="13520" max="13520" width="69.54296875" style="370" customWidth="1"/>
    <col min="13521" max="13522" width="9.453125" style="370" customWidth="1"/>
    <col min="13523" max="13526" width="18.90625" style="370" customWidth="1"/>
    <col min="13527" max="13528" width="17.453125" style="370" customWidth="1"/>
    <col min="13529" max="13529" width="9.453125" style="370" customWidth="1"/>
    <col min="13530" max="13530" width="18.90625" style="370" customWidth="1"/>
    <col min="13531" max="13531" width="9.453125" style="370" customWidth="1"/>
    <col min="13532" max="13532" width="18.90625" style="370" customWidth="1"/>
    <col min="13533" max="13533" width="9.453125" style="370" customWidth="1"/>
    <col min="13534" max="13534" width="18.90625" style="370" customWidth="1"/>
    <col min="13535" max="13535" width="9.453125" style="370" customWidth="1"/>
    <col min="13536" max="13536" width="18.90625" style="370" customWidth="1"/>
    <col min="13537" max="13537" width="12" style="370" bestFit="1" customWidth="1"/>
    <col min="13538" max="13774" width="8.54296875" style="370"/>
    <col min="13775" max="13775" width="18.54296875" style="370" customWidth="1"/>
    <col min="13776" max="13776" width="69.54296875" style="370" customWidth="1"/>
    <col min="13777" max="13778" width="9.453125" style="370" customWidth="1"/>
    <col min="13779" max="13782" width="18.90625" style="370" customWidth="1"/>
    <col min="13783" max="13784" width="17.453125" style="370" customWidth="1"/>
    <col min="13785" max="13785" width="9.453125" style="370" customWidth="1"/>
    <col min="13786" max="13786" width="18.90625" style="370" customWidth="1"/>
    <col min="13787" max="13787" width="9.453125" style="370" customWidth="1"/>
    <col min="13788" max="13788" width="18.90625" style="370" customWidth="1"/>
    <col min="13789" max="13789" width="9.453125" style="370" customWidth="1"/>
    <col min="13790" max="13790" width="18.90625" style="370" customWidth="1"/>
    <col min="13791" max="13791" width="9.453125" style="370" customWidth="1"/>
    <col min="13792" max="13792" width="18.90625" style="370" customWidth="1"/>
    <col min="13793" max="13793" width="12" style="370" bestFit="1" customWidth="1"/>
    <col min="13794" max="14030" width="8.54296875" style="370"/>
    <col min="14031" max="14031" width="18.54296875" style="370" customWidth="1"/>
    <col min="14032" max="14032" width="69.54296875" style="370" customWidth="1"/>
    <col min="14033" max="14034" width="9.453125" style="370" customWidth="1"/>
    <col min="14035" max="14038" width="18.90625" style="370" customWidth="1"/>
    <col min="14039" max="14040" width="17.453125" style="370" customWidth="1"/>
    <col min="14041" max="14041" width="9.453125" style="370" customWidth="1"/>
    <col min="14042" max="14042" width="18.90625" style="370" customWidth="1"/>
    <col min="14043" max="14043" width="9.453125" style="370" customWidth="1"/>
    <col min="14044" max="14044" width="18.90625" style="370" customWidth="1"/>
    <col min="14045" max="14045" width="9.453125" style="370" customWidth="1"/>
    <col min="14046" max="14046" width="18.90625" style="370" customWidth="1"/>
    <col min="14047" max="14047" width="9.453125" style="370" customWidth="1"/>
    <col min="14048" max="14048" width="18.90625" style="370" customWidth="1"/>
    <col min="14049" max="14049" width="12" style="370" bestFit="1" customWidth="1"/>
    <col min="14050" max="14286" width="8.54296875" style="370"/>
    <col min="14287" max="14287" width="18.54296875" style="370" customWidth="1"/>
    <col min="14288" max="14288" width="69.54296875" style="370" customWidth="1"/>
    <col min="14289" max="14290" width="9.453125" style="370" customWidth="1"/>
    <col min="14291" max="14294" width="18.90625" style="370" customWidth="1"/>
    <col min="14295" max="14296" width="17.453125" style="370" customWidth="1"/>
    <col min="14297" max="14297" width="9.453125" style="370" customWidth="1"/>
    <col min="14298" max="14298" width="18.90625" style="370" customWidth="1"/>
    <col min="14299" max="14299" width="9.453125" style="370" customWidth="1"/>
    <col min="14300" max="14300" width="18.90625" style="370" customWidth="1"/>
    <col min="14301" max="14301" width="9.453125" style="370" customWidth="1"/>
    <col min="14302" max="14302" width="18.90625" style="370" customWidth="1"/>
    <col min="14303" max="14303" width="9.453125" style="370" customWidth="1"/>
    <col min="14304" max="14304" width="18.90625" style="370" customWidth="1"/>
    <col min="14305" max="14305" width="12" style="370" bestFit="1" customWidth="1"/>
    <col min="14306" max="14542" width="8.54296875" style="370"/>
    <col min="14543" max="14543" width="18.54296875" style="370" customWidth="1"/>
    <col min="14544" max="14544" width="69.54296875" style="370" customWidth="1"/>
    <col min="14545" max="14546" width="9.453125" style="370" customWidth="1"/>
    <col min="14547" max="14550" width="18.90625" style="370" customWidth="1"/>
    <col min="14551" max="14552" width="17.453125" style="370" customWidth="1"/>
    <col min="14553" max="14553" width="9.453125" style="370" customWidth="1"/>
    <col min="14554" max="14554" width="18.90625" style="370" customWidth="1"/>
    <col min="14555" max="14555" width="9.453125" style="370" customWidth="1"/>
    <col min="14556" max="14556" width="18.90625" style="370" customWidth="1"/>
    <col min="14557" max="14557" width="9.453125" style="370" customWidth="1"/>
    <col min="14558" max="14558" width="18.90625" style="370" customWidth="1"/>
    <col min="14559" max="14559" width="9.453125" style="370" customWidth="1"/>
    <col min="14560" max="14560" width="18.90625" style="370" customWidth="1"/>
    <col min="14561" max="14561" width="12" style="370" bestFit="1" customWidth="1"/>
    <col min="14562" max="14798" width="8.54296875" style="370"/>
    <col min="14799" max="14799" width="18.54296875" style="370" customWidth="1"/>
    <col min="14800" max="14800" width="69.54296875" style="370" customWidth="1"/>
    <col min="14801" max="14802" width="9.453125" style="370" customWidth="1"/>
    <col min="14803" max="14806" width="18.90625" style="370" customWidth="1"/>
    <col min="14807" max="14808" width="17.453125" style="370" customWidth="1"/>
    <col min="14809" max="14809" width="9.453125" style="370" customWidth="1"/>
    <col min="14810" max="14810" width="18.90625" style="370" customWidth="1"/>
    <col min="14811" max="14811" width="9.453125" style="370" customWidth="1"/>
    <col min="14812" max="14812" width="18.90625" style="370" customWidth="1"/>
    <col min="14813" max="14813" width="9.453125" style="370" customWidth="1"/>
    <col min="14814" max="14814" width="18.90625" style="370" customWidth="1"/>
    <col min="14815" max="14815" width="9.453125" style="370" customWidth="1"/>
    <col min="14816" max="14816" width="18.90625" style="370" customWidth="1"/>
    <col min="14817" max="14817" width="12" style="370" bestFit="1" customWidth="1"/>
    <col min="14818" max="15054" width="8.54296875" style="370"/>
    <col min="15055" max="15055" width="18.54296875" style="370" customWidth="1"/>
    <col min="15056" max="15056" width="69.54296875" style="370" customWidth="1"/>
    <col min="15057" max="15058" width="9.453125" style="370" customWidth="1"/>
    <col min="15059" max="15062" width="18.90625" style="370" customWidth="1"/>
    <col min="15063" max="15064" width="17.453125" style="370" customWidth="1"/>
    <col min="15065" max="15065" width="9.453125" style="370" customWidth="1"/>
    <col min="15066" max="15066" width="18.90625" style="370" customWidth="1"/>
    <col min="15067" max="15067" width="9.453125" style="370" customWidth="1"/>
    <col min="15068" max="15068" width="18.90625" style="370" customWidth="1"/>
    <col min="15069" max="15069" width="9.453125" style="370" customWidth="1"/>
    <col min="15070" max="15070" width="18.90625" style="370" customWidth="1"/>
    <col min="15071" max="15071" width="9.453125" style="370" customWidth="1"/>
    <col min="15072" max="15072" width="18.90625" style="370" customWidth="1"/>
    <col min="15073" max="15073" width="12" style="370" bestFit="1" customWidth="1"/>
    <col min="15074" max="15310" width="8.54296875" style="370"/>
    <col min="15311" max="15311" width="18.54296875" style="370" customWidth="1"/>
    <col min="15312" max="15312" width="69.54296875" style="370" customWidth="1"/>
    <col min="15313" max="15314" width="9.453125" style="370" customWidth="1"/>
    <col min="15315" max="15318" width="18.90625" style="370" customWidth="1"/>
    <col min="15319" max="15320" width="17.453125" style="370" customWidth="1"/>
    <col min="15321" max="15321" width="9.453125" style="370" customWidth="1"/>
    <col min="15322" max="15322" width="18.90625" style="370" customWidth="1"/>
    <col min="15323" max="15323" width="9.453125" style="370" customWidth="1"/>
    <col min="15324" max="15324" width="18.90625" style="370" customWidth="1"/>
    <col min="15325" max="15325" width="9.453125" style="370" customWidth="1"/>
    <col min="15326" max="15326" width="18.90625" style="370" customWidth="1"/>
    <col min="15327" max="15327" width="9.453125" style="370" customWidth="1"/>
    <col min="15328" max="15328" width="18.90625" style="370" customWidth="1"/>
    <col min="15329" max="15329" width="12" style="370" bestFit="1" customWidth="1"/>
    <col min="15330" max="15566" width="8.54296875" style="370"/>
    <col min="15567" max="15567" width="18.54296875" style="370" customWidth="1"/>
    <col min="15568" max="15568" width="69.54296875" style="370" customWidth="1"/>
    <col min="15569" max="15570" width="9.453125" style="370" customWidth="1"/>
    <col min="15571" max="15574" width="18.90625" style="370" customWidth="1"/>
    <col min="15575" max="15576" width="17.453125" style="370" customWidth="1"/>
    <col min="15577" max="15577" width="9.453125" style="370" customWidth="1"/>
    <col min="15578" max="15578" width="18.90625" style="370" customWidth="1"/>
    <col min="15579" max="15579" width="9.453125" style="370" customWidth="1"/>
    <col min="15580" max="15580" width="18.90625" style="370" customWidth="1"/>
    <col min="15581" max="15581" width="9.453125" style="370" customWidth="1"/>
    <col min="15582" max="15582" width="18.90625" style="370" customWidth="1"/>
    <col min="15583" max="15583" width="9.453125" style="370" customWidth="1"/>
    <col min="15584" max="15584" width="18.90625" style="370" customWidth="1"/>
    <col min="15585" max="15585" width="12" style="370" bestFit="1" customWidth="1"/>
    <col min="15586" max="15822" width="8.54296875" style="370"/>
    <col min="15823" max="15823" width="18.54296875" style="370" customWidth="1"/>
    <col min="15824" max="15824" width="69.54296875" style="370" customWidth="1"/>
    <col min="15825" max="15826" width="9.453125" style="370" customWidth="1"/>
    <col min="15827" max="15830" width="18.90625" style="370" customWidth="1"/>
    <col min="15831" max="15832" width="17.453125" style="370" customWidth="1"/>
    <col min="15833" max="15833" width="9.453125" style="370" customWidth="1"/>
    <col min="15834" max="15834" width="18.90625" style="370" customWidth="1"/>
    <col min="15835" max="15835" width="9.453125" style="370" customWidth="1"/>
    <col min="15836" max="15836" width="18.90625" style="370" customWidth="1"/>
    <col min="15837" max="15837" width="9.453125" style="370" customWidth="1"/>
    <col min="15838" max="15838" width="18.90625" style="370" customWidth="1"/>
    <col min="15839" max="15839" width="9.453125" style="370" customWidth="1"/>
    <col min="15840" max="15840" width="18.90625" style="370" customWidth="1"/>
    <col min="15841" max="15841" width="12" style="370" bestFit="1" customWidth="1"/>
    <col min="15842" max="16078" width="8.54296875" style="370"/>
    <col min="16079" max="16079" width="18.54296875" style="370" customWidth="1"/>
    <col min="16080" max="16080" width="69.54296875" style="370" customWidth="1"/>
    <col min="16081" max="16082" width="9.453125" style="370" customWidth="1"/>
    <col min="16083" max="16086" width="18.90625" style="370" customWidth="1"/>
    <col min="16087" max="16088" width="17.453125" style="370" customWidth="1"/>
    <col min="16089" max="16089" width="9.453125" style="370" customWidth="1"/>
    <col min="16090" max="16090" width="18.90625" style="370" customWidth="1"/>
    <col min="16091" max="16091" width="9.453125" style="370" customWidth="1"/>
    <col min="16092" max="16092" width="18.90625" style="370" customWidth="1"/>
    <col min="16093" max="16093" width="9.453125" style="370" customWidth="1"/>
    <col min="16094" max="16094" width="18.90625" style="370" customWidth="1"/>
    <col min="16095" max="16095" width="9.453125" style="370" customWidth="1"/>
    <col min="16096" max="16096" width="18.90625" style="370" customWidth="1"/>
    <col min="16097" max="16097" width="12" style="370" bestFit="1" customWidth="1"/>
    <col min="16098" max="16384" width="8.54296875" style="370"/>
  </cols>
  <sheetData>
    <row r="1" spans="1:101" s="443" customFormat="1" ht="29" customHeight="1" x14ac:dyDescent="0.35">
      <c r="A1" s="1262" t="s">
        <v>328</v>
      </c>
      <c r="B1" s="1263"/>
      <c r="C1" s="1198"/>
      <c r="D1" s="1198"/>
      <c r="E1" s="441"/>
      <c r="F1" s="441"/>
      <c r="G1" s="442"/>
      <c r="H1" s="442"/>
      <c r="I1" s="442"/>
      <c r="J1" s="442"/>
      <c r="K1" s="442"/>
      <c r="L1" s="442"/>
      <c r="M1" s="442"/>
      <c r="N1" s="442"/>
      <c r="O1" s="442"/>
      <c r="P1" s="442"/>
      <c r="Q1" s="442"/>
      <c r="R1" s="442"/>
      <c r="S1" s="442"/>
      <c r="T1" s="442"/>
      <c r="U1" s="442"/>
      <c r="V1" s="442"/>
      <c r="W1" s="442"/>
      <c r="X1" s="442"/>
      <c r="Y1" s="442"/>
      <c r="Z1" s="442"/>
      <c r="AA1" s="442"/>
      <c r="AB1" s="442"/>
      <c r="AC1" s="442"/>
      <c r="AD1" s="442"/>
      <c r="AE1" s="442"/>
      <c r="AF1" s="442"/>
      <c r="AG1" s="442"/>
      <c r="AH1" s="442"/>
      <c r="AI1" s="442"/>
      <c r="AJ1" s="442"/>
      <c r="AK1" s="442"/>
      <c r="AL1" s="442"/>
      <c r="AM1" s="442"/>
      <c r="AN1" s="442"/>
      <c r="AO1" s="442"/>
      <c r="AP1" s="442"/>
      <c r="AQ1" s="442"/>
      <c r="AR1" s="442"/>
      <c r="AS1" s="442"/>
      <c r="AT1" s="442"/>
      <c r="AU1" s="442"/>
      <c r="AV1" s="442"/>
      <c r="AW1" s="442"/>
      <c r="AX1" s="442"/>
      <c r="AY1" s="442"/>
      <c r="AZ1" s="442"/>
      <c r="BA1" s="442"/>
      <c r="BB1" s="442"/>
      <c r="BC1" s="442"/>
      <c r="BD1" s="442"/>
      <c r="BE1" s="442"/>
      <c r="BF1" s="442"/>
      <c r="BG1" s="442"/>
      <c r="BH1" s="442"/>
      <c r="BI1" s="442"/>
      <c r="BJ1" s="442"/>
      <c r="BK1" s="442"/>
      <c r="BL1" s="442"/>
    </row>
    <row r="2" spans="1:101" s="443" customFormat="1" ht="29" customHeight="1" x14ac:dyDescent="0.35">
      <c r="A2" s="1262" t="s">
        <v>329</v>
      </c>
      <c r="B2" s="1263"/>
      <c r="C2" s="1198"/>
      <c r="D2" s="1198"/>
      <c r="E2" s="441"/>
      <c r="F2" s="441"/>
      <c r="G2" s="442"/>
      <c r="H2" s="442"/>
      <c r="I2" s="442"/>
      <c r="J2" s="442"/>
      <c r="K2" s="442"/>
      <c r="L2" s="442"/>
      <c r="M2" s="442"/>
      <c r="N2" s="442"/>
      <c r="O2" s="442"/>
      <c r="P2" s="442"/>
      <c r="Q2" s="442"/>
      <c r="R2" s="442"/>
      <c r="S2" s="442"/>
      <c r="T2" s="442"/>
      <c r="U2" s="442"/>
      <c r="V2" s="442"/>
      <c r="W2" s="442"/>
      <c r="X2" s="442"/>
      <c r="Y2" s="442"/>
      <c r="Z2" s="442"/>
      <c r="AA2" s="442"/>
      <c r="AB2" s="442"/>
      <c r="AC2" s="442"/>
      <c r="AD2" s="442"/>
      <c r="AE2" s="442"/>
      <c r="AF2" s="442"/>
      <c r="AG2" s="442"/>
      <c r="AH2" s="442"/>
      <c r="AI2" s="442"/>
      <c r="AJ2" s="442"/>
      <c r="AK2" s="442"/>
      <c r="AL2" s="442"/>
      <c r="AM2" s="442"/>
      <c r="AN2" s="442"/>
      <c r="AO2" s="442"/>
      <c r="AP2" s="442"/>
      <c r="AQ2" s="442"/>
      <c r="AR2" s="442"/>
      <c r="AS2" s="442"/>
      <c r="AT2" s="442"/>
      <c r="AU2" s="442"/>
      <c r="AV2" s="442"/>
      <c r="AW2" s="442"/>
      <c r="AX2" s="442"/>
      <c r="AY2" s="442"/>
      <c r="AZ2" s="442"/>
      <c r="BA2" s="442"/>
      <c r="BB2" s="442"/>
      <c r="BC2" s="442"/>
      <c r="BD2" s="442"/>
      <c r="BE2" s="442"/>
      <c r="BF2" s="442"/>
      <c r="BG2" s="442"/>
      <c r="BH2" s="442"/>
      <c r="BI2" s="442"/>
      <c r="BJ2" s="442"/>
      <c r="BK2" s="442"/>
      <c r="BL2" s="442"/>
    </row>
    <row r="3" spans="1:101" s="443" customFormat="1" ht="29" customHeight="1" x14ac:dyDescent="0.35">
      <c r="A3" s="1262" t="s">
        <v>330</v>
      </c>
      <c r="B3" s="1263"/>
      <c r="C3" s="1198"/>
      <c r="D3" s="1198"/>
      <c r="E3" s="441"/>
      <c r="F3" s="441"/>
      <c r="G3" s="442"/>
      <c r="H3" s="442"/>
      <c r="I3" s="442"/>
      <c r="J3" s="442"/>
      <c r="K3" s="442"/>
      <c r="L3" s="442"/>
      <c r="M3" s="442"/>
      <c r="N3" s="442"/>
      <c r="O3" s="442"/>
      <c r="P3" s="442"/>
      <c r="Q3" s="442"/>
      <c r="R3" s="442"/>
      <c r="S3" s="442"/>
      <c r="T3" s="442"/>
      <c r="U3" s="442"/>
      <c r="V3" s="442"/>
      <c r="W3" s="442"/>
      <c r="X3" s="442"/>
      <c r="Y3" s="442"/>
      <c r="Z3" s="442"/>
      <c r="AA3" s="442"/>
      <c r="AB3" s="442"/>
      <c r="AC3" s="442"/>
      <c r="AD3" s="442"/>
      <c r="AE3" s="442"/>
      <c r="AF3" s="442"/>
      <c r="AG3" s="442"/>
      <c r="AH3" s="442"/>
      <c r="AI3" s="442"/>
      <c r="AJ3" s="442"/>
      <c r="AK3" s="442"/>
      <c r="AL3" s="442"/>
      <c r="AM3" s="442"/>
      <c r="AN3" s="442"/>
      <c r="AO3" s="442"/>
      <c r="AP3" s="442"/>
      <c r="AQ3" s="442"/>
      <c r="AR3" s="442"/>
      <c r="AS3" s="442"/>
      <c r="AT3" s="442"/>
      <c r="AU3" s="442"/>
      <c r="AV3" s="442"/>
      <c r="AW3" s="442"/>
      <c r="AX3" s="442"/>
      <c r="AY3" s="442"/>
      <c r="AZ3" s="442"/>
      <c r="BA3" s="442"/>
      <c r="BB3" s="442"/>
      <c r="BC3" s="442"/>
      <c r="BD3" s="442"/>
      <c r="BE3" s="442"/>
      <c r="BF3" s="442"/>
      <c r="BG3" s="442"/>
      <c r="BH3" s="442"/>
      <c r="BI3" s="442"/>
      <c r="BJ3" s="442"/>
      <c r="BK3" s="442"/>
      <c r="BL3" s="442"/>
    </row>
    <row r="4" spans="1:101" s="443" customFormat="1" ht="29" customHeight="1" x14ac:dyDescent="0.35">
      <c r="A4" s="1262" t="s">
        <v>331</v>
      </c>
      <c r="B4" s="1263"/>
      <c r="C4" s="1198"/>
      <c r="D4" s="1198"/>
      <c r="E4" s="441"/>
      <c r="F4" s="441"/>
      <c r="G4" s="442"/>
      <c r="H4" s="442"/>
      <c r="I4" s="442"/>
      <c r="J4" s="442"/>
      <c r="K4" s="442"/>
      <c r="L4" s="442"/>
      <c r="M4" s="442"/>
      <c r="N4" s="442"/>
      <c r="O4" s="442"/>
      <c r="P4" s="442"/>
      <c r="Q4" s="442"/>
      <c r="R4" s="442"/>
      <c r="S4" s="442"/>
      <c r="T4" s="442"/>
      <c r="U4" s="442"/>
      <c r="V4" s="442"/>
      <c r="W4" s="442"/>
      <c r="X4" s="442"/>
      <c r="Y4" s="442"/>
      <c r="Z4" s="442"/>
      <c r="AA4" s="442"/>
      <c r="AB4" s="442"/>
      <c r="AC4" s="442"/>
      <c r="AD4" s="442"/>
      <c r="AE4" s="442"/>
      <c r="AF4" s="442"/>
      <c r="AG4" s="442"/>
      <c r="AH4" s="442"/>
      <c r="AI4" s="442"/>
      <c r="AJ4" s="442"/>
      <c r="AK4" s="442"/>
      <c r="AL4" s="442"/>
      <c r="AM4" s="442"/>
      <c r="AN4" s="442"/>
      <c r="AO4" s="442"/>
      <c r="AP4" s="442"/>
      <c r="AQ4" s="442"/>
      <c r="AR4" s="442"/>
      <c r="AS4" s="442"/>
      <c r="AT4" s="442"/>
      <c r="AU4" s="442"/>
      <c r="AV4" s="442"/>
      <c r="AW4" s="442"/>
      <c r="AX4" s="442"/>
      <c r="AY4" s="442"/>
      <c r="AZ4" s="442"/>
      <c r="BA4" s="442"/>
      <c r="BB4" s="442"/>
      <c r="BC4" s="442"/>
      <c r="BD4" s="442"/>
      <c r="BE4" s="442"/>
      <c r="BF4" s="442"/>
      <c r="BG4" s="442"/>
      <c r="BH4" s="442"/>
      <c r="BI4" s="442"/>
      <c r="BJ4" s="442"/>
      <c r="BK4" s="442"/>
      <c r="BL4" s="442"/>
    </row>
    <row r="5" spans="1:101" s="443" customFormat="1" ht="29" customHeight="1" x14ac:dyDescent="0.35">
      <c r="A5" s="1262" t="s">
        <v>332</v>
      </c>
      <c r="B5" s="1263"/>
      <c r="C5" s="1198"/>
      <c r="D5" s="1198"/>
      <c r="E5" s="441"/>
      <c r="F5" s="441"/>
      <c r="G5" s="442"/>
      <c r="H5" s="442"/>
      <c r="I5" s="442"/>
      <c r="J5" s="442"/>
      <c r="K5" s="442"/>
      <c r="L5" s="442"/>
      <c r="M5" s="442"/>
      <c r="N5" s="442"/>
      <c r="O5" s="442"/>
      <c r="P5" s="442"/>
      <c r="Q5" s="442"/>
      <c r="R5" s="442"/>
      <c r="S5" s="442"/>
      <c r="T5" s="442"/>
      <c r="U5" s="442"/>
      <c r="V5" s="442"/>
      <c r="W5" s="442"/>
      <c r="X5" s="442"/>
      <c r="Y5" s="442"/>
      <c r="Z5" s="442"/>
      <c r="AA5" s="442"/>
      <c r="AB5" s="442"/>
      <c r="AC5" s="442"/>
      <c r="AD5" s="442"/>
      <c r="AE5" s="442"/>
      <c r="AF5" s="442"/>
      <c r="AG5" s="442"/>
      <c r="AH5" s="442"/>
      <c r="AI5" s="442"/>
      <c r="AJ5" s="442"/>
      <c r="AK5" s="442"/>
      <c r="AL5" s="442"/>
      <c r="AM5" s="442"/>
      <c r="AN5" s="442"/>
      <c r="AO5" s="442"/>
      <c r="AP5" s="442"/>
      <c r="AQ5" s="442"/>
      <c r="AR5" s="442"/>
      <c r="AS5" s="442"/>
      <c r="AT5" s="442"/>
      <c r="AU5" s="442"/>
      <c r="AV5" s="442"/>
      <c r="AW5" s="442"/>
      <c r="AX5" s="442"/>
      <c r="AY5" s="442"/>
      <c r="AZ5" s="442"/>
      <c r="BA5" s="442"/>
      <c r="BB5" s="442"/>
      <c r="BC5" s="442"/>
      <c r="BD5" s="442"/>
      <c r="BE5" s="442"/>
      <c r="BF5" s="442"/>
      <c r="BG5" s="442"/>
      <c r="BH5" s="442"/>
      <c r="BI5" s="442"/>
      <c r="BJ5" s="442"/>
      <c r="BK5" s="442"/>
      <c r="BL5" s="442"/>
    </row>
    <row r="6" spans="1:101" s="443" customFormat="1" ht="29" customHeight="1" x14ac:dyDescent="0.35">
      <c r="A6" s="1262" t="s">
        <v>333</v>
      </c>
      <c r="B6" s="1263"/>
      <c r="C6" s="1198"/>
      <c r="D6" s="1198"/>
      <c r="E6" s="1198"/>
      <c r="F6" s="1198"/>
      <c r="G6" s="442"/>
      <c r="H6" s="442"/>
      <c r="I6" s="442"/>
      <c r="J6" s="442"/>
      <c r="K6" s="442"/>
      <c r="L6" s="442"/>
      <c r="M6" s="442"/>
      <c r="N6" s="442"/>
      <c r="O6" s="442"/>
      <c r="P6" s="442"/>
      <c r="Q6" s="442"/>
      <c r="R6" s="442"/>
      <c r="S6" s="442"/>
      <c r="T6" s="442"/>
      <c r="U6" s="442"/>
      <c r="V6" s="442"/>
      <c r="W6" s="442"/>
      <c r="X6" s="442"/>
      <c r="Y6" s="442"/>
      <c r="Z6" s="442"/>
      <c r="AA6" s="442"/>
      <c r="AB6" s="442"/>
      <c r="AC6" s="442"/>
      <c r="AD6" s="442"/>
      <c r="AE6" s="442"/>
      <c r="AF6" s="442"/>
      <c r="AG6" s="442"/>
      <c r="AH6" s="442"/>
      <c r="AI6" s="442"/>
      <c r="AJ6" s="442"/>
      <c r="AK6" s="442"/>
      <c r="AL6" s="442"/>
      <c r="AM6" s="442"/>
      <c r="AN6" s="442"/>
      <c r="AO6" s="442"/>
      <c r="AP6" s="442"/>
      <c r="AQ6" s="442"/>
      <c r="AR6" s="442"/>
      <c r="AS6" s="442"/>
      <c r="AT6" s="442"/>
      <c r="AU6" s="442"/>
      <c r="AV6" s="442"/>
      <c r="AW6" s="442"/>
      <c r="AX6" s="442"/>
      <c r="AY6" s="442"/>
      <c r="AZ6" s="442"/>
      <c r="BA6" s="442"/>
      <c r="BB6" s="442"/>
      <c r="BC6" s="442"/>
      <c r="BD6" s="442"/>
      <c r="BE6" s="442"/>
      <c r="BF6" s="442"/>
      <c r="BG6" s="442"/>
      <c r="BH6" s="442"/>
      <c r="BI6" s="442"/>
      <c r="BJ6" s="442"/>
      <c r="BK6" s="442"/>
      <c r="BL6" s="442"/>
    </row>
    <row r="7" spans="1:101" s="357" customFormat="1" ht="17.899999999999999" customHeight="1" x14ac:dyDescent="0.35">
      <c r="B7" s="389"/>
      <c r="C7" s="389"/>
      <c r="D7" s="389"/>
      <c r="E7" s="907"/>
      <c r="F7" s="907"/>
    </row>
    <row r="8" spans="1:101" s="911" customFormat="1" ht="30" customHeight="1" x14ac:dyDescent="0.35">
      <c r="A8" s="908" t="s">
        <v>3519</v>
      </c>
      <c r="B8" s="908" t="s">
        <v>682</v>
      </c>
      <c r="C8" s="909"/>
      <c r="D8" s="909"/>
      <c r="E8" s="910"/>
      <c r="F8" s="910"/>
      <c r="G8" s="370"/>
      <c r="H8" s="370"/>
      <c r="I8" s="370"/>
      <c r="J8" s="370"/>
      <c r="K8" s="370"/>
      <c r="L8" s="370"/>
      <c r="M8" s="370"/>
      <c r="N8" s="370"/>
      <c r="O8" s="370"/>
      <c r="P8" s="370"/>
      <c r="Q8" s="370"/>
      <c r="R8" s="370"/>
      <c r="S8" s="370"/>
      <c r="T8" s="370"/>
      <c r="U8" s="370"/>
      <c r="V8" s="370"/>
      <c r="W8" s="370"/>
      <c r="X8" s="370"/>
      <c r="Y8" s="370"/>
      <c r="Z8" s="370"/>
      <c r="AA8" s="370"/>
      <c r="AB8" s="370"/>
      <c r="AC8" s="370"/>
      <c r="AD8" s="370"/>
      <c r="AE8" s="370"/>
      <c r="AF8" s="370"/>
      <c r="AG8" s="370"/>
      <c r="AH8" s="370"/>
      <c r="AI8" s="370"/>
      <c r="AJ8" s="370"/>
      <c r="AK8" s="370"/>
      <c r="AL8" s="370"/>
      <c r="AM8" s="370"/>
      <c r="AN8" s="370"/>
      <c r="AO8" s="370"/>
      <c r="AP8" s="370"/>
      <c r="AQ8" s="370"/>
      <c r="AR8" s="370"/>
      <c r="AS8" s="370"/>
      <c r="AT8" s="370"/>
      <c r="AU8" s="370"/>
      <c r="AV8" s="370"/>
      <c r="AW8" s="370"/>
      <c r="AX8" s="370"/>
      <c r="AY8" s="370"/>
      <c r="AZ8" s="370"/>
      <c r="BA8" s="370"/>
      <c r="BB8" s="370"/>
      <c r="BC8" s="370"/>
      <c r="BD8" s="370"/>
      <c r="BE8" s="370"/>
      <c r="BF8" s="370"/>
      <c r="BG8" s="370"/>
      <c r="BH8" s="370"/>
      <c r="BI8" s="370"/>
      <c r="BJ8" s="370"/>
      <c r="BK8" s="370"/>
      <c r="BL8" s="370"/>
      <c r="BM8" s="370"/>
      <c r="BN8" s="370"/>
      <c r="BO8" s="370"/>
      <c r="BP8" s="370"/>
      <c r="BQ8" s="370"/>
      <c r="BR8" s="370"/>
      <c r="BS8" s="370"/>
      <c r="BT8" s="370"/>
      <c r="BU8" s="370"/>
      <c r="BV8" s="370"/>
      <c r="BW8" s="370"/>
      <c r="BX8" s="370"/>
      <c r="BY8" s="370"/>
      <c r="BZ8" s="370"/>
      <c r="CA8" s="370"/>
      <c r="CB8" s="370"/>
      <c r="CC8" s="370"/>
      <c r="CD8" s="370"/>
      <c r="CE8" s="370"/>
      <c r="CF8" s="370"/>
      <c r="CG8" s="370"/>
      <c r="CH8" s="370"/>
      <c r="CI8" s="370"/>
      <c r="CJ8" s="370"/>
      <c r="CK8" s="370"/>
      <c r="CL8" s="370"/>
      <c r="CM8" s="370"/>
      <c r="CN8" s="370"/>
      <c r="CO8" s="370"/>
      <c r="CP8" s="370"/>
      <c r="CQ8" s="370"/>
      <c r="CR8" s="370"/>
      <c r="CS8" s="370"/>
      <c r="CT8" s="370"/>
      <c r="CU8" s="370"/>
      <c r="CV8" s="370"/>
      <c r="CW8" s="370"/>
    </row>
    <row r="9" spans="1:101" ht="35.25" customHeight="1" x14ac:dyDescent="0.35">
      <c r="A9" s="912" t="s">
        <v>106</v>
      </c>
      <c r="B9" s="912" t="s">
        <v>340</v>
      </c>
      <c r="C9" s="912" t="s">
        <v>341</v>
      </c>
      <c r="D9" s="912" t="s">
        <v>342</v>
      </c>
      <c r="E9" s="913" t="s">
        <v>3520</v>
      </c>
      <c r="F9" s="913" t="s">
        <v>68</v>
      </c>
    </row>
    <row r="10" spans="1:101" ht="20.9" customHeight="1" x14ac:dyDescent="0.35">
      <c r="A10" s="435" t="s">
        <v>3521</v>
      </c>
      <c r="B10" s="914"/>
      <c r="C10" s="915"/>
      <c r="D10" s="915"/>
      <c r="E10" s="916"/>
      <c r="F10" s="916"/>
    </row>
    <row r="11" spans="1:101" ht="38.15" customHeight="1" x14ac:dyDescent="0.35">
      <c r="A11" s="367">
        <v>1.1000000000000001</v>
      </c>
      <c r="B11" s="917" t="s">
        <v>3522</v>
      </c>
      <c r="C11" s="918" t="s">
        <v>3523</v>
      </c>
      <c r="D11" s="918"/>
      <c r="E11" s="919">
        <v>0.1</v>
      </c>
      <c r="F11" s="920">
        <f>E11*F16</f>
        <v>0</v>
      </c>
    </row>
    <row r="12" spans="1:101" s="911" customFormat="1" ht="31.4" customHeight="1" x14ac:dyDescent="0.35">
      <c r="A12" s="1379" t="s">
        <v>91</v>
      </c>
      <c r="B12" s="1379"/>
      <c r="C12" s="1379"/>
      <c r="D12" s="921"/>
      <c r="E12" s="916"/>
      <c r="F12" s="916"/>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70"/>
      <c r="AU12" s="370"/>
      <c r="AV12" s="370"/>
      <c r="AW12" s="370"/>
      <c r="AX12" s="370"/>
      <c r="AY12" s="370"/>
      <c r="AZ12" s="370"/>
      <c r="BA12" s="370"/>
      <c r="BB12" s="370"/>
      <c r="BC12" s="370"/>
      <c r="BD12" s="370"/>
      <c r="BE12" s="370"/>
      <c r="BF12" s="370"/>
      <c r="BG12" s="370"/>
      <c r="BH12" s="370"/>
      <c r="BI12" s="370"/>
      <c r="BJ12" s="370"/>
      <c r="BK12" s="370"/>
      <c r="BL12" s="370"/>
      <c r="BM12" s="370"/>
      <c r="BN12" s="370"/>
      <c r="BO12" s="370"/>
      <c r="BP12" s="370"/>
      <c r="BQ12" s="370"/>
      <c r="BR12" s="370"/>
      <c r="BS12" s="370"/>
      <c r="BT12" s="370"/>
      <c r="BU12" s="370"/>
      <c r="BV12" s="370"/>
      <c r="BW12" s="370"/>
      <c r="BX12" s="370"/>
      <c r="BY12" s="370"/>
      <c r="BZ12" s="370"/>
      <c r="CA12" s="370"/>
      <c r="CB12" s="370"/>
      <c r="CC12" s="370"/>
      <c r="CD12" s="370"/>
      <c r="CE12" s="370"/>
      <c r="CF12" s="370"/>
      <c r="CG12" s="370"/>
      <c r="CH12" s="370"/>
      <c r="CI12" s="370"/>
      <c r="CJ12" s="370"/>
      <c r="CK12" s="370"/>
      <c r="CL12" s="370"/>
      <c r="CM12" s="370"/>
      <c r="CN12" s="370"/>
      <c r="CO12" s="370"/>
      <c r="CP12" s="370"/>
      <c r="CQ12" s="370"/>
      <c r="CR12" s="370"/>
      <c r="CS12" s="370"/>
      <c r="CT12" s="370"/>
      <c r="CU12" s="370"/>
      <c r="CV12" s="370"/>
      <c r="CW12" s="370"/>
    </row>
    <row r="13" spans="1:101" ht="83.9" customHeight="1" x14ac:dyDescent="0.35">
      <c r="A13" s="922" t="s">
        <v>1968</v>
      </c>
      <c r="B13" s="1380" t="s">
        <v>3524</v>
      </c>
      <c r="C13" s="1380"/>
      <c r="D13" s="379"/>
      <c r="E13" s="916"/>
      <c r="F13" s="916"/>
    </row>
    <row r="14" spans="1:101" ht="48" customHeight="1" x14ac:dyDescent="0.35">
      <c r="A14" s="378">
        <v>2.1</v>
      </c>
      <c r="B14" s="377" t="s">
        <v>3525</v>
      </c>
      <c r="C14" s="378" t="s">
        <v>3526</v>
      </c>
      <c r="D14" s="378"/>
      <c r="E14" s="920"/>
      <c r="F14" s="923">
        <f>D14*E14</f>
        <v>0</v>
      </c>
    </row>
    <row r="15" spans="1:101" s="368" customFormat="1" ht="69" customHeight="1" x14ac:dyDescent="0.35">
      <c r="A15" s="378">
        <v>2.3000000000000003</v>
      </c>
      <c r="B15" s="377" t="s">
        <v>3527</v>
      </c>
      <c r="C15" s="378" t="s">
        <v>3526</v>
      </c>
      <c r="D15" s="378"/>
      <c r="E15" s="924"/>
      <c r="F15" s="923">
        <f>D15*E15</f>
        <v>0</v>
      </c>
    </row>
    <row r="16" spans="1:101" s="911" customFormat="1" ht="29.4" customHeight="1" x14ac:dyDescent="0.35">
      <c r="A16" s="1379" t="s">
        <v>92</v>
      </c>
      <c r="B16" s="1379"/>
      <c r="C16" s="1379"/>
      <c r="D16" s="921"/>
      <c r="E16" s="921"/>
      <c r="F16" s="925">
        <f>SUM(F14:F15)</f>
        <v>0</v>
      </c>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c r="AS16" s="370"/>
      <c r="AT16" s="370"/>
      <c r="AU16" s="370"/>
      <c r="AV16" s="370"/>
      <c r="AW16" s="370"/>
      <c r="AX16" s="370"/>
      <c r="AY16" s="370"/>
      <c r="AZ16" s="370"/>
      <c r="BA16" s="370"/>
      <c r="BB16" s="370"/>
      <c r="BC16" s="370"/>
      <c r="BD16" s="370"/>
      <c r="BE16" s="370"/>
      <c r="BF16" s="370"/>
      <c r="BG16" s="370"/>
      <c r="BH16" s="370"/>
      <c r="BI16" s="370"/>
      <c r="BJ16" s="370"/>
      <c r="BK16" s="370"/>
      <c r="BL16" s="370"/>
      <c r="BM16" s="370"/>
      <c r="BN16" s="370"/>
      <c r="BO16" s="370"/>
      <c r="BP16" s="370"/>
      <c r="BQ16" s="370"/>
      <c r="BR16" s="370"/>
      <c r="BS16" s="370"/>
      <c r="BT16" s="370"/>
      <c r="BU16" s="370"/>
      <c r="BV16" s="370"/>
      <c r="BW16" s="370"/>
      <c r="BX16" s="370"/>
      <c r="BY16" s="370"/>
      <c r="BZ16" s="370"/>
      <c r="CA16" s="370"/>
      <c r="CB16" s="370"/>
      <c r="CC16" s="370"/>
      <c r="CD16" s="370"/>
      <c r="CE16" s="370"/>
      <c r="CF16" s="370"/>
      <c r="CG16" s="370"/>
      <c r="CH16" s="370"/>
      <c r="CI16" s="370"/>
      <c r="CJ16" s="370"/>
      <c r="CK16" s="370"/>
      <c r="CL16" s="370"/>
      <c r="CM16" s="370"/>
      <c r="CN16" s="370"/>
      <c r="CO16" s="370"/>
      <c r="CP16" s="370"/>
      <c r="CQ16" s="370"/>
      <c r="CR16" s="370"/>
      <c r="CS16" s="370"/>
      <c r="CT16" s="370"/>
      <c r="CU16" s="370"/>
      <c r="CV16" s="370"/>
      <c r="CW16" s="370"/>
    </row>
    <row r="17" spans="1:20" ht="71.400000000000006" customHeight="1" x14ac:dyDescent="0.35">
      <c r="A17" s="372" t="s">
        <v>324</v>
      </c>
      <c r="B17" s="926" t="s">
        <v>3528</v>
      </c>
      <c r="C17" s="371"/>
      <c r="D17" s="371"/>
      <c r="E17" s="371"/>
      <c r="F17" s="371"/>
    </row>
    <row r="18" spans="1:20" s="374" customFormat="1" ht="19.399999999999999" customHeight="1" x14ac:dyDescent="0.35">
      <c r="A18" s="927">
        <v>1.1000000000000001</v>
      </c>
      <c r="B18" s="928" t="s">
        <v>668</v>
      </c>
      <c r="C18" s="929" t="s">
        <v>669</v>
      </c>
      <c r="D18" s="929"/>
      <c r="E18" s="930"/>
      <c r="F18" s="931">
        <f>D18*E18</f>
        <v>0</v>
      </c>
    </row>
    <row r="19" spans="1:20" s="374" customFormat="1" ht="19.399999999999999" customHeight="1" x14ac:dyDescent="0.35">
      <c r="A19" s="927">
        <v>1.2000000000000002</v>
      </c>
      <c r="B19" s="928" t="s">
        <v>670</v>
      </c>
      <c r="C19" s="929" t="s">
        <v>669</v>
      </c>
      <c r="D19" s="929"/>
      <c r="E19" s="930"/>
      <c r="F19" s="931">
        <f t="shared" ref="F19:F27" si="0">D19*E19</f>
        <v>0</v>
      </c>
    </row>
    <row r="20" spans="1:20" s="375" customFormat="1" ht="19.399999999999999" customHeight="1" x14ac:dyDescent="0.35">
      <c r="A20" s="932">
        <v>1.4000000000000001</v>
      </c>
      <c r="B20" s="369" t="s">
        <v>672</v>
      </c>
      <c r="C20" s="933" t="s">
        <v>669</v>
      </c>
      <c r="D20" s="933"/>
      <c r="E20" s="930"/>
      <c r="F20" s="931">
        <f t="shared" si="0"/>
        <v>0</v>
      </c>
    </row>
    <row r="21" spans="1:20" s="375" customFormat="1" ht="19.399999999999999" customHeight="1" x14ac:dyDescent="0.35">
      <c r="A21" s="932">
        <v>1.5</v>
      </c>
      <c r="B21" s="369" t="s">
        <v>673</v>
      </c>
      <c r="C21" s="933" t="s">
        <v>669</v>
      </c>
      <c r="D21" s="933"/>
      <c r="E21" s="930"/>
      <c r="F21" s="931">
        <f t="shared" si="0"/>
        <v>0</v>
      </c>
    </row>
    <row r="22" spans="1:20" s="374" customFormat="1" ht="19.399999999999999" customHeight="1" x14ac:dyDescent="0.35">
      <c r="A22" s="927">
        <v>1.6</v>
      </c>
      <c r="B22" s="928" t="s">
        <v>674</v>
      </c>
      <c r="C22" s="929" t="s">
        <v>669</v>
      </c>
      <c r="D22" s="929"/>
      <c r="E22" s="930"/>
      <c r="F22" s="931">
        <f t="shared" si="0"/>
        <v>0</v>
      </c>
    </row>
    <row r="23" spans="1:20" s="374" customFormat="1" ht="19.399999999999999" customHeight="1" x14ac:dyDescent="0.35">
      <c r="A23" s="927">
        <v>1.7000000000000002</v>
      </c>
      <c r="B23" s="928" t="s">
        <v>675</v>
      </c>
      <c r="C23" s="929" t="s">
        <v>669</v>
      </c>
      <c r="D23" s="929"/>
      <c r="E23" s="930"/>
      <c r="F23" s="931">
        <f t="shared" si="0"/>
        <v>0</v>
      </c>
    </row>
    <row r="24" spans="1:20" s="374" customFormat="1" ht="19.399999999999999" customHeight="1" x14ac:dyDescent="0.35">
      <c r="A24" s="927">
        <v>1.8000000000000003</v>
      </c>
      <c r="B24" s="928" t="s">
        <v>676</v>
      </c>
      <c r="C24" s="929" t="s">
        <v>669</v>
      </c>
      <c r="D24" s="929"/>
      <c r="E24" s="930"/>
      <c r="F24" s="931">
        <f t="shared" si="0"/>
        <v>0</v>
      </c>
    </row>
    <row r="25" spans="1:20" s="375" customFormat="1" ht="19.399999999999999" customHeight="1" x14ac:dyDescent="0.35">
      <c r="A25" s="932">
        <v>1.9000000000000001</v>
      </c>
      <c r="B25" s="369" t="s">
        <v>677</v>
      </c>
      <c r="C25" s="933" t="s">
        <v>669</v>
      </c>
      <c r="D25" s="933"/>
      <c r="E25" s="930"/>
      <c r="F25" s="931">
        <f t="shared" si="0"/>
        <v>0</v>
      </c>
    </row>
    <row r="26" spans="1:20" s="375" customFormat="1" ht="19.399999999999999" customHeight="1" x14ac:dyDescent="0.35">
      <c r="A26" s="934">
        <v>1.1000000000000001</v>
      </c>
      <c r="B26" s="369" t="s">
        <v>678</v>
      </c>
      <c r="C26" s="933" t="s">
        <v>669</v>
      </c>
      <c r="D26" s="933"/>
      <c r="E26" s="930"/>
      <c r="F26" s="931">
        <f t="shared" si="0"/>
        <v>0</v>
      </c>
    </row>
    <row r="27" spans="1:20" s="375" customFormat="1" ht="19.399999999999999" customHeight="1" x14ac:dyDescent="0.35">
      <c r="A27" s="934">
        <v>1.1100000000000001</v>
      </c>
      <c r="B27" s="369" t="s">
        <v>3529</v>
      </c>
      <c r="C27" s="933" t="s">
        <v>669</v>
      </c>
      <c r="D27" s="933"/>
      <c r="E27" s="930"/>
      <c r="F27" s="931">
        <f t="shared" si="0"/>
        <v>0</v>
      </c>
    </row>
    <row r="28" spans="1:20" s="940" customFormat="1" ht="19.399999999999999" customHeight="1" x14ac:dyDescent="0.35">
      <c r="A28" s="935"/>
      <c r="B28" s="936"/>
      <c r="C28" s="937"/>
      <c r="D28" s="937"/>
      <c r="E28" s="938"/>
      <c r="F28" s="939">
        <f>F16*30%</f>
        <v>0</v>
      </c>
    </row>
    <row r="29" spans="1:20" s="943" customFormat="1" ht="29.9" customHeight="1" x14ac:dyDescent="0.35">
      <c r="A29" s="1381" t="s">
        <v>3530</v>
      </c>
      <c r="B29" s="1381"/>
      <c r="C29" s="1381"/>
      <c r="D29" s="941"/>
      <c r="E29" s="942"/>
      <c r="F29" s="942">
        <f>F11+F16+F28</f>
        <v>0</v>
      </c>
    </row>
    <row r="30" spans="1:20" s="359" customFormat="1" ht="15.5" x14ac:dyDescent="0.35">
      <c r="A30" s="358"/>
      <c r="B30" s="386"/>
      <c r="C30" s="387"/>
      <c r="D30" s="387"/>
      <c r="E30" s="944"/>
      <c r="F30" s="945"/>
    </row>
    <row r="31" spans="1:20" s="358" customFormat="1" ht="26.5" customHeight="1" x14ac:dyDescent="0.35">
      <c r="A31" s="1199" t="s">
        <v>699</v>
      </c>
      <c r="B31" s="1200"/>
      <c r="C31" s="446"/>
      <c r="D31" s="1264"/>
      <c r="E31" s="1265"/>
      <c r="H31" s="448"/>
      <c r="J31" s="448"/>
      <c r="L31" s="448"/>
      <c r="N31" s="448"/>
      <c r="P31" s="448"/>
      <c r="R31" s="448"/>
      <c r="T31" s="448"/>
    </row>
    <row r="32" spans="1:20" s="358" customFormat="1" ht="26.5" customHeight="1" x14ac:dyDescent="0.35">
      <c r="A32" s="1199" t="s">
        <v>700</v>
      </c>
      <c r="B32" s="1200"/>
      <c r="C32" s="446" t="s">
        <v>421</v>
      </c>
      <c r="D32" s="1271"/>
      <c r="E32" s="1272"/>
      <c r="H32" s="448"/>
      <c r="J32" s="448"/>
      <c r="L32" s="448"/>
      <c r="N32" s="448"/>
      <c r="P32" s="448"/>
      <c r="R32" s="448"/>
      <c r="T32" s="448"/>
    </row>
    <row r="33" spans="1:20" s="358" customFormat="1" ht="26.5" customHeight="1" x14ac:dyDescent="0.35">
      <c r="A33" s="1199" t="s">
        <v>701</v>
      </c>
      <c r="B33" s="1200"/>
      <c r="C33" s="449"/>
      <c r="D33" s="1264"/>
      <c r="E33" s="1265"/>
      <c r="H33" s="448"/>
      <c r="J33" s="448"/>
      <c r="L33" s="448"/>
      <c r="N33" s="448"/>
      <c r="P33" s="448"/>
      <c r="R33" s="448"/>
      <c r="T33" s="448"/>
    </row>
    <row r="34" spans="1:20" s="358" customFormat="1" ht="26.5" customHeight="1" x14ac:dyDescent="0.35">
      <c r="A34" s="1199" t="s">
        <v>422</v>
      </c>
      <c r="B34" s="1200"/>
      <c r="C34" s="446" t="s">
        <v>421</v>
      </c>
      <c r="D34" s="1271"/>
      <c r="E34" s="1272"/>
      <c r="H34" s="448"/>
      <c r="J34" s="448"/>
      <c r="L34" s="448"/>
      <c r="N34" s="448"/>
      <c r="P34" s="448"/>
      <c r="R34" s="448"/>
      <c r="T34" s="448"/>
    </row>
    <row r="35" spans="1:20" s="358" customFormat="1" ht="26.5" customHeight="1" x14ac:dyDescent="0.35">
      <c r="A35" s="1199" t="s">
        <v>423</v>
      </c>
      <c r="B35" s="1200"/>
      <c r="C35" s="446"/>
      <c r="D35" s="1264"/>
      <c r="E35" s="1265"/>
      <c r="H35" s="448"/>
      <c r="J35" s="448"/>
      <c r="L35" s="448"/>
      <c r="N35" s="448"/>
      <c r="P35" s="448"/>
      <c r="R35" s="448"/>
      <c r="T35" s="448"/>
    </row>
    <row r="36" spans="1:20" s="358" customFormat="1" ht="26.5" customHeight="1" x14ac:dyDescent="0.35">
      <c r="A36" s="1199" t="s">
        <v>45</v>
      </c>
      <c r="B36" s="1200"/>
      <c r="C36" s="446" t="s">
        <v>421</v>
      </c>
      <c r="D36" s="1271"/>
      <c r="E36" s="1272"/>
      <c r="H36" s="448"/>
      <c r="J36" s="448"/>
      <c r="L36" s="448"/>
      <c r="N36" s="448"/>
      <c r="P36" s="448"/>
      <c r="R36" s="448"/>
      <c r="T36" s="448"/>
    </row>
    <row r="37" spans="1:20" s="358" customFormat="1" ht="26.5" customHeight="1" x14ac:dyDescent="0.35">
      <c r="A37" s="1199" t="s">
        <v>424</v>
      </c>
      <c r="B37" s="1200"/>
      <c r="C37" s="446"/>
      <c r="D37" s="1264"/>
      <c r="E37" s="1265"/>
      <c r="H37" s="448"/>
      <c r="J37" s="448"/>
      <c r="L37" s="448"/>
      <c r="N37" s="448"/>
      <c r="P37" s="448"/>
      <c r="R37" s="448"/>
      <c r="T37" s="448"/>
    </row>
    <row r="38" spans="1:20" s="358" customFormat="1" ht="26.5" customHeight="1" thickBot="1" x14ac:dyDescent="0.4">
      <c r="A38" s="1201" t="s">
        <v>702</v>
      </c>
      <c r="B38" s="1202"/>
      <c r="C38" s="450" t="s">
        <v>421</v>
      </c>
      <c r="D38" s="1271"/>
      <c r="E38" s="1272"/>
      <c r="H38" s="448"/>
      <c r="J38" s="448"/>
      <c r="L38" s="448"/>
      <c r="N38" s="448"/>
      <c r="P38" s="448"/>
      <c r="R38" s="448"/>
      <c r="T38" s="448"/>
    </row>
  </sheetData>
  <mergeCells count="33">
    <mergeCell ref="A38:B38"/>
    <mergeCell ref="D38:E38"/>
    <mergeCell ref="A35:B35"/>
    <mergeCell ref="D35:E35"/>
    <mergeCell ref="A36:B36"/>
    <mergeCell ref="D36:E36"/>
    <mergeCell ref="A37:B37"/>
    <mergeCell ref="D37:E37"/>
    <mergeCell ref="A32:B32"/>
    <mergeCell ref="D32:E32"/>
    <mergeCell ref="A33:B33"/>
    <mergeCell ref="D33:E33"/>
    <mergeCell ref="A34:B34"/>
    <mergeCell ref="D34:E34"/>
    <mergeCell ref="D31:E31"/>
    <mergeCell ref="E6:F6"/>
    <mergeCell ref="A12:C12"/>
    <mergeCell ref="B13:C13"/>
    <mergeCell ref="A16:C16"/>
    <mergeCell ref="A29:C29"/>
    <mergeCell ref="A31:B31"/>
    <mergeCell ref="A4:B4"/>
    <mergeCell ref="C4:D4"/>
    <mergeCell ref="A5:B5"/>
    <mergeCell ref="C5:D5"/>
    <mergeCell ref="A6:B6"/>
    <mergeCell ref="C6:D6"/>
    <mergeCell ref="A1:B1"/>
    <mergeCell ref="C1:D1"/>
    <mergeCell ref="A2:B2"/>
    <mergeCell ref="C2:D2"/>
    <mergeCell ref="A3:B3"/>
    <mergeCell ref="C3:D3"/>
  </mergeCells>
  <pageMargins left="0.7" right="0.7" top="0.75" bottom="0.75" header="0.3" footer="0.3"/>
  <pageSetup scale="27"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D2BB30-D5AC-48F7-8245-E2E5810D5D8A}">
  <sheetPr>
    <tabColor rgb="FF66FFFF"/>
  </sheetPr>
  <dimension ref="A1:AV32"/>
  <sheetViews>
    <sheetView view="pageBreakPreview" zoomScale="60" zoomScaleNormal="60" workbookViewId="0">
      <selection activeCell="H6" sqref="H6"/>
    </sheetView>
  </sheetViews>
  <sheetFormatPr defaultColWidth="8.90625" defaultRowHeight="14" x14ac:dyDescent="0.35"/>
  <cols>
    <col min="1" max="1" width="22.08984375" style="375" customWidth="1"/>
    <col min="2" max="2" width="56.81640625" style="375" customWidth="1"/>
    <col min="3" max="3" width="9.6328125" style="390" customWidth="1"/>
    <col min="4" max="4" width="9.1796875" style="390" customWidth="1"/>
    <col min="5" max="5" width="13.1796875" style="391" customWidth="1"/>
    <col min="6" max="6" width="16.81640625" style="1034" customWidth="1"/>
    <col min="7" max="171" width="8.90625" style="375"/>
    <col min="172" max="172" width="22.08984375" style="375" customWidth="1"/>
    <col min="173" max="173" width="53" style="375" customWidth="1"/>
    <col min="174" max="175" width="7.08984375" style="375" customWidth="1"/>
    <col min="176" max="176" width="10.453125" style="375" customWidth="1"/>
    <col min="177" max="180" width="13.453125" style="375" customWidth="1"/>
    <col min="181" max="181" width="11" style="375" customWidth="1"/>
    <col min="182" max="182" width="7.08984375" style="375" customWidth="1"/>
    <col min="183" max="183" width="10.453125" style="375" customWidth="1"/>
    <col min="184" max="184" width="7.08984375" style="375" customWidth="1"/>
    <col min="185" max="185" width="10.453125" style="375" customWidth="1"/>
    <col min="186" max="186" width="7.08984375" style="375" customWidth="1"/>
    <col min="187" max="187" width="10.453125" style="375" customWidth="1"/>
    <col min="188" max="188" width="7.08984375" style="375" customWidth="1"/>
    <col min="189" max="189" width="10.453125" style="375" customWidth="1"/>
    <col min="190" max="190" width="7.08984375" style="375" customWidth="1"/>
    <col min="191" max="191" width="10.453125" style="375" customWidth="1"/>
    <col min="192" max="192" width="7.08984375" style="375" customWidth="1"/>
    <col min="193" max="193" width="10.453125" style="375" customWidth="1"/>
    <col min="194" max="194" width="7.08984375" style="375" customWidth="1"/>
    <col min="195" max="195" width="10.453125" style="375" customWidth="1"/>
    <col min="196" max="196" width="7.08984375" style="375" customWidth="1"/>
    <col min="197" max="197" width="10.453125" style="375" customWidth="1"/>
    <col min="198" max="198" width="7.08984375" style="375" customWidth="1"/>
    <col min="199" max="199" width="10.453125" style="375" customWidth="1"/>
    <col min="200" max="200" width="7.08984375" style="375" customWidth="1"/>
    <col min="201" max="201" width="10.453125" style="375" customWidth="1"/>
    <col min="202" max="202" width="7.08984375" style="375" customWidth="1"/>
    <col min="203" max="203" width="10.453125" style="375" customWidth="1"/>
    <col min="204" max="204" width="7.08984375" style="375" customWidth="1"/>
    <col min="205" max="206" width="10.453125" style="375" customWidth="1"/>
    <col min="207" max="427" width="8.90625" style="375"/>
    <col min="428" max="428" width="22.08984375" style="375" customWidth="1"/>
    <col min="429" max="429" width="53" style="375" customWidth="1"/>
    <col min="430" max="431" width="7.08984375" style="375" customWidth="1"/>
    <col min="432" max="432" width="10.453125" style="375" customWidth="1"/>
    <col min="433" max="436" width="13.453125" style="375" customWidth="1"/>
    <col min="437" max="437" width="11" style="375" customWidth="1"/>
    <col min="438" max="438" width="7.08984375" style="375" customWidth="1"/>
    <col min="439" max="439" width="10.453125" style="375" customWidth="1"/>
    <col min="440" max="440" width="7.08984375" style="375" customWidth="1"/>
    <col min="441" max="441" width="10.453125" style="375" customWidth="1"/>
    <col min="442" max="442" width="7.08984375" style="375" customWidth="1"/>
    <col min="443" max="443" width="10.453125" style="375" customWidth="1"/>
    <col min="444" max="444" width="7.08984375" style="375" customWidth="1"/>
    <col min="445" max="445" width="10.453125" style="375" customWidth="1"/>
    <col min="446" max="446" width="7.08984375" style="375" customWidth="1"/>
    <col min="447" max="447" width="10.453125" style="375" customWidth="1"/>
    <col min="448" max="448" width="7.08984375" style="375" customWidth="1"/>
    <col min="449" max="449" width="10.453125" style="375" customWidth="1"/>
    <col min="450" max="450" width="7.08984375" style="375" customWidth="1"/>
    <col min="451" max="451" width="10.453125" style="375" customWidth="1"/>
    <col min="452" max="452" width="7.08984375" style="375" customWidth="1"/>
    <col min="453" max="453" width="10.453125" style="375" customWidth="1"/>
    <col min="454" max="454" width="7.08984375" style="375" customWidth="1"/>
    <col min="455" max="455" width="10.453125" style="375" customWidth="1"/>
    <col min="456" max="456" width="7.08984375" style="375" customWidth="1"/>
    <col min="457" max="457" width="10.453125" style="375" customWidth="1"/>
    <col min="458" max="458" width="7.08984375" style="375" customWidth="1"/>
    <col min="459" max="459" width="10.453125" style="375" customWidth="1"/>
    <col min="460" max="460" width="7.08984375" style="375" customWidth="1"/>
    <col min="461" max="462" width="10.453125" style="375" customWidth="1"/>
    <col min="463" max="683" width="8.90625" style="375"/>
    <col min="684" max="684" width="22.08984375" style="375" customWidth="1"/>
    <col min="685" max="685" width="53" style="375" customWidth="1"/>
    <col min="686" max="687" width="7.08984375" style="375" customWidth="1"/>
    <col min="688" max="688" width="10.453125" style="375" customWidth="1"/>
    <col min="689" max="692" width="13.453125" style="375" customWidth="1"/>
    <col min="693" max="693" width="11" style="375" customWidth="1"/>
    <col min="694" max="694" width="7.08984375" style="375" customWidth="1"/>
    <col min="695" max="695" width="10.453125" style="375" customWidth="1"/>
    <col min="696" max="696" width="7.08984375" style="375" customWidth="1"/>
    <col min="697" max="697" width="10.453125" style="375" customWidth="1"/>
    <col min="698" max="698" width="7.08984375" style="375" customWidth="1"/>
    <col min="699" max="699" width="10.453125" style="375" customWidth="1"/>
    <col min="700" max="700" width="7.08984375" style="375" customWidth="1"/>
    <col min="701" max="701" width="10.453125" style="375" customWidth="1"/>
    <col min="702" max="702" width="7.08984375" style="375" customWidth="1"/>
    <col min="703" max="703" width="10.453125" style="375" customWidth="1"/>
    <col min="704" max="704" width="7.08984375" style="375" customWidth="1"/>
    <col min="705" max="705" width="10.453125" style="375" customWidth="1"/>
    <col min="706" max="706" width="7.08984375" style="375" customWidth="1"/>
    <col min="707" max="707" width="10.453125" style="375" customWidth="1"/>
    <col min="708" max="708" width="7.08984375" style="375" customWidth="1"/>
    <col min="709" max="709" width="10.453125" style="375" customWidth="1"/>
    <col min="710" max="710" width="7.08984375" style="375" customWidth="1"/>
    <col min="711" max="711" width="10.453125" style="375" customWidth="1"/>
    <col min="712" max="712" width="7.08984375" style="375" customWidth="1"/>
    <col min="713" max="713" width="10.453125" style="375" customWidth="1"/>
    <col min="714" max="714" width="7.08984375" style="375" customWidth="1"/>
    <col min="715" max="715" width="10.453125" style="375" customWidth="1"/>
    <col min="716" max="716" width="7.08984375" style="375" customWidth="1"/>
    <col min="717" max="718" width="10.453125" style="375" customWidth="1"/>
    <col min="719" max="939" width="8.90625" style="375"/>
    <col min="940" max="940" width="22.08984375" style="375" customWidth="1"/>
    <col min="941" max="941" width="53" style="375" customWidth="1"/>
    <col min="942" max="943" width="7.08984375" style="375" customWidth="1"/>
    <col min="944" max="944" width="10.453125" style="375" customWidth="1"/>
    <col min="945" max="948" width="13.453125" style="375" customWidth="1"/>
    <col min="949" max="949" width="11" style="375" customWidth="1"/>
    <col min="950" max="950" width="7.08984375" style="375" customWidth="1"/>
    <col min="951" max="951" width="10.453125" style="375" customWidth="1"/>
    <col min="952" max="952" width="7.08984375" style="375" customWidth="1"/>
    <col min="953" max="953" width="10.453125" style="375" customWidth="1"/>
    <col min="954" max="954" width="7.08984375" style="375" customWidth="1"/>
    <col min="955" max="955" width="10.453125" style="375" customWidth="1"/>
    <col min="956" max="956" width="7.08984375" style="375" customWidth="1"/>
    <col min="957" max="957" width="10.453125" style="375" customWidth="1"/>
    <col min="958" max="958" width="7.08984375" style="375" customWidth="1"/>
    <col min="959" max="959" width="10.453125" style="375" customWidth="1"/>
    <col min="960" max="960" width="7.08984375" style="375" customWidth="1"/>
    <col min="961" max="961" width="10.453125" style="375" customWidth="1"/>
    <col min="962" max="962" width="7.08984375" style="375" customWidth="1"/>
    <col min="963" max="963" width="10.453125" style="375" customWidth="1"/>
    <col min="964" max="964" width="7.08984375" style="375" customWidth="1"/>
    <col min="965" max="965" width="10.453125" style="375" customWidth="1"/>
    <col min="966" max="966" width="7.08984375" style="375" customWidth="1"/>
    <col min="967" max="967" width="10.453125" style="375" customWidth="1"/>
    <col min="968" max="968" width="7.08984375" style="375" customWidth="1"/>
    <col min="969" max="969" width="10.453125" style="375" customWidth="1"/>
    <col min="970" max="970" width="7.08984375" style="375" customWidth="1"/>
    <col min="971" max="971" width="10.453125" style="375" customWidth="1"/>
    <col min="972" max="972" width="7.08984375" style="375" customWidth="1"/>
    <col min="973" max="974" width="10.453125" style="375" customWidth="1"/>
    <col min="975" max="1195" width="8.90625" style="375"/>
    <col min="1196" max="1196" width="22.08984375" style="375" customWidth="1"/>
    <col min="1197" max="1197" width="53" style="375" customWidth="1"/>
    <col min="1198" max="1199" width="7.08984375" style="375" customWidth="1"/>
    <col min="1200" max="1200" width="10.453125" style="375" customWidth="1"/>
    <col min="1201" max="1204" width="13.453125" style="375" customWidth="1"/>
    <col min="1205" max="1205" width="11" style="375" customWidth="1"/>
    <col min="1206" max="1206" width="7.08984375" style="375" customWidth="1"/>
    <col min="1207" max="1207" width="10.453125" style="375" customWidth="1"/>
    <col min="1208" max="1208" width="7.08984375" style="375" customWidth="1"/>
    <col min="1209" max="1209" width="10.453125" style="375" customWidth="1"/>
    <col min="1210" max="1210" width="7.08984375" style="375" customWidth="1"/>
    <col min="1211" max="1211" width="10.453125" style="375" customWidth="1"/>
    <col min="1212" max="1212" width="7.08984375" style="375" customWidth="1"/>
    <col min="1213" max="1213" width="10.453125" style="375" customWidth="1"/>
    <col min="1214" max="1214" width="7.08984375" style="375" customWidth="1"/>
    <col min="1215" max="1215" width="10.453125" style="375" customWidth="1"/>
    <col min="1216" max="1216" width="7.08984375" style="375" customWidth="1"/>
    <col min="1217" max="1217" width="10.453125" style="375" customWidth="1"/>
    <col min="1218" max="1218" width="7.08984375" style="375" customWidth="1"/>
    <col min="1219" max="1219" width="10.453125" style="375" customWidth="1"/>
    <col min="1220" max="1220" width="7.08984375" style="375" customWidth="1"/>
    <col min="1221" max="1221" width="10.453125" style="375" customWidth="1"/>
    <col min="1222" max="1222" width="7.08984375" style="375" customWidth="1"/>
    <col min="1223" max="1223" width="10.453125" style="375" customWidth="1"/>
    <col min="1224" max="1224" width="7.08984375" style="375" customWidth="1"/>
    <col min="1225" max="1225" width="10.453125" style="375" customWidth="1"/>
    <col min="1226" max="1226" width="7.08984375" style="375" customWidth="1"/>
    <col min="1227" max="1227" width="10.453125" style="375" customWidth="1"/>
    <col min="1228" max="1228" width="7.08984375" style="375" customWidth="1"/>
    <col min="1229" max="1230" width="10.453125" style="375" customWidth="1"/>
    <col min="1231" max="1451" width="8.90625" style="375"/>
    <col min="1452" max="1452" width="22.08984375" style="375" customWidth="1"/>
    <col min="1453" max="1453" width="53" style="375" customWidth="1"/>
    <col min="1454" max="1455" width="7.08984375" style="375" customWidth="1"/>
    <col min="1456" max="1456" width="10.453125" style="375" customWidth="1"/>
    <col min="1457" max="1460" width="13.453125" style="375" customWidth="1"/>
    <col min="1461" max="1461" width="11" style="375" customWidth="1"/>
    <col min="1462" max="1462" width="7.08984375" style="375" customWidth="1"/>
    <col min="1463" max="1463" width="10.453125" style="375" customWidth="1"/>
    <col min="1464" max="1464" width="7.08984375" style="375" customWidth="1"/>
    <col min="1465" max="1465" width="10.453125" style="375" customWidth="1"/>
    <col min="1466" max="1466" width="7.08984375" style="375" customWidth="1"/>
    <col min="1467" max="1467" width="10.453125" style="375" customWidth="1"/>
    <col min="1468" max="1468" width="7.08984375" style="375" customWidth="1"/>
    <col min="1469" max="1469" width="10.453125" style="375" customWidth="1"/>
    <col min="1470" max="1470" width="7.08984375" style="375" customWidth="1"/>
    <col min="1471" max="1471" width="10.453125" style="375" customWidth="1"/>
    <col min="1472" max="1472" width="7.08984375" style="375" customWidth="1"/>
    <col min="1473" max="1473" width="10.453125" style="375" customWidth="1"/>
    <col min="1474" max="1474" width="7.08984375" style="375" customWidth="1"/>
    <col min="1475" max="1475" width="10.453125" style="375" customWidth="1"/>
    <col min="1476" max="1476" width="7.08984375" style="375" customWidth="1"/>
    <col min="1477" max="1477" width="10.453125" style="375" customWidth="1"/>
    <col min="1478" max="1478" width="7.08984375" style="375" customWidth="1"/>
    <col min="1479" max="1479" width="10.453125" style="375" customWidth="1"/>
    <col min="1480" max="1480" width="7.08984375" style="375" customWidth="1"/>
    <col min="1481" max="1481" width="10.453125" style="375" customWidth="1"/>
    <col min="1482" max="1482" width="7.08984375" style="375" customWidth="1"/>
    <col min="1483" max="1483" width="10.453125" style="375" customWidth="1"/>
    <col min="1484" max="1484" width="7.08984375" style="375" customWidth="1"/>
    <col min="1485" max="1486" width="10.453125" style="375" customWidth="1"/>
    <col min="1487" max="1707" width="8.90625" style="375"/>
    <col min="1708" max="1708" width="22.08984375" style="375" customWidth="1"/>
    <col min="1709" max="1709" width="53" style="375" customWidth="1"/>
    <col min="1710" max="1711" width="7.08984375" style="375" customWidth="1"/>
    <col min="1712" max="1712" width="10.453125" style="375" customWidth="1"/>
    <col min="1713" max="1716" width="13.453125" style="375" customWidth="1"/>
    <col min="1717" max="1717" width="11" style="375" customWidth="1"/>
    <col min="1718" max="1718" width="7.08984375" style="375" customWidth="1"/>
    <col min="1719" max="1719" width="10.453125" style="375" customWidth="1"/>
    <col min="1720" max="1720" width="7.08984375" style="375" customWidth="1"/>
    <col min="1721" max="1721" width="10.453125" style="375" customWidth="1"/>
    <col min="1722" max="1722" width="7.08984375" style="375" customWidth="1"/>
    <col min="1723" max="1723" width="10.453125" style="375" customWidth="1"/>
    <col min="1724" max="1724" width="7.08984375" style="375" customWidth="1"/>
    <col min="1725" max="1725" width="10.453125" style="375" customWidth="1"/>
    <col min="1726" max="1726" width="7.08984375" style="375" customWidth="1"/>
    <col min="1727" max="1727" width="10.453125" style="375" customWidth="1"/>
    <col min="1728" max="1728" width="7.08984375" style="375" customWidth="1"/>
    <col min="1729" max="1729" width="10.453125" style="375" customWidth="1"/>
    <col min="1730" max="1730" width="7.08984375" style="375" customWidth="1"/>
    <col min="1731" max="1731" width="10.453125" style="375" customWidth="1"/>
    <col min="1732" max="1732" width="7.08984375" style="375" customWidth="1"/>
    <col min="1733" max="1733" width="10.453125" style="375" customWidth="1"/>
    <col min="1734" max="1734" width="7.08984375" style="375" customWidth="1"/>
    <col min="1735" max="1735" width="10.453125" style="375" customWidth="1"/>
    <col min="1736" max="1736" width="7.08984375" style="375" customWidth="1"/>
    <col min="1737" max="1737" width="10.453125" style="375" customWidth="1"/>
    <col min="1738" max="1738" width="7.08984375" style="375" customWidth="1"/>
    <col min="1739" max="1739" width="10.453125" style="375" customWidth="1"/>
    <col min="1740" max="1740" width="7.08984375" style="375" customWidth="1"/>
    <col min="1741" max="1742" width="10.453125" style="375" customWidth="1"/>
    <col min="1743" max="1963" width="8.90625" style="375"/>
    <col min="1964" max="1964" width="22.08984375" style="375" customWidth="1"/>
    <col min="1965" max="1965" width="53" style="375" customWidth="1"/>
    <col min="1966" max="1967" width="7.08984375" style="375" customWidth="1"/>
    <col min="1968" max="1968" width="10.453125" style="375" customWidth="1"/>
    <col min="1969" max="1972" width="13.453125" style="375" customWidth="1"/>
    <col min="1973" max="1973" width="11" style="375" customWidth="1"/>
    <col min="1974" max="1974" width="7.08984375" style="375" customWidth="1"/>
    <col min="1975" max="1975" width="10.453125" style="375" customWidth="1"/>
    <col min="1976" max="1976" width="7.08984375" style="375" customWidth="1"/>
    <col min="1977" max="1977" width="10.453125" style="375" customWidth="1"/>
    <col min="1978" max="1978" width="7.08984375" style="375" customWidth="1"/>
    <col min="1979" max="1979" width="10.453125" style="375" customWidth="1"/>
    <col min="1980" max="1980" width="7.08984375" style="375" customWidth="1"/>
    <col min="1981" max="1981" width="10.453125" style="375" customWidth="1"/>
    <col min="1982" max="1982" width="7.08984375" style="375" customWidth="1"/>
    <col min="1983" max="1983" width="10.453125" style="375" customWidth="1"/>
    <col min="1984" max="1984" width="7.08984375" style="375" customWidth="1"/>
    <col min="1985" max="1985" width="10.453125" style="375" customWidth="1"/>
    <col min="1986" max="1986" width="7.08984375" style="375" customWidth="1"/>
    <col min="1987" max="1987" width="10.453125" style="375" customWidth="1"/>
    <col min="1988" max="1988" width="7.08984375" style="375" customWidth="1"/>
    <col min="1989" max="1989" width="10.453125" style="375" customWidth="1"/>
    <col min="1990" max="1990" width="7.08984375" style="375" customWidth="1"/>
    <col min="1991" max="1991" width="10.453125" style="375" customWidth="1"/>
    <col min="1992" max="1992" width="7.08984375" style="375" customWidth="1"/>
    <col min="1993" max="1993" width="10.453125" style="375" customWidth="1"/>
    <col min="1994" max="1994" width="7.08984375" style="375" customWidth="1"/>
    <col min="1995" max="1995" width="10.453125" style="375" customWidth="1"/>
    <col min="1996" max="1996" width="7.08984375" style="375" customWidth="1"/>
    <col min="1997" max="1998" width="10.453125" style="375" customWidth="1"/>
    <col min="1999" max="2219" width="8.90625" style="375"/>
    <col min="2220" max="2220" width="22.08984375" style="375" customWidth="1"/>
    <col min="2221" max="2221" width="53" style="375" customWidth="1"/>
    <col min="2222" max="2223" width="7.08984375" style="375" customWidth="1"/>
    <col min="2224" max="2224" width="10.453125" style="375" customWidth="1"/>
    <col min="2225" max="2228" width="13.453125" style="375" customWidth="1"/>
    <col min="2229" max="2229" width="11" style="375" customWidth="1"/>
    <col min="2230" max="2230" width="7.08984375" style="375" customWidth="1"/>
    <col min="2231" max="2231" width="10.453125" style="375" customWidth="1"/>
    <col min="2232" max="2232" width="7.08984375" style="375" customWidth="1"/>
    <col min="2233" max="2233" width="10.453125" style="375" customWidth="1"/>
    <col min="2234" max="2234" width="7.08984375" style="375" customWidth="1"/>
    <col min="2235" max="2235" width="10.453125" style="375" customWidth="1"/>
    <col min="2236" max="2236" width="7.08984375" style="375" customWidth="1"/>
    <col min="2237" max="2237" width="10.453125" style="375" customWidth="1"/>
    <col min="2238" max="2238" width="7.08984375" style="375" customWidth="1"/>
    <col min="2239" max="2239" width="10.453125" style="375" customWidth="1"/>
    <col min="2240" max="2240" width="7.08984375" style="375" customWidth="1"/>
    <col min="2241" max="2241" width="10.453125" style="375" customWidth="1"/>
    <col min="2242" max="2242" width="7.08984375" style="375" customWidth="1"/>
    <col min="2243" max="2243" width="10.453125" style="375" customWidth="1"/>
    <col min="2244" max="2244" width="7.08984375" style="375" customWidth="1"/>
    <col min="2245" max="2245" width="10.453125" style="375" customWidth="1"/>
    <col min="2246" max="2246" width="7.08984375" style="375" customWidth="1"/>
    <col min="2247" max="2247" width="10.453125" style="375" customWidth="1"/>
    <col min="2248" max="2248" width="7.08984375" style="375" customWidth="1"/>
    <col min="2249" max="2249" width="10.453125" style="375" customWidth="1"/>
    <col min="2250" max="2250" width="7.08984375" style="375" customWidth="1"/>
    <col min="2251" max="2251" width="10.453125" style="375" customWidth="1"/>
    <col min="2252" max="2252" width="7.08984375" style="375" customWidth="1"/>
    <col min="2253" max="2254" width="10.453125" style="375" customWidth="1"/>
    <col min="2255" max="2475" width="8.90625" style="375"/>
    <col min="2476" max="2476" width="22.08984375" style="375" customWidth="1"/>
    <col min="2477" max="2477" width="53" style="375" customWidth="1"/>
    <col min="2478" max="2479" width="7.08984375" style="375" customWidth="1"/>
    <col min="2480" max="2480" width="10.453125" style="375" customWidth="1"/>
    <col min="2481" max="2484" width="13.453125" style="375" customWidth="1"/>
    <col min="2485" max="2485" width="11" style="375" customWidth="1"/>
    <col min="2486" max="2486" width="7.08984375" style="375" customWidth="1"/>
    <col min="2487" max="2487" width="10.453125" style="375" customWidth="1"/>
    <col min="2488" max="2488" width="7.08984375" style="375" customWidth="1"/>
    <col min="2489" max="2489" width="10.453125" style="375" customWidth="1"/>
    <col min="2490" max="2490" width="7.08984375" style="375" customWidth="1"/>
    <col min="2491" max="2491" width="10.453125" style="375" customWidth="1"/>
    <col min="2492" max="2492" width="7.08984375" style="375" customWidth="1"/>
    <col min="2493" max="2493" width="10.453125" style="375" customWidth="1"/>
    <col min="2494" max="2494" width="7.08984375" style="375" customWidth="1"/>
    <col min="2495" max="2495" width="10.453125" style="375" customWidth="1"/>
    <col min="2496" max="2496" width="7.08984375" style="375" customWidth="1"/>
    <col min="2497" max="2497" width="10.453125" style="375" customWidth="1"/>
    <col min="2498" max="2498" width="7.08984375" style="375" customWidth="1"/>
    <col min="2499" max="2499" width="10.453125" style="375" customWidth="1"/>
    <col min="2500" max="2500" width="7.08984375" style="375" customWidth="1"/>
    <col min="2501" max="2501" width="10.453125" style="375" customWidth="1"/>
    <col min="2502" max="2502" width="7.08984375" style="375" customWidth="1"/>
    <col min="2503" max="2503" width="10.453125" style="375" customWidth="1"/>
    <col min="2504" max="2504" width="7.08984375" style="375" customWidth="1"/>
    <col min="2505" max="2505" width="10.453125" style="375" customWidth="1"/>
    <col min="2506" max="2506" width="7.08984375" style="375" customWidth="1"/>
    <col min="2507" max="2507" width="10.453125" style="375" customWidth="1"/>
    <col min="2508" max="2508" width="7.08984375" style="375" customWidth="1"/>
    <col min="2509" max="2510" width="10.453125" style="375" customWidth="1"/>
    <col min="2511" max="2731" width="8.90625" style="375"/>
    <col min="2732" max="2732" width="22.08984375" style="375" customWidth="1"/>
    <col min="2733" max="2733" width="53" style="375" customWidth="1"/>
    <col min="2734" max="2735" width="7.08984375" style="375" customWidth="1"/>
    <col min="2736" max="2736" width="10.453125" style="375" customWidth="1"/>
    <col min="2737" max="2740" width="13.453125" style="375" customWidth="1"/>
    <col min="2741" max="2741" width="11" style="375" customWidth="1"/>
    <col min="2742" max="2742" width="7.08984375" style="375" customWidth="1"/>
    <col min="2743" max="2743" width="10.453125" style="375" customWidth="1"/>
    <col min="2744" max="2744" width="7.08984375" style="375" customWidth="1"/>
    <col min="2745" max="2745" width="10.453125" style="375" customWidth="1"/>
    <col min="2746" max="2746" width="7.08984375" style="375" customWidth="1"/>
    <col min="2747" max="2747" width="10.453125" style="375" customWidth="1"/>
    <col min="2748" max="2748" width="7.08984375" style="375" customWidth="1"/>
    <col min="2749" max="2749" width="10.453125" style="375" customWidth="1"/>
    <col min="2750" max="2750" width="7.08984375" style="375" customWidth="1"/>
    <col min="2751" max="2751" width="10.453125" style="375" customWidth="1"/>
    <col min="2752" max="2752" width="7.08984375" style="375" customWidth="1"/>
    <col min="2753" max="2753" width="10.453125" style="375" customWidth="1"/>
    <col min="2754" max="2754" width="7.08984375" style="375" customWidth="1"/>
    <col min="2755" max="2755" width="10.453125" style="375" customWidth="1"/>
    <col min="2756" max="2756" width="7.08984375" style="375" customWidth="1"/>
    <col min="2757" max="2757" width="10.453125" style="375" customWidth="1"/>
    <col min="2758" max="2758" width="7.08984375" style="375" customWidth="1"/>
    <col min="2759" max="2759" width="10.453125" style="375" customWidth="1"/>
    <col min="2760" max="2760" width="7.08984375" style="375" customWidth="1"/>
    <col min="2761" max="2761" width="10.453125" style="375" customWidth="1"/>
    <col min="2762" max="2762" width="7.08984375" style="375" customWidth="1"/>
    <col min="2763" max="2763" width="10.453125" style="375" customWidth="1"/>
    <col min="2764" max="2764" width="7.08984375" style="375" customWidth="1"/>
    <col min="2765" max="2766" width="10.453125" style="375" customWidth="1"/>
    <col min="2767" max="2987" width="8.90625" style="375"/>
    <col min="2988" max="2988" width="22.08984375" style="375" customWidth="1"/>
    <col min="2989" max="2989" width="53" style="375" customWidth="1"/>
    <col min="2990" max="2991" width="7.08984375" style="375" customWidth="1"/>
    <col min="2992" max="2992" width="10.453125" style="375" customWidth="1"/>
    <col min="2993" max="2996" width="13.453125" style="375" customWidth="1"/>
    <col min="2997" max="2997" width="11" style="375" customWidth="1"/>
    <col min="2998" max="2998" width="7.08984375" style="375" customWidth="1"/>
    <col min="2999" max="2999" width="10.453125" style="375" customWidth="1"/>
    <col min="3000" max="3000" width="7.08984375" style="375" customWidth="1"/>
    <col min="3001" max="3001" width="10.453125" style="375" customWidth="1"/>
    <col min="3002" max="3002" width="7.08984375" style="375" customWidth="1"/>
    <col min="3003" max="3003" width="10.453125" style="375" customWidth="1"/>
    <col min="3004" max="3004" width="7.08984375" style="375" customWidth="1"/>
    <col min="3005" max="3005" width="10.453125" style="375" customWidth="1"/>
    <col min="3006" max="3006" width="7.08984375" style="375" customWidth="1"/>
    <col min="3007" max="3007" width="10.453125" style="375" customWidth="1"/>
    <col min="3008" max="3008" width="7.08984375" style="375" customWidth="1"/>
    <col min="3009" max="3009" width="10.453125" style="375" customWidth="1"/>
    <col min="3010" max="3010" width="7.08984375" style="375" customWidth="1"/>
    <col min="3011" max="3011" width="10.453125" style="375" customWidth="1"/>
    <col min="3012" max="3012" width="7.08984375" style="375" customWidth="1"/>
    <col min="3013" max="3013" width="10.453125" style="375" customWidth="1"/>
    <col min="3014" max="3014" width="7.08984375" style="375" customWidth="1"/>
    <col min="3015" max="3015" width="10.453125" style="375" customWidth="1"/>
    <col min="3016" max="3016" width="7.08984375" style="375" customWidth="1"/>
    <col min="3017" max="3017" width="10.453125" style="375" customWidth="1"/>
    <col min="3018" max="3018" width="7.08984375" style="375" customWidth="1"/>
    <col min="3019" max="3019" width="10.453125" style="375" customWidth="1"/>
    <col min="3020" max="3020" width="7.08984375" style="375" customWidth="1"/>
    <col min="3021" max="3022" width="10.453125" style="375" customWidth="1"/>
    <col min="3023" max="3243" width="8.90625" style="375"/>
    <col min="3244" max="3244" width="22.08984375" style="375" customWidth="1"/>
    <col min="3245" max="3245" width="53" style="375" customWidth="1"/>
    <col min="3246" max="3247" width="7.08984375" style="375" customWidth="1"/>
    <col min="3248" max="3248" width="10.453125" style="375" customWidth="1"/>
    <col min="3249" max="3252" width="13.453125" style="375" customWidth="1"/>
    <col min="3253" max="3253" width="11" style="375" customWidth="1"/>
    <col min="3254" max="3254" width="7.08984375" style="375" customWidth="1"/>
    <col min="3255" max="3255" width="10.453125" style="375" customWidth="1"/>
    <col min="3256" max="3256" width="7.08984375" style="375" customWidth="1"/>
    <col min="3257" max="3257" width="10.453125" style="375" customWidth="1"/>
    <col min="3258" max="3258" width="7.08984375" style="375" customWidth="1"/>
    <col min="3259" max="3259" width="10.453125" style="375" customWidth="1"/>
    <col min="3260" max="3260" width="7.08984375" style="375" customWidth="1"/>
    <col min="3261" max="3261" width="10.453125" style="375" customWidth="1"/>
    <col min="3262" max="3262" width="7.08984375" style="375" customWidth="1"/>
    <col min="3263" max="3263" width="10.453125" style="375" customWidth="1"/>
    <col min="3264" max="3264" width="7.08984375" style="375" customWidth="1"/>
    <col min="3265" max="3265" width="10.453125" style="375" customWidth="1"/>
    <col min="3266" max="3266" width="7.08984375" style="375" customWidth="1"/>
    <col min="3267" max="3267" width="10.453125" style="375" customWidth="1"/>
    <col min="3268" max="3268" width="7.08984375" style="375" customWidth="1"/>
    <col min="3269" max="3269" width="10.453125" style="375" customWidth="1"/>
    <col min="3270" max="3270" width="7.08984375" style="375" customWidth="1"/>
    <col min="3271" max="3271" width="10.453125" style="375" customWidth="1"/>
    <col min="3272" max="3272" width="7.08984375" style="375" customWidth="1"/>
    <col min="3273" max="3273" width="10.453125" style="375" customWidth="1"/>
    <col min="3274" max="3274" width="7.08984375" style="375" customWidth="1"/>
    <col min="3275" max="3275" width="10.453125" style="375" customWidth="1"/>
    <col min="3276" max="3276" width="7.08984375" style="375" customWidth="1"/>
    <col min="3277" max="3278" width="10.453125" style="375" customWidth="1"/>
    <col min="3279" max="3499" width="8.90625" style="375"/>
    <col min="3500" max="3500" width="22.08984375" style="375" customWidth="1"/>
    <col min="3501" max="3501" width="53" style="375" customWidth="1"/>
    <col min="3502" max="3503" width="7.08984375" style="375" customWidth="1"/>
    <col min="3504" max="3504" width="10.453125" style="375" customWidth="1"/>
    <col min="3505" max="3508" width="13.453125" style="375" customWidth="1"/>
    <col min="3509" max="3509" width="11" style="375" customWidth="1"/>
    <col min="3510" max="3510" width="7.08984375" style="375" customWidth="1"/>
    <col min="3511" max="3511" width="10.453125" style="375" customWidth="1"/>
    <col min="3512" max="3512" width="7.08984375" style="375" customWidth="1"/>
    <col min="3513" max="3513" width="10.453125" style="375" customWidth="1"/>
    <col min="3514" max="3514" width="7.08984375" style="375" customWidth="1"/>
    <col min="3515" max="3515" width="10.453125" style="375" customWidth="1"/>
    <col min="3516" max="3516" width="7.08984375" style="375" customWidth="1"/>
    <col min="3517" max="3517" width="10.453125" style="375" customWidth="1"/>
    <col min="3518" max="3518" width="7.08984375" style="375" customWidth="1"/>
    <col min="3519" max="3519" width="10.453125" style="375" customWidth="1"/>
    <col min="3520" max="3520" width="7.08984375" style="375" customWidth="1"/>
    <col min="3521" max="3521" width="10.453125" style="375" customWidth="1"/>
    <col min="3522" max="3522" width="7.08984375" style="375" customWidth="1"/>
    <col min="3523" max="3523" width="10.453125" style="375" customWidth="1"/>
    <col min="3524" max="3524" width="7.08984375" style="375" customWidth="1"/>
    <col min="3525" max="3525" width="10.453125" style="375" customWidth="1"/>
    <col min="3526" max="3526" width="7.08984375" style="375" customWidth="1"/>
    <col min="3527" max="3527" width="10.453125" style="375" customWidth="1"/>
    <col min="3528" max="3528" width="7.08984375" style="375" customWidth="1"/>
    <col min="3529" max="3529" width="10.453125" style="375" customWidth="1"/>
    <col min="3530" max="3530" width="7.08984375" style="375" customWidth="1"/>
    <col min="3531" max="3531" width="10.453125" style="375" customWidth="1"/>
    <col min="3532" max="3532" width="7.08984375" style="375" customWidth="1"/>
    <col min="3533" max="3534" width="10.453125" style="375" customWidth="1"/>
    <col min="3535" max="3755" width="8.90625" style="375"/>
    <col min="3756" max="3756" width="22.08984375" style="375" customWidth="1"/>
    <col min="3757" max="3757" width="53" style="375" customWidth="1"/>
    <col min="3758" max="3759" width="7.08984375" style="375" customWidth="1"/>
    <col min="3760" max="3760" width="10.453125" style="375" customWidth="1"/>
    <col min="3761" max="3764" width="13.453125" style="375" customWidth="1"/>
    <col min="3765" max="3765" width="11" style="375" customWidth="1"/>
    <col min="3766" max="3766" width="7.08984375" style="375" customWidth="1"/>
    <col min="3767" max="3767" width="10.453125" style="375" customWidth="1"/>
    <col min="3768" max="3768" width="7.08984375" style="375" customWidth="1"/>
    <col min="3769" max="3769" width="10.453125" style="375" customWidth="1"/>
    <col min="3770" max="3770" width="7.08984375" style="375" customWidth="1"/>
    <col min="3771" max="3771" width="10.453125" style="375" customWidth="1"/>
    <col min="3772" max="3772" width="7.08984375" style="375" customWidth="1"/>
    <col min="3773" max="3773" width="10.453125" style="375" customWidth="1"/>
    <col min="3774" max="3774" width="7.08984375" style="375" customWidth="1"/>
    <col min="3775" max="3775" width="10.453125" style="375" customWidth="1"/>
    <col min="3776" max="3776" width="7.08984375" style="375" customWidth="1"/>
    <col min="3777" max="3777" width="10.453125" style="375" customWidth="1"/>
    <col min="3778" max="3778" width="7.08984375" style="375" customWidth="1"/>
    <col min="3779" max="3779" width="10.453125" style="375" customWidth="1"/>
    <col min="3780" max="3780" width="7.08984375" style="375" customWidth="1"/>
    <col min="3781" max="3781" width="10.453125" style="375" customWidth="1"/>
    <col min="3782" max="3782" width="7.08984375" style="375" customWidth="1"/>
    <col min="3783" max="3783" width="10.453125" style="375" customWidth="1"/>
    <col min="3784" max="3784" width="7.08984375" style="375" customWidth="1"/>
    <col min="3785" max="3785" width="10.453125" style="375" customWidth="1"/>
    <col min="3786" max="3786" width="7.08984375" style="375" customWidth="1"/>
    <col min="3787" max="3787" width="10.453125" style="375" customWidth="1"/>
    <col min="3788" max="3788" width="7.08984375" style="375" customWidth="1"/>
    <col min="3789" max="3790" width="10.453125" style="375" customWidth="1"/>
    <col min="3791" max="4011" width="8.90625" style="375"/>
    <col min="4012" max="4012" width="22.08984375" style="375" customWidth="1"/>
    <col min="4013" max="4013" width="53" style="375" customWidth="1"/>
    <col min="4014" max="4015" width="7.08984375" style="375" customWidth="1"/>
    <col min="4016" max="4016" width="10.453125" style="375" customWidth="1"/>
    <col min="4017" max="4020" width="13.453125" style="375" customWidth="1"/>
    <col min="4021" max="4021" width="11" style="375" customWidth="1"/>
    <col min="4022" max="4022" width="7.08984375" style="375" customWidth="1"/>
    <col min="4023" max="4023" width="10.453125" style="375" customWidth="1"/>
    <col min="4024" max="4024" width="7.08984375" style="375" customWidth="1"/>
    <col min="4025" max="4025" width="10.453125" style="375" customWidth="1"/>
    <col min="4026" max="4026" width="7.08984375" style="375" customWidth="1"/>
    <col min="4027" max="4027" width="10.453125" style="375" customWidth="1"/>
    <col min="4028" max="4028" width="7.08984375" style="375" customWidth="1"/>
    <col min="4029" max="4029" width="10.453125" style="375" customWidth="1"/>
    <col min="4030" max="4030" width="7.08984375" style="375" customWidth="1"/>
    <col min="4031" max="4031" width="10.453125" style="375" customWidth="1"/>
    <col min="4032" max="4032" width="7.08984375" style="375" customWidth="1"/>
    <col min="4033" max="4033" width="10.453125" style="375" customWidth="1"/>
    <col min="4034" max="4034" width="7.08984375" style="375" customWidth="1"/>
    <col min="4035" max="4035" width="10.453125" style="375" customWidth="1"/>
    <col min="4036" max="4036" width="7.08984375" style="375" customWidth="1"/>
    <col min="4037" max="4037" width="10.453125" style="375" customWidth="1"/>
    <col min="4038" max="4038" width="7.08984375" style="375" customWidth="1"/>
    <col min="4039" max="4039" width="10.453125" style="375" customWidth="1"/>
    <col min="4040" max="4040" width="7.08984375" style="375" customWidth="1"/>
    <col min="4041" max="4041" width="10.453125" style="375" customWidth="1"/>
    <col min="4042" max="4042" width="7.08984375" style="375" customWidth="1"/>
    <col min="4043" max="4043" width="10.453125" style="375" customWidth="1"/>
    <col min="4044" max="4044" width="7.08984375" style="375" customWidth="1"/>
    <col min="4045" max="4046" width="10.453125" style="375" customWidth="1"/>
    <col min="4047" max="4267" width="8.90625" style="375"/>
    <col min="4268" max="4268" width="22.08984375" style="375" customWidth="1"/>
    <col min="4269" max="4269" width="53" style="375" customWidth="1"/>
    <col min="4270" max="4271" width="7.08984375" style="375" customWidth="1"/>
    <col min="4272" max="4272" width="10.453125" style="375" customWidth="1"/>
    <col min="4273" max="4276" width="13.453125" style="375" customWidth="1"/>
    <col min="4277" max="4277" width="11" style="375" customWidth="1"/>
    <col min="4278" max="4278" width="7.08984375" style="375" customWidth="1"/>
    <col min="4279" max="4279" width="10.453125" style="375" customWidth="1"/>
    <col min="4280" max="4280" width="7.08984375" style="375" customWidth="1"/>
    <col min="4281" max="4281" width="10.453125" style="375" customWidth="1"/>
    <col min="4282" max="4282" width="7.08984375" style="375" customWidth="1"/>
    <col min="4283" max="4283" width="10.453125" style="375" customWidth="1"/>
    <col min="4284" max="4284" width="7.08984375" style="375" customWidth="1"/>
    <col min="4285" max="4285" width="10.453125" style="375" customWidth="1"/>
    <col min="4286" max="4286" width="7.08984375" style="375" customWidth="1"/>
    <col min="4287" max="4287" width="10.453125" style="375" customWidth="1"/>
    <col min="4288" max="4288" width="7.08984375" style="375" customWidth="1"/>
    <col min="4289" max="4289" width="10.453125" style="375" customWidth="1"/>
    <col min="4290" max="4290" width="7.08984375" style="375" customWidth="1"/>
    <col min="4291" max="4291" width="10.453125" style="375" customWidth="1"/>
    <col min="4292" max="4292" width="7.08984375" style="375" customWidth="1"/>
    <col min="4293" max="4293" width="10.453125" style="375" customWidth="1"/>
    <col min="4294" max="4294" width="7.08984375" style="375" customWidth="1"/>
    <col min="4295" max="4295" width="10.453125" style="375" customWidth="1"/>
    <col min="4296" max="4296" width="7.08984375" style="375" customWidth="1"/>
    <col min="4297" max="4297" width="10.453125" style="375" customWidth="1"/>
    <col min="4298" max="4298" width="7.08984375" style="375" customWidth="1"/>
    <col min="4299" max="4299" width="10.453125" style="375" customWidth="1"/>
    <col min="4300" max="4300" width="7.08984375" style="375" customWidth="1"/>
    <col min="4301" max="4302" width="10.453125" style="375" customWidth="1"/>
    <col min="4303" max="4523" width="8.90625" style="375"/>
    <col min="4524" max="4524" width="22.08984375" style="375" customWidth="1"/>
    <col min="4525" max="4525" width="53" style="375" customWidth="1"/>
    <col min="4526" max="4527" width="7.08984375" style="375" customWidth="1"/>
    <col min="4528" max="4528" width="10.453125" style="375" customWidth="1"/>
    <col min="4529" max="4532" width="13.453125" style="375" customWidth="1"/>
    <col min="4533" max="4533" width="11" style="375" customWidth="1"/>
    <col min="4534" max="4534" width="7.08984375" style="375" customWidth="1"/>
    <col min="4535" max="4535" width="10.453125" style="375" customWidth="1"/>
    <col min="4536" max="4536" width="7.08984375" style="375" customWidth="1"/>
    <col min="4537" max="4537" width="10.453125" style="375" customWidth="1"/>
    <col min="4538" max="4538" width="7.08984375" style="375" customWidth="1"/>
    <col min="4539" max="4539" width="10.453125" style="375" customWidth="1"/>
    <col min="4540" max="4540" width="7.08984375" style="375" customWidth="1"/>
    <col min="4541" max="4541" width="10.453125" style="375" customWidth="1"/>
    <col min="4542" max="4542" width="7.08984375" style="375" customWidth="1"/>
    <col min="4543" max="4543" width="10.453125" style="375" customWidth="1"/>
    <col min="4544" max="4544" width="7.08984375" style="375" customWidth="1"/>
    <col min="4545" max="4545" width="10.453125" style="375" customWidth="1"/>
    <col min="4546" max="4546" width="7.08984375" style="375" customWidth="1"/>
    <col min="4547" max="4547" width="10.453125" style="375" customWidth="1"/>
    <col min="4548" max="4548" width="7.08984375" style="375" customWidth="1"/>
    <col min="4549" max="4549" width="10.453125" style="375" customWidth="1"/>
    <col min="4550" max="4550" width="7.08984375" style="375" customWidth="1"/>
    <col min="4551" max="4551" width="10.453125" style="375" customWidth="1"/>
    <col min="4552" max="4552" width="7.08984375" style="375" customWidth="1"/>
    <col min="4553" max="4553" width="10.453125" style="375" customWidth="1"/>
    <col min="4554" max="4554" width="7.08984375" style="375" customWidth="1"/>
    <col min="4555" max="4555" width="10.453125" style="375" customWidth="1"/>
    <col min="4556" max="4556" width="7.08984375" style="375" customWidth="1"/>
    <col min="4557" max="4558" width="10.453125" style="375" customWidth="1"/>
    <col min="4559" max="4779" width="8.90625" style="375"/>
    <col min="4780" max="4780" width="22.08984375" style="375" customWidth="1"/>
    <col min="4781" max="4781" width="53" style="375" customWidth="1"/>
    <col min="4782" max="4783" width="7.08984375" style="375" customWidth="1"/>
    <col min="4784" max="4784" width="10.453125" style="375" customWidth="1"/>
    <col min="4785" max="4788" width="13.453125" style="375" customWidth="1"/>
    <col min="4789" max="4789" width="11" style="375" customWidth="1"/>
    <col min="4790" max="4790" width="7.08984375" style="375" customWidth="1"/>
    <col min="4791" max="4791" width="10.453125" style="375" customWidth="1"/>
    <col min="4792" max="4792" width="7.08984375" style="375" customWidth="1"/>
    <col min="4793" max="4793" width="10.453125" style="375" customWidth="1"/>
    <col min="4794" max="4794" width="7.08984375" style="375" customWidth="1"/>
    <col min="4795" max="4795" width="10.453125" style="375" customWidth="1"/>
    <col min="4796" max="4796" width="7.08984375" style="375" customWidth="1"/>
    <col min="4797" max="4797" width="10.453125" style="375" customWidth="1"/>
    <col min="4798" max="4798" width="7.08984375" style="375" customWidth="1"/>
    <col min="4799" max="4799" width="10.453125" style="375" customWidth="1"/>
    <col min="4800" max="4800" width="7.08984375" style="375" customWidth="1"/>
    <col min="4801" max="4801" width="10.453125" style="375" customWidth="1"/>
    <col min="4802" max="4802" width="7.08984375" style="375" customWidth="1"/>
    <col min="4803" max="4803" width="10.453125" style="375" customWidth="1"/>
    <col min="4804" max="4804" width="7.08984375" style="375" customWidth="1"/>
    <col min="4805" max="4805" width="10.453125" style="375" customWidth="1"/>
    <col min="4806" max="4806" width="7.08984375" style="375" customWidth="1"/>
    <col min="4807" max="4807" width="10.453125" style="375" customWidth="1"/>
    <col min="4808" max="4808" width="7.08984375" style="375" customWidth="1"/>
    <col min="4809" max="4809" width="10.453125" style="375" customWidth="1"/>
    <col min="4810" max="4810" width="7.08984375" style="375" customWidth="1"/>
    <col min="4811" max="4811" width="10.453125" style="375" customWidth="1"/>
    <col min="4812" max="4812" width="7.08984375" style="375" customWidth="1"/>
    <col min="4813" max="4814" width="10.453125" style="375" customWidth="1"/>
    <col min="4815" max="5035" width="8.90625" style="375"/>
    <col min="5036" max="5036" width="22.08984375" style="375" customWidth="1"/>
    <col min="5037" max="5037" width="53" style="375" customWidth="1"/>
    <col min="5038" max="5039" width="7.08984375" style="375" customWidth="1"/>
    <col min="5040" max="5040" width="10.453125" style="375" customWidth="1"/>
    <col min="5041" max="5044" width="13.453125" style="375" customWidth="1"/>
    <col min="5045" max="5045" width="11" style="375" customWidth="1"/>
    <col min="5046" max="5046" width="7.08984375" style="375" customWidth="1"/>
    <col min="5047" max="5047" width="10.453125" style="375" customWidth="1"/>
    <col min="5048" max="5048" width="7.08984375" style="375" customWidth="1"/>
    <col min="5049" max="5049" width="10.453125" style="375" customWidth="1"/>
    <col min="5050" max="5050" width="7.08984375" style="375" customWidth="1"/>
    <col min="5051" max="5051" width="10.453125" style="375" customWidth="1"/>
    <col min="5052" max="5052" width="7.08984375" style="375" customWidth="1"/>
    <col min="5053" max="5053" width="10.453125" style="375" customWidth="1"/>
    <col min="5054" max="5054" width="7.08984375" style="375" customWidth="1"/>
    <col min="5055" max="5055" width="10.453125" style="375" customWidth="1"/>
    <col min="5056" max="5056" width="7.08984375" style="375" customWidth="1"/>
    <col min="5057" max="5057" width="10.453125" style="375" customWidth="1"/>
    <col min="5058" max="5058" width="7.08984375" style="375" customWidth="1"/>
    <col min="5059" max="5059" width="10.453125" style="375" customWidth="1"/>
    <col min="5060" max="5060" width="7.08984375" style="375" customWidth="1"/>
    <col min="5061" max="5061" width="10.453125" style="375" customWidth="1"/>
    <col min="5062" max="5062" width="7.08984375" style="375" customWidth="1"/>
    <col min="5063" max="5063" width="10.453125" style="375" customWidth="1"/>
    <col min="5064" max="5064" width="7.08984375" style="375" customWidth="1"/>
    <col min="5065" max="5065" width="10.453125" style="375" customWidth="1"/>
    <col min="5066" max="5066" width="7.08984375" style="375" customWidth="1"/>
    <col min="5067" max="5067" width="10.453125" style="375" customWidth="1"/>
    <col min="5068" max="5068" width="7.08984375" style="375" customWidth="1"/>
    <col min="5069" max="5070" width="10.453125" style="375" customWidth="1"/>
    <col min="5071" max="5291" width="8.90625" style="375"/>
    <col min="5292" max="5292" width="22.08984375" style="375" customWidth="1"/>
    <col min="5293" max="5293" width="53" style="375" customWidth="1"/>
    <col min="5294" max="5295" width="7.08984375" style="375" customWidth="1"/>
    <col min="5296" max="5296" width="10.453125" style="375" customWidth="1"/>
    <col min="5297" max="5300" width="13.453125" style="375" customWidth="1"/>
    <col min="5301" max="5301" width="11" style="375" customWidth="1"/>
    <col min="5302" max="5302" width="7.08984375" style="375" customWidth="1"/>
    <col min="5303" max="5303" width="10.453125" style="375" customWidth="1"/>
    <col min="5304" max="5304" width="7.08984375" style="375" customWidth="1"/>
    <col min="5305" max="5305" width="10.453125" style="375" customWidth="1"/>
    <col min="5306" max="5306" width="7.08984375" style="375" customWidth="1"/>
    <col min="5307" max="5307" width="10.453125" style="375" customWidth="1"/>
    <col min="5308" max="5308" width="7.08984375" style="375" customWidth="1"/>
    <col min="5309" max="5309" width="10.453125" style="375" customWidth="1"/>
    <col min="5310" max="5310" width="7.08984375" style="375" customWidth="1"/>
    <col min="5311" max="5311" width="10.453125" style="375" customWidth="1"/>
    <col min="5312" max="5312" width="7.08984375" style="375" customWidth="1"/>
    <col min="5313" max="5313" width="10.453125" style="375" customWidth="1"/>
    <col min="5314" max="5314" width="7.08984375" style="375" customWidth="1"/>
    <col min="5315" max="5315" width="10.453125" style="375" customWidth="1"/>
    <col min="5316" max="5316" width="7.08984375" style="375" customWidth="1"/>
    <col min="5317" max="5317" width="10.453125" style="375" customWidth="1"/>
    <col min="5318" max="5318" width="7.08984375" style="375" customWidth="1"/>
    <col min="5319" max="5319" width="10.453125" style="375" customWidth="1"/>
    <col min="5320" max="5320" width="7.08984375" style="375" customWidth="1"/>
    <col min="5321" max="5321" width="10.453125" style="375" customWidth="1"/>
    <col min="5322" max="5322" width="7.08984375" style="375" customWidth="1"/>
    <col min="5323" max="5323" width="10.453125" style="375" customWidth="1"/>
    <col min="5324" max="5324" width="7.08984375" style="375" customWidth="1"/>
    <col min="5325" max="5326" width="10.453125" style="375" customWidth="1"/>
    <col min="5327" max="5547" width="8.90625" style="375"/>
    <col min="5548" max="5548" width="22.08984375" style="375" customWidth="1"/>
    <col min="5549" max="5549" width="53" style="375" customWidth="1"/>
    <col min="5550" max="5551" width="7.08984375" style="375" customWidth="1"/>
    <col min="5552" max="5552" width="10.453125" style="375" customWidth="1"/>
    <col min="5553" max="5556" width="13.453125" style="375" customWidth="1"/>
    <col min="5557" max="5557" width="11" style="375" customWidth="1"/>
    <col min="5558" max="5558" width="7.08984375" style="375" customWidth="1"/>
    <col min="5559" max="5559" width="10.453125" style="375" customWidth="1"/>
    <col min="5560" max="5560" width="7.08984375" style="375" customWidth="1"/>
    <col min="5561" max="5561" width="10.453125" style="375" customWidth="1"/>
    <col min="5562" max="5562" width="7.08984375" style="375" customWidth="1"/>
    <col min="5563" max="5563" width="10.453125" style="375" customWidth="1"/>
    <col min="5564" max="5564" width="7.08984375" style="375" customWidth="1"/>
    <col min="5565" max="5565" width="10.453125" style="375" customWidth="1"/>
    <col min="5566" max="5566" width="7.08984375" style="375" customWidth="1"/>
    <col min="5567" max="5567" width="10.453125" style="375" customWidth="1"/>
    <col min="5568" max="5568" width="7.08984375" style="375" customWidth="1"/>
    <col min="5569" max="5569" width="10.453125" style="375" customWidth="1"/>
    <col min="5570" max="5570" width="7.08984375" style="375" customWidth="1"/>
    <col min="5571" max="5571" width="10.453125" style="375" customWidth="1"/>
    <col min="5572" max="5572" width="7.08984375" style="375" customWidth="1"/>
    <col min="5573" max="5573" width="10.453125" style="375" customWidth="1"/>
    <col min="5574" max="5574" width="7.08984375" style="375" customWidth="1"/>
    <col min="5575" max="5575" width="10.453125" style="375" customWidth="1"/>
    <col min="5576" max="5576" width="7.08984375" style="375" customWidth="1"/>
    <col min="5577" max="5577" width="10.453125" style="375" customWidth="1"/>
    <col min="5578" max="5578" width="7.08984375" style="375" customWidth="1"/>
    <col min="5579" max="5579" width="10.453125" style="375" customWidth="1"/>
    <col min="5580" max="5580" width="7.08984375" style="375" customWidth="1"/>
    <col min="5581" max="5582" width="10.453125" style="375" customWidth="1"/>
    <col min="5583" max="5803" width="8.90625" style="375"/>
    <col min="5804" max="5804" width="22.08984375" style="375" customWidth="1"/>
    <col min="5805" max="5805" width="53" style="375" customWidth="1"/>
    <col min="5806" max="5807" width="7.08984375" style="375" customWidth="1"/>
    <col min="5808" max="5808" width="10.453125" style="375" customWidth="1"/>
    <col min="5809" max="5812" width="13.453125" style="375" customWidth="1"/>
    <col min="5813" max="5813" width="11" style="375" customWidth="1"/>
    <col min="5814" max="5814" width="7.08984375" style="375" customWidth="1"/>
    <col min="5815" max="5815" width="10.453125" style="375" customWidth="1"/>
    <col min="5816" max="5816" width="7.08984375" style="375" customWidth="1"/>
    <col min="5817" max="5817" width="10.453125" style="375" customWidth="1"/>
    <col min="5818" max="5818" width="7.08984375" style="375" customWidth="1"/>
    <col min="5819" max="5819" width="10.453125" style="375" customWidth="1"/>
    <col min="5820" max="5820" width="7.08984375" style="375" customWidth="1"/>
    <col min="5821" max="5821" width="10.453125" style="375" customWidth="1"/>
    <col min="5822" max="5822" width="7.08984375" style="375" customWidth="1"/>
    <col min="5823" max="5823" width="10.453125" style="375" customWidth="1"/>
    <col min="5824" max="5824" width="7.08984375" style="375" customWidth="1"/>
    <col min="5825" max="5825" width="10.453125" style="375" customWidth="1"/>
    <col min="5826" max="5826" width="7.08984375" style="375" customWidth="1"/>
    <col min="5827" max="5827" width="10.453125" style="375" customWidth="1"/>
    <col min="5828" max="5828" width="7.08984375" style="375" customWidth="1"/>
    <col min="5829" max="5829" width="10.453125" style="375" customWidth="1"/>
    <col min="5830" max="5830" width="7.08984375" style="375" customWidth="1"/>
    <col min="5831" max="5831" width="10.453125" style="375" customWidth="1"/>
    <col min="5832" max="5832" width="7.08984375" style="375" customWidth="1"/>
    <col min="5833" max="5833" width="10.453125" style="375" customWidth="1"/>
    <col min="5834" max="5834" width="7.08984375" style="375" customWidth="1"/>
    <col min="5835" max="5835" width="10.453125" style="375" customWidth="1"/>
    <col min="5836" max="5836" width="7.08984375" style="375" customWidth="1"/>
    <col min="5837" max="5838" width="10.453125" style="375" customWidth="1"/>
    <col min="5839" max="6059" width="8.90625" style="375"/>
    <col min="6060" max="6060" width="22.08984375" style="375" customWidth="1"/>
    <col min="6061" max="6061" width="53" style="375" customWidth="1"/>
    <col min="6062" max="6063" width="7.08984375" style="375" customWidth="1"/>
    <col min="6064" max="6064" width="10.453125" style="375" customWidth="1"/>
    <col min="6065" max="6068" width="13.453125" style="375" customWidth="1"/>
    <col min="6069" max="6069" width="11" style="375" customWidth="1"/>
    <col min="6070" max="6070" width="7.08984375" style="375" customWidth="1"/>
    <col min="6071" max="6071" width="10.453125" style="375" customWidth="1"/>
    <col min="6072" max="6072" width="7.08984375" style="375" customWidth="1"/>
    <col min="6073" max="6073" width="10.453125" style="375" customWidth="1"/>
    <col min="6074" max="6074" width="7.08984375" style="375" customWidth="1"/>
    <col min="6075" max="6075" width="10.453125" style="375" customWidth="1"/>
    <col min="6076" max="6076" width="7.08984375" style="375" customWidth="1"/>
    <col min="6077" max="6077" width="10.453125" style="375" customWidth="1"/>
    <col min="6078" max="6078" width="7.08984375" style="375" customWidth="1"/>
    <col min="6079" max="6079" width="10.453125" style="375" customWidth="1"/>
    <col min="6080" max="6080" width="7.08984375" style="375" customWidth="1"/>
    <col min="6081" max="6081" width="10.453125" style="375" customWidth="1"/>
    <col min="6082" max="6082" width="7.08984375" style="375" customWidth="1"/>
    <col min="6083" max="6083" width="10.453125" style="375" customWidth="1"/>
    <col min="6084" max="6084" width="7.08984375" style="375" customWidth="1"/>
    <col min="6085" max="6085" width="10.453125" style="375" customWidth="1"/>
    <col min="6086" max="6086" width="7.08984375" style="375" customWidth="1"/>
    <col min="6087" max="6087" width="10.453125" style="375" customWidth="1"/>
    <col min="6088" max="6088" width="7.08984375" style="375" customWidth="1"/>
    <col min="6089" max="6089" width="10.453125" style="375" customWidth="1"/>
    <col min="6090" max="6090" width="7.08984375" style="375" customWidth="1"/>
    <col min="6091" max="6091" width="10.453125" style="375" customWidth="1"/>
    <col min="6092" max="6092" width="7.08984375" style="375" customWidth="1"/>
    <col min="6093" max="6094" width="10.453125" style="375" customWidth="1"/>
    <col min="6095" max="6315" width="8.90625" style="375"/>
    <col min="6316" max="6316" width="22.08984375" style="375" customWidth="1"/>
    <col min="6317" max="6317" width="53" style="375" customWidth="1"/>
    <col min="6318" max="6319" width="7.08984375" style="375" customWidth="1"/>
    <col min="6320" max="6320" width="10.453125" style="375" customWidth="1"/>
    <col min="6321" max="6324" width="13.453125" style="375" customWidth="1"/>
    <col min="6325" max="6325" width="11" style="375" customWidth="1"/>
    <col min="6326" max="6326" width="7.08984375" style="375" customWidth="1"/>
    <col min="6327" max="6327" width="10.453125" style="375" customWidth="1"/>
    <col min="6328" max="6328" width="7.08984375" style="375" customWidth="1"/>
    <col min="6329" max="6329" width="10.453125" style="375" customWidth="1"/>
    <col min="6330" max="6330" width="7.08984375" style="375" customWidth="1"/>
    <col min="6331" max="6331" width="10.453125" style="375" customWidth="1"/>
    <col min="6332" max="6332" width="7.08984375" style="375" customWidth="1"/>
    <col min="6333" max="6333" width="10.453125" style="375" customWidth="1"/>
    <col min="6334" max="6334" width="7.08984375" style="375" customWidth="1"/>
    <col min="6335" max="6335" width="10.453125" style="375" customWidth="1"/>
    <col min="6336" max="6336" width="7.08984375" style="375" customWidth="1"/>
    <col min="6337" max="6337" width="10.453125" style="375" customWidth="1"/>
    <col min="6338" max="6338" width="7.08984375" style="375" customWidth="1"/>
    <col min="6339" max="6339" width="10.453125" style="375" customWidth="1"/>
    <col min="6340" max="6340" width="7.08984375" style="375" customWidth="1"/>
    <col min="6341" max="6341" width="10.453125" style="375" customWidth="1"/>
    <col min="6342" max="6342" width="7.08984375" style="375" customWidth="1"/>
    <col min="6343" max="6343" width="10.453125" style="375" customWidth="1"/>
    <col min="6344" max="6344" width="7.08984375" style="375" customWidth="1"/>
    <col min="6345" max="6345" width="10.453125" style="375" customWidth="1"/>
    <col min="6346" max="6346" width="7.08984375" style="375" customWidth="1"/>
    <col min="6347" max="6347" width="10.453125" style="375" customWidth="1"/>
    <col min="6348" max="6348" width="7.08984375" style="375" customWidth="1"/>
    <col min="6349" max="6350" width="10.453125" style="375" customWidth="1"/>
    <col min="6351" max="6571" width="8.90625" style="375"/>
    <col min="6572" max="6572" width="22.08984375" style="375" customWidth="1"/>
    <col min="6573" max="6573" width="53" style="375" customWidth="1"/>
    <col min="6574" max="6575" width="7.08984375" style="375" customWidth="1"/>
    <col min="6576" max="6576" width="10.453125" style="375" customWidth="1"/>
    <col min="6577" max="6580" width="13.453125" style="375" customWidth="1"/>
    <col min="6581" max="6581" width="11" style="375" customWidth="1"/>
    <col min="6582" max="6582" width="7.08984375" style="375" customWidth="1"/>
    <col min="6583" max="6583" width="10.453125" style="375" customWidth="1"/>
    <col min="6584" max="6584" width="7.08984375" style="375" customWidth="1"/>
    <col min="6585" max="6585" width="10.453125" style="375" customWidth="1"/>
    <col min="6586" max="6586" width="7.08984375" style="375" customWidth="1"/>
    <col min="6587" max="6587" width="10.453125" style="375" customWidth="1"/>
    <col min="6588" max="6588" width="7.08984375" style="375" customWidth="1"/>
    <col min="6589" max="6589" width="10.453125" style="375" customWidth="1"/>
    <col min="6590" max="6590" width="7.08984375" style="375" customWidth="1"/>
    <col min="6591" max="6591" width="10.453125" style="375" customWidth="1"/>
    <col min="6592" max="6592" width="7.08984375" style="375" customWidth="1"/>
    <col min="6593" max="6593" width="10.453125" style="375" customWidth="1"/>
    <col min="6594" max="6594" width="7.08984375" style="375" customWidth="1"/>
    <col min="6595" max="6595" width="10.453125" style="375" customWidth="1"/>
    <col min="6596" max="6596" width="7.08984375" style="375" customWidth="1"/>
    <col min="6597" max="6597" width="10.453125" style="375" customWidth="1"/>
    <col min="6598" max="6598" width="7.08984375" style="375" customWidth="1"/>
    <col min="6599" max="6599" width="10.453125" style="375" customWidth="1"/>
    <col min="6600" max="6600" width="7.08984375" style="375" customWidth="1"/>
    <col min="6601" max="6601" width="10.453125" style="375" customWidth="1"/>
    <col min="6602" max="6602" width="7.08984375" style="375" customWidth="1"/>
    <col min="6603" max="6603" width="10.453125" style="375" customWidth="1"/>
    <col min="6604" max="6604" width="7.08984375" style="375" customWidth="1"/>
    <col min="6605" max="6606" width="10.453125" style="375" customWidth="1"/>
    <col min="6607" max="6827" width="8.90625" style="375"/>
    <col min="6828" max="6828" width="22.08984375" style="375" customWidth="1"/>
    <col min="6829" max="6829" width="53" style="375" customWidth="1"/>
    <col min="6830" max="6831" width="7.08984375" style="375" customWidth="1"/>
    <col min="6832" max="6832" width="10.453125" style="375" customWidth="1"/>
    <col min="6833" max="6836" width="13.453125" style="375" customWidth="1"/>
    <col min="6837" max="6837" width="11" style="375" customWidth="1"/>
    <col min="6838" max="6838" width="7.08984375" style="375" customWidth="1"/>
    <col min="6839" max="6839" width="10.453125" style="375" customWidth="1"/>
    <col min="6840" max="6840" width="7.08984375" style="375" customWidth="1"/>
    <col min="6841" max="6841" width="10.453125" style="375" customWidth="1"/>
    <col min="6842" max="6842" width="7.08984375" style="375" customWidth="1"/>
    <col min="6843" max="6843" width="10.453125" style="375" customWidth="1"/>
    <col min="6844" max="6844" width="7.08984375" style="375" customWidth="1"/>
    <col min="6845" max="6845" width="10.453125" style="375" customWidth="1"/>
    <col min="6846" max="6846" width="7.08984375" style="375" customWidth="1"/>
    <col min="6847" max="6847" width="10.453125" style="375" customWidth="1"/>
    <col min="6848" max="6848" width="7.08984375" style="375" customWidth="1"/>
    <col min="6849" max="6849" width="10.453125" style="375" customWidth="1"/>
    <col min="6850" max="6850" width="7.08984375" style="375" customWidth="1"/>
    <col min="6851" max="6851" width="10.453125" style="375" customWidth="1"/>
    <col min="6852" max="6852" width="7.08984375" style="375" customWidth="1"/>
    <col min="6853" max="6853" width="10.453125" style="375" customWidth="1"/>
    <col min="6854" max="6854" width="7.08984375" style="375" customWidth="1"/>
    <col min="6855" max="6855" width="10.453125" style="375" customWidth="1"/>
    <col min="6856" max="6856" width="7.08984375" style="375" customWidth="1"/>
    <col min="6857" max="6857" width="10.453125" style="375" customWidth="1"/>
    <col min="6858" max="6858" width="7.08984375" style="375" customWidth="1"/>
    <col min="6859" max="6859" width="10.453125" style="375" customWidth="1"/>
    <col min="6860" max="6860" width="7.08984375" style="375" customWidth="1"/>
    <col min="6861" max="6862" width="10.453125" style="375" customWidth="1"/>
    <col min="6863" max="7083" width="8.90625" style="375"/>
    <col min="7084" max="7084" width="22.08984375" style="375" customWidth="1"/>
    <col min="7085" max="7085" width="53" style="375" customWidth="1"/>
    <col min="7086" max="7087" width="7.08984375" style="375" customWidth="1"/>
    <col min="7088" max="7088" width="10.453125" style="375" customWidth="1"/>
    <col min="7089" max="7092" width="13.453125" style="375" customWidth="1"/>
    <col min="7093" max="7093" width="11" style="375" customWidth="1"/>
    <col min="7094" max="7094" width="7.08984375" style="375" customWidth="1"/>
    <col min="7095" max="7095" width="10.453125" style="375" customWidth="1"/>
    <col min="7096" max="7096" width="7.08984375" style="375" customWidth="1"/>
    <col min="7097" max="7097" width="10.453125" style="375" customWidth="1"/>
    <col min="7098" max="7098" width="7.08984375" style="375" customWidth="1"/>
    <col min="7099" max="7099" width="10.453125" style="375" customWidth="1"/>
    <col min="7100" max="7100" width="7.08984375" style="375" customWidth="1"/>
    <col min="7101" max="7101" width="10.453125" style="375" customWidth="1"/>
    <col min="7102" max="7102" width="7.08984375" style="375" customWidth="1"/>
    <col min="7103" max="7103" width="10.453125" style="375" customWidth="1"/>
    <col min="7104" max="7104" width="7.08984375" style="375" customWidth="1"/>
    <col min="7105" max="7105" width="10.453125" style="375" customWidth="1"/>
    <col min="7106" max="7106" width="7.08984375" style="375" customWidth="1"/>
    <col min="7107" max="7107" width="10.453125" style="375" customWidth="1"/>
    <col min="7108" max="7108" width="7.08984375" style="375" customWidth="1"/>
    <col min="7109" max="7109" width="10.453125" style="375" customWidth="1"/>
    <col min="7110" max="7110" width="7.08984375" style="375" customWidth="1"/>
    <col min="7111" max="7111" width="10.453125" style="375" customWidth="1"/>
    <col min="7112" max="7112" width="7.08984375" style="375" customWidth="1"/>
    <col min="7113" max="7113" width="10.453125" style="375" customWidth="1"/>
    <col min="7114" max="7114" width="7.08984375" style="375" customWidth="1"/>
    <col min="7115" max="7115" width="10.453125" style="375" customWidth="1"/>
    <col min="7116" max="7116" width="7.08984375" style="375" customWidth="1"/>
    <col min="7117" max="7118" width="10.453125" style="375" customWidth="1"/>
    <col min="7119" max="7339" width="8.90625" style="375"/>
    <col min="7340" max="7340" width="22.08984375" style="375" customWidth="1"/>
    <col min="7341" max="7341" width="53" style="375" customWidth="1"/>
    <col min="7342" max="7343" width="7.08984375" style="375" customWidth="1"/>
    <col min="7344" max="7344" width="10.453125" style="375" customWidth="1"/>
    <col min="7345" max="7348" width="13.453125" style="375" customWidth="1"/>
    <col min="7349" max="7349" width="11" style="375" customWidth="1"/>
    <col min="7350" max="7350" width="7.08984375" style="375" customWidth="1"/>
    <col min="7351" max="7351" width="10.453125" style="375" customWidth="1"/>
    <col min="7352" max="7352" width="7.08984375" style="375" customWidth="1"/>
    <col min="7353" max="7353" width="10.453125" style="375" customWidth="1"/>
    <col min="7354" max="7354" width="7.08984375" style="375" customWidth="1"/>
    <col min="7355" max="7355" width="10.453125" style="375" customWidth="1"/>
    <col min="7356" max="7356" width="7.08984375" style="375" customWidth="1"/>
    <col min="7357" max="7357" width="10.453125" style="375" customWidth="1"/>
    <col min="7358" max="7358" width="7.08984375" style="375" customWidth="1"/>
    <col min="7359" max="7359" width="10.453125" style="375" customWidth="1"/>
    <col min="7360" max="7360" width="7.08984375" style="375" customWidth="1"/>
    <col min="7361" max="7361" width="10.453125" style="375" customWidth="1"/>
    <col min="7362" max="7362" width="7.08984375" style="375" customWidth="1"/>
    <col min="7363" max="7363" width="10.453125" style="375" customWidth="1"/>
    <col min="7364" max="7364" width="7.08984375" style="375" customWidth="1"/>
    <col min="7365" max="7365" width="10.453125" style="375" customWidth="1"/>
    <col min="7366" max="7366" width="7.08984375" style="375" customWidth="1"/>
    <col min="7367" max="7367" width="10.453125" style="375" customWidth="1"/>
    <col min="7368" max="7368" width="7.08984375" style="375" customWidth="1"/>
    <col min="7369" max="7369" width="10.453125" style="375" customWidth="1"/>
    <col min="7370" max="7370" width="7.08984375" style="375" customWidth="1"/>
    <col min="7371" max="7371" width="10.453125" style="375" customWidth="1"/>
    <col min="7372" max="7372" width="7.08984375" style="375" customWidth="1"/>
    <col min="7373" max="7374" width="10.453125" style="375" customWidth="1"/>
    <col min="7375" max="7595" width="8.90625" style="375"/>
    <col min="7596" max="7596" width="22.08984375" style="375" customWidth="1"/>
    <col min="7597" max="7597" width="53" style="375" customWidth="1"/>
    <col min="7598" max="7599" width="7.08984375" style="375" customWidth="1"/>
    <col min="7600" max="7600" width="10.453125" style="375" customWidth="1"/>
    <col min="7601" max="7604" width="13.453125" style="375" customWidth="1"/>
    <col min="7605" max="7605" width="11" style="375" customWidth="1"/>
    <col min="7606" max="7606" width="7.08984375" style="375" customWidth="1"/>
    <col min="7607" max="7607" width="10.453125" style="375" customWidth="1"/>
    <col min="7608" max="7608" width="7.08984375" style="375" customWidth="1"/>
    <col min="7609" max="7609" width="10.453125" style="375" customWidth="1"/>
    <col min="7610" max="7610" width="7.08984375" style="375" customWidth="1"/>
    <col min="7611" max="7611" width="10.453125" style="375" customWidth="1"/>
    <col min="7612" max="7612" width="7.08984375" style="375" customWidth="1"/>
    <col min="7613" max="7613" width="10.453125" style="375" customWidth="1"/>
    <col min="7614" max="7614" width="7.08984375" style="375" customWidth="1"/>
    <col min="7615" max="7615" width="10.453125" style="375" customWidth="1"/>
    <col min="7616" max="7616" width="7.08984375" style="375" customWidth="1"/>
    <col min="7617" max="7617" width="10.453125" style="375" customWidth="1"/>
    <col min="7618" max="7618" width="7.08984375" style="375" customWidth="1"/>
    <col min="7619" max="7619" width="10.453125" style="375" customWidth="1"/>
    <col min="7620" max="7620" width="7.08984375" style="375" customWidth="1"/>
    <col min="7621" max="7621" width="10.453125" style="375" customWidth="1"/>
    <col min="7622" max="7622" width="7.08984375" style="375" customWidth="1"/>
    <col min="7623" max="7623" width="10.453125" style="375" customWidth="1"/>
    <col min="7624" max="7624" width="7.08984375" style="375" customWidth="1"/>
    <col min="7625" max="7625" width="10.453125" style="375" customWidth="1"/>
    <col min="7626" max="7626" width="7.08984375" style="375" customWidth="1"/>
    <col min="7627" max="7627" width="10.453125" style="375" customWidth="1"/>
    <col min="7628" max="7628" width="7.08984375" style="375" customWidth="1"/>
    <col min="7629" max="7630" width="10.453125" style="375" customWidth="1"/>
    <col min="7631" max="7851" width="8.90625" style="375"/>
    <col min="7852" max="7852" width="22.08984375" style="375" customWidth="1"/>
    <col min="7853" max="7853" width="53" style="375" customWidth="1"/>
    <col min="7854" max="7855" width="7.08984375" style="375" customWidth="1"/>
    <col min="7856" max="7856" width="10.453125" style="375" customWidth="1"/>
    <col min="7857" max="7860" width="13.453125" style="375" customWidth="1"/>
    <col min="7861" max="7861" width="11" style="375" customWidth="1"/>
    <col min="7862" max="7862" width="7.08984375" style="375" customWidth="1"/>
    <col min="7863" max="7863" width="10.453125" style="375" customWidth="1"/>
    <col min="7864" max="7864" width="7.08984375" style="375" customWidth="1"/>
    <col min="7865" max="7865" width="10.453125" style="375" customWidth="1"/>
    <col min="7866" max="7866" width="7.08984375" style="375" customWidth="1"/>
    <col min="7867" max="7867" width="10.453125" style="375" customWidth="1"/>
    <col min="7868" max="7868" width="7.08984375" style="375" customWidth="1"/>
    <col min="7869" max="7869" width="10.453125" style="375" customWidth="1"/>
    <col min="7870" max="7870" width="7.08984375" style="375" customWidth="1"/>
    <col min="7871" max="7871" width="10.453125" style="375" customWidth="1"/>
    <col min="7872" max="7872" width="7.08984375" style="375" customWidth="1"/>
    <col min="7873" max="7873" width="10.453125" style="375" customWidth="1"/>
    <col min="7874" max="7874" width="7.08984375" style="375" customWidth="1"/>
    <col min="7875" max="7875" width="10.453125" style="375" customWidth="1"/>
    <col min="7876" max="7876" width="7.08984375" style="375" customWidth="1"/>
    <col min="7877" max="7877" width="10.453125" style="375" customWidth="1"/>
    <col min="7878" max="7878" width="7.08984375" style="375" customWidth="1"/>
    <col min="7879" max="7879" width="10.453125" style="375" customWidth="1"/>
    <col min="7880" max="7880" width="7.08984375" style="375" customWidth="1"/>
    <col min="7881" max="7881" width="10.453125" style="375" customWidth="1"/>
    <col min="7882" max="7882" width="7.08984375" style="375" customWidth="1"/>
    <col min="7883" max="7883" width="10.453125" style="375" customWidth="1"/>
    <col min="7884" max="7884" width="7.08984375" style="375" customWidth="1"/>
    <col min="7885" max="7886" width="10.453125" style="375" customWidth="1"/>
    <col min="7887" max="8107" width="8.90625" style="375"/>
    <col min="8108" max="8108" width="22.08984375" style="375" customWidth="1"/>
    <col min="8109" max="8109" width="53" style="375" customWidth="1"/>
    <col min="8110" max="8111" width="7.08984375" style="375" customWidth="1"/>
    <col min="8112" max="8112" width="10.453125" style="375" customWidth="1"/>
    <col min="8113" max="8116" width="13.453125" style="375" customWidth="1"/>
    <col min="8117" max="8117" width="11" style="375" customWidth="1"/>
    <col min="8118" max="8118" width="7.08984375" style="375" customWidth="1"/>
    <col min="8119" max="8119" width="10.453125" style="375" customWidth="1"/>
    <col min="8120" max="8120" width="7.08984375" style="375" customWidth="1"/>
    <col min="8121" max="8121" width="10.453125" style="375" customWidth="1"/>
    <col min="8122" max="8122" width="7.08984375" style="375" customWidth="1"/>
    <col min="8123" max="8123" width="10.453125" style="375" customWidth="1"/>
    <col min="8124" max="8124" width="7.08984375" style="375" customWidth="1"/>
    <col min="8125" max="8125" width="10.453125" style="375" customWidth="1"/>
    <col min="8126" max="8126" width="7.08984375" style="375" customWidth="1"/>
    <col min="8127" max="8127" width="10.453125" style="375" customWidth="1"/>
    <col min="8128" max="8128" width="7.08984375" style="375" customWidth="1"/>
    <col min="8129" max="8129" width="10.453125" style="375" customWidth="1"/>
    <col min="8130" max="8130" width="7.08984375" style="375" customWidth="1"/>
    <col min="8131" max="8131" width="10.453125" style="375" customWidth="1"/>
    <col min="8132" max="8132" width="7.08984375" style="375" customWidth="1"/>
    <col min="8133" max="8133" width="10.453125" style="375" customWidth="1"/>
    <col min="8134" max="8134" width="7.08984375" style="375" customWidth="1"/>
    <col min="8135" max="8135" width="10.453125" style="375" customWidth="1"/>
    <col min="8136" max="8136" width="7.08984375" style="375" customWidth="1"/>
    <col min="8137" max="8137" width="10.453125" style="375" customWidth="1"/>
    <col min="8138" max="8138" width="7.08984375" style="375" customWidth="1"/>
    <col min="8139" max="8139" width="10.453125" style="375" customWidth="1"/>
    <col min="8140" max="8140" width="7.08984375" style="375" customWidth="1"/>
    <col min="8141" max="8142" width="10.453125" style="375" customWidth="1"/>
    <col min="8143" max="8363" width="8.90625" style="375"/>
    <col min="8364" max="8364" width="22.08984375" style="375" customWidth="1"/>
    <col min="8365" max="8365" width="53" style="375" customWidth="1"/>
    <col min="8366" max="8367" width="7.08984375" style="375" customWidth="1"/>
    <col min="8368" max="8368" width="10.453125" style="375" customWidth="1"/>
    <col min="8369" max="8372" width="13.453125" style="375" customWidth="1"/>
    <col min="8373" max="8373" width="11" style="375" customWidth="1"/>
    <col min="8374" max="8374" width="7.08984375" style="375" customWidth="1"/>
    <col min="8375" max="8375" width="10.453125" style="375" customWidth="1"/>
    <col min="8376" max="8376" width="7.08984375" style="375" customWidth="1"/>
    <col min="8377" max="8377" width="10.453125" style="375" customWidth="1"/>
    <col min="8378" max="8378" width="7.08984375" style="375" customWidth="1"/>
    <col min="8379" max="8379" width="10.453125" style="375" customWidth="1"/>
    <col min="8380" max="8380" width="7.08984375" style="375" customWidth="1"/>
    <col min="8381" max="8381" width="10.453125" style="375" customWidth="1"/>
    <col min="8382" max="8382" width="7.08984375" style="375" customWidth="1"/>
    <col min="8383" max="8383" width="10.453125" style="375" customWidth="1"/>
    <col min="8384" max="8384" width="7.08984375" style="375" customWidth="1"/>
    <col min="8385" max="8385" width="10.453125" style="375" customWidth="1"/>
    <col min="8386" max="8386" width="7.08984375" style="375" customWidth="1"/>
    <col min="8387" max="8387" width="10.453125" style="375" customWidth="1"/>
    <col min="8388" max="8388" width="7.08984375" style="375" customWidth="1"/>
    <col min="8389" max="8389" width="10.453125" style="375" customWidth="1"/>
    <col min="8390" max="8390" width="7.08984375" style="375" customWidth="1"/>
    <col min="8391" max="8391" width="10.453125" style="375" customWidth="1"/>
    <col min="8392" max="8392" width="7.08984375" style="375" customWidth="1"/>
    <col min="8393" max="8393" width="10.453125" style="375" customWidth="1"/>
    <col min="8394" max="8394" width="7.08984375" style="375" customWidth="1"/>
    <col min="8395" max="8395" width="10.453125" style="375" customWidth="1"/>
    <col min="8396" max="8396" width="7.08984375" style="375" customWidth="1"/>
    <col min="8397" max="8398" width="10.453125" style="375" customWidth="1"/>
    <col min="8399" max="8619" width="8.90625" style="375"/>
    <col min="8620" max="8620" width="22.08984375" style="375" customWidth="1"/>
    <col min="8621" max="8621" width="53" style="375" customWidth="1"/>
    <col min="8622" max="8623" width="7.08984375" style="375" customWidth="1"/>
    <col min="8624" max="8624" width="10.453125" style="375" customWidth="1"/>
    <col min="8625" max="8628" width="13.453125" style="375" customWidth="1"/>
    <col min="8629" max="8629" width="11" style="375" customWidth="1"/>
    <col min="8630" max="8630" width="7.08984375" style="375" customWidth="1"/>
    <col min="8631" max="8631" width="10.453125" style="375" customWidth="1"/>
    <col min="8632" max="8632" width="7.08984375" style="375" customWidth="1"/>
    <col min="8633" max="8633" width="10.453125" style="375" customWidth="1"/>
    <col min="8634" max="8634" width="7.08984375" style="375" customWidth="1"/>
    <col min="8635" max="8635" width="10.453125" style="375" customWidth="1"/>
    <col min="8636" max="8636" width="7.08984375" style="375" customWidth="1"/>
    <col min="8637" max="8637" width="10.453125" style="375" customWidth="1"/>
    <col min="8638" max="8638" width="7.08984375" style="375" customWidth="1"/>
    <col min="8639" max="8639" width="10.453125" style="375" customWidth="1"/>
    <col min="8640" max="8640" width="7.08984375" style="375" customWidth="1"/>
    <col min="8641" max="8641" width="10.453125" style="375" customWidth="1"/>
    <col min="8642" max="8642" width="7.08984375" style="375" customWidth="1"/>
    <col min="8643" max="8643" width="10.453125" style="375" customWidth="1"/>
    <col min="8644" max="8644" width="7.08984375" style="375" customWidth="1"/>
    <col min="8645" max="8645" width="10.453125" style="375" customWidth="1"/>
    <col min="8646" max="8646" width="7.08984375" style="375" customWidth="1"/>
    <col min="8647" max="8647" width="10.453125" style="375" customWidth="1"/>
    <col min="8648" max="8648" width="7.08984375" style="375" customWidth="1"/>
    <col min="8649" max="8649" width="10.453125" style="375" customWidth="1"/>
    <col min="8650" max="8650" width="7.08984375" style="375" customWidth="1"/>
    <col min="8651" max="8651" width="10.453125" style="375" customWidth="1"/>
    <col min="8652" max="8652" width="7.08984375" style="375" customWidth="1"/>
    <col min="8653" max="8654" width="10.453125" style="375" customWidth="1"/>
    <col min="8655" max="8875" width="8.90625" style="375"/>
    <col min="8876" max="8876" width="22.08984375" style="375" customWidth="1"/>
    <col min="8877" max="8877" width="53" style="375" customWidth="1"/>
    <col min="8878" max="8879" width="7.08984375" style="375" customWidth="1"/>
    <col min="8880" max="8880" width="10.453125" style="375" customWidth="1"/>
    <col min="8881" max="8884" width="13.453125" style="375" customWidth="1"/>
    <col min="8885" max="8885" width="11" style="375" customWidth="1"/>
    <col min="8886" max="8886" width="7.08984375" style="375" customWidth="1"/>
    <col min="8887" max="8887" width="10.453125" style="375" customWidth="1"/>
    <col min="8888" max="8888" width="7.08984375" style="375" customWidth="1"/>
    <col min="8889" max="8889" width="10.453125" style="375" customWidth="1"/>
    <col min="8890" max="8890" width="7.08984375" style="375" customWidth="1"/>
    <col min="8891" max="8891" width="10.453125" style="375" customWidth="1"/>
    <col min="8892" max="8892" width="7.08984375" style="375" customWidth="1"/>
    <col min="8893" max="8893" width="10.453125" style="375" customWidth="1"/>
    <col min="8894" max="8894" width="7.08984375" style="375" customWidth="1"/>
    <col min="8895" max="8895" width="10.453125" style="375" customWidth="1"/>
    <col min="8896" max="8896" width="7.08984375" style="375" customWidth="1"/>
    <col min="8897" max="8897" width="10.453125" style="375" customWidth="1"/>
    <col min="8898" max="8898" width="7.08984375" style="375" customWidth="1"/>
    <col min="8899" max="8899" width="10.453125" style="375" customWidth="1"/>
    <col min="8900" max="8900" width="7.08984375" style="375" customWidth="1"/>
    <col min="8901" max="8901" width="10.453125" style="375" customWidth="1"/>
    <col min="8902" max="8902" width="7.08984375" style="375" customWidth="1"/>
    <col min="8903" max="8903" width="10.453125" style="375" customWidth="1"/>
    <col min="8904" max="8904" width="7.08984375" style="375" customWidth="1"/>
    <col min="8905" max="8905" width="10.453125" style="375" customWidth="1"/>
    <col min="8906" max="8906" width="7.08984375" style="375" customWidth="1"/>
    <col min="8907" max="8907" width="10.453125" style="375" customWidth="1"/>
    <col min="8908" max="8908" width="7.08984375" style="375" customWidth="1"/>
    <col min="8909" max="8910" width="10.453125" style="375" customWidth="1"/>
    <col min="8911" max="9131" width="8.90625" style="375"/>
    <col min="9132" max="9132" width="22.08984375" style="375" customWidth="1"/>
    <col min="9133" max="9133" width="53" style="375" customWidth="1"/>
    <col min="9134" max="9135" width="7.08984375" style="375" customWidth="1"/>
    <col min="9136" max="9136" width="10.453125" style="375" customWidth="1"/>
    <col min="9137" max="9140" width="13.453125" style="375" customWidth="1"/>
    <col min="9141" max="9141" width="11" style="375" customWidth="1"/>
    <col min="9142" max="9142" width="7.08984375" style="375" customWidth="1"/>
    <col min="9143" max="9143" width="10.453125" style="375" customWidth="1"/>
    <col min="9144" max="9144" width="7.08984375" style="375" customWidth="1"/>
    <col min="9145" max="9145" width="10.453125" style="375" customWidth="1"/>
    <col min="9146" max="9146" width="7.08984375" style="375" customWidth="1"/>
    <col min="9147" max="9147" width="10.453125" style="375" customWidth="1"/>
    <col min="9148" max="9148" width="7.08984375" style="375" customWidth="1"/>
    <col min="9149" max="9149" width="10.453125" style="375" customWidth="1"/>
    <col min="9150" max="9150" width="7.08984375" style="375" customWidth="1"/>
    <col min="9151" max="9151" width="10.453125" style="375" customWidth="1"/>
    <col min="9152" max="9152" width="7.08984375" style="375" customWidth="1"/>
    <col min="9153" max="9153" width="10.453125" style="375" customWidth="1"/>
    <col min="9154" max="9154" width="7.08984375" style="375" customWidth="1"/>
    <col min="9155" max="9155" width="10.453125" style="375" customWidth="1"/>
    <col min="9156" max="9156" width="7.08984375" style="375" customWidth="1"/>
    <col min="9157" max="9157" width="10.453125" style="375" customWidth="1"/>
    <col min="9158" max="9158" width="7.08984375" style="375" customWidth="1"/>
    <col min="9159" max="9159" width="10.453125" style="375" customWidth="1"/>
    <col min="9160" max="9160" width="7.08984375" style="375" customWidth="1"/>
    <col min="9161" max="9161" width="10.453125" style="375" customWidth="1"/>
    <col min="9162" max="9162" width="7.08984375" style="375" customWidth="1"/>
    <col min="9163" max="9163" width="10.453125" style="375" customWidth="1"/>
    <col min="9164" max="9164" width="7.08984375" style="375" customWidth="1"/>
    <col min="9165" max="9166" width="10.453125" style="375" customWidth="1"/>
    <col min="9167" max="9387" width="8.90625" style="375"/>
    <col min="9388" max="9388" width="22.08984375" style="375" customWidth="1"/>
    <col min="9389" max="9389" width="53" style="375" customWidth="1"/>
    <col min="9390" max="9391" width="7.08984375" style="375" customWidth="1"/>
    <col min="9392" max="9392" width="10.453125" style="375" customWidth="1"/>
    <col min="9393" max="9396" width="13.453125" style="375" customWidth="1"/>
    <col min="9397" max="9397" width="11" style="375" customWidth="1"/>
    <col min="9398" max="9398" width="7.08984375" style="375" customWidth="1"/>
    <col min="9399" max="9399" width="10.453125" style="375" customWidth="1"/>
    <col min="9400" max="9400" width="7.08984375" style="375" customWidth="1"/>
    <col min="9401" max="9401" width="10.453125" style="375" customWidth="1"/>
    <col min="9402" max="9402" width="7.08984375" style="375" customWidth="1"/>
    <col min="9403" max="9403" width="10.453125" style="375" customWidth="1"/>
    <col min="9404" max="9404" width="7.08984375" style="375" customWidth="1"/>
    <col min="9405" max="9405" width="10.453125" style="375" customWidth="1"/>
    <col min="9406" max="9406" width="7.08984375" style="375" customWidth="1"/>
    <col min="9407" max="9407" width="10.453125" style="375" customWidth="1"/>
    <col min="9408" max="9408" width="7.08984375" style="375" customWidth="1"/>
    <col min="9409" max="9409" width="10.453125" style="375" customWidth="1"/>
    <col min="9410" max="9410" width="7.08984375" style="375" customWidth="1"/>
    <col min="9411" max="9411" width="10.453125" style="375" customWidth="1"/>
    <col min="9412" max="9412" width="7.08984375" style="375" customWidth="1"/>
    <col min="9413" max="9413" width="10.453125" style="375" customWidth="1"/>
    <col min="9414" max="9414" width="7.08984375" style="375" customWidth="1"/>
    <col min="9415" max="9415" width="10.453125" style="375" customWidth="1"/>
    <col min="9416" max="9416" width="7.08984375" style="375" customWidth="1"/>
    <col min="9417" max="9417" width="10.453125" style="375" customWidth="1"/>
    <col min="9418" max="9418" width="7.08984375" style="375" customWidth="1"/>
    <col min="9419" max="9419" width="10.453125" style="375" customWidth="1"/>
    <col min="9420" max="9420" width="7.08984375" style="375" customWidth="1"/>
    <col min="9421" max="9422" width="10.453125" style="375" customWidth="1"/>
    <col min="9423" max="9643" width="8.90625" style="375"/>
    <col min="9644" max="9644" width="22.08984375" style="375" customWidth="1"/>
    <col min="9645" max="9645" width="53" style="375" customWidth="1"/>
    <col min="9646" max="9647" width="7.08984375" style="375" customWidth="1"/>
    <col min="9648" max="9648" width="10.453125" style="375" customWidth="1"/>
    <col min="9649" max="9652" width="13.453125" style="375" customWidth="1"/>
    <col min="9653" max="9653" width="11" style="375" customWidth="1"/>
    <col min="9654" max="9654" width="7.08984375" style="375" customWidth="1"/>
    <col min="9655" max="9655" width="10.453125" style="375" customWidth="1"/>
    <col min="9656" max="9656" width="7.08984375" style="375" customWidth="1"/>
    <col min="9657" max="9657" width="10.453125" style="375" customWidth="1"/>
    <col min="9658" max="9658" width="7.08984375" style="375" customWidth="1"/>
    <col min="9659" max="9659" width="10.453125" style="375" customWidth="1"/>
    <col min="9660" max="9660" width="7.08984375" style="375" customWidth="1"/>
    <col min="9661" max="9661" width="10.453125" style="375" customWidth="1"/>
    <col min="9662" max="9662" width="7.08984375" style="375" customWidth="1"/>
    <col min="9663" max="9663" width="10.453125" style="375" customWidth="1"/>
    <col min="9664" max="9664" width="7.08984375" style="375" customWidth="1"/>
    <col min="9665" max="9665" width="10.453125" style="375" customWidth="1"/>
    <col min="9666" max="9666" width="7.08984375" style="375" customWidth="1"/>
    <col min="9667" max="9667" width="10.453125" style="375" customWidth="1"/>
    <col min="9668" max="9668" width="7.08984375" style="375" customWidth="1"/>
    <col min="9669" max="9669" width="10.453125" style="375" customWidth="1"/>
    <col min="9670" max="9670" width="7.08984375" style="375" customWidth="1"/>
    <col min="9671" max="9671" width="10.453125" style="375" customWidth="1"/>
    <col min="9672" max="9672" width="7.08984375" style="375" customWidth="1"/>
    <col min="9673" max="9673" width="10.453125" style="375" customWidth="1"/>
    <col min="9674" max="9674" width="7.08984375" style="375" customWidth="1"/>
    <col min="9675" max="9675" width="10.453125" style="375" customWidth="1"/>
    <col min="9676" max="9676" width="7.08984375" style="375" customWidth="1"/>
    <col min="9677" max="9678" width="10.453125" style="375" customWidth="1"/>
    <col min="9679" max="9899" width="8.90625" style="375"/>
    <col min="9900" max="9900" width="22.08984375" style="375" customWidth="1"/>
    <col min="9901" max="9901" width="53" style="375" customWidth="1"/>
    <col min="9902" max="9903" width="7.08984375" style="375" customWidth="1"/>
    <col min="9904" max="9904" width="10.453125" style="375" customWidth="1"/>
    <col min="9905" max="9908" width="13.453125" style="375" customWidth="1"/>
    <col min="9909" max="9909" width="11" style="375" customWidth="1"/>
    <col min="9910" max="9910" width="7.08984375" style="375" customWidth="1"/>
    <col min="9911" max="9911" width="10.453125" style="375" customWidth="1"/>
    <col min="9912" max="9912" width="7.08984375" style="375" customWidth="1"/>
    <col min="9913" max="9913" width="10.453125" style="375" customWidth="1"/>
    <col min="9914" max="9914" width="7.08984375" style="375" customWidth="1"/>
    <col min="9915" max="9915" width="10.453125" style="375" customWidth="1"/>
    <col min="9916" max="9916" width="7.08984375" style="375" customWidth="1"/>
    <col min="9917" max="9917" width="10.453125" style="375" customWidth="1"/>
    <col min="9918" max="9918" width="7.08984375" style="375" customWidth="1"/>
    <col min="9919" max="9919" width="10.453125" style="375" customWidth="1"/>
    <col min="9920" max="9920" width="7.08984375" style="375" customWidth="1"/>
    <col min="9921" max="9921" width="10.453125" style="375" customWidth="1"/>
    <col min="9922" max="9922" width="7.08984375" style="375" customWidth="1"/>
    <col min="9923" max="9923" width="10.453125" style="375" customWidth="1"/>
    <col min="9924" max="9924" width="7.08984375" style="375" customWidth="1"/>
    <col min="9925" max="9925" width="10.453125" style="375" customWidth="1"/>
    <col min="9926" max="9926" width="7.08984375" style="375" customWidth="1"/>
    <col min="9927" max="9927" width="10.453125" style="375" customWidth="1"/>
    <col min="9928" max="9928" width="7.08984375" style="375" customWidth="1"/>
    <col min="9929" max="9929" width="10.453125" style="375" customWidth="1"/>
    <col min="9930" max="9930" width="7.08984375" style="375" customWidth="1"/>
    <col min="9931" max="9931" width="10.453125" style="375" customWidth="1"/>
    <col min="9932" max="9932" width="7.08984375" style="375" customWidth="1"/>
    <col min="9933" max="9934" width="10.453125" style="375" customWidth="1"/>
    <col min="9935" max="10155" width="8.90625" style="375"/>
    <col min="10156" max="10156" width="22.08984375" style="375" customWidth="1"/>
    <col min="10157" max="10157" width="53" style="375" customWidth="1"/>
    <col min="10158" max="10159" width="7.08984375" style="375" customWidth="1"/>
    <col min="10160" max="10160" width="10.453125" style="375" customWidth="1"/>
    <col min="10161" max="10164" width="13.453125" style="375" customWidth="1"/>
    <col min="10165" max="10165" width="11" style="375" customWidth="1"/>
    <col min="10166" max="10166" width="7.08984375" style="375" customWidth="1"/>
    <col min="10167" max="10167" width="10.453125" style="375" customWidth="1"/>
    <col min="10168" max="10168" width="7.08984375" style="375" customWidth="1"/>
    <col min="10169" max="10169" width="10.453125" style="375" customWidth="1"/>
    <col min="10170" max="10170" width="7.08984375" style="375" customWidth="1"/>
    <col min="10171" max="10171" width="10.453125" style="375" customWidth="1"/>
    <col min="10172" max="10172" width="7.08984375" style="375" customWidth="1"/>
    <col min="10173" max="10173" width="10.453125" style="375" customWidth="1"/>
    <col min="10174" max="10174" width="7.08984375" style="375" customWidth="1"/>
    <col min="10175" max="10175" width="10.453125" style="375" customWidth="1"/>
    <col min="10176" max="10176" width="7.08984375" style="375" customWidth="1"/>
    <col min="10177" max="10177" width="10.453125" style="375" customWidth="1"/>
    <col min="10178" max="10178" width="7.08984375" style="375" customWidth="1"/>
    <col min="10179" max="10179" width="10.453125" style="375" customWidth="1"/>
    <col min="10180" max="10180" width="7.08984375" style="375" customWidth="1"/>
    <col min="10181" max="10181" width="10.453125" style="375" customWidth="1"/>
    <col min="10182" max="10182" width="7.08984375" style="375" customWidth="1"/>
    <col min="10183" max="10183" width="10.453125" style="375" customWidth="1"/>
    <col min="10184" max="10184" width="7.08984375" style="375" customWidth="1"/>
    <col min="10185" max="10185" width="10.453125" style="375" customWidth="1"/>
    <col min="10186" max="10186" width="7.08984375" style="375" customWidth="1"/>
    <col min="10187" max="10187" width="10.453125" style="375" customWidth="1"/>
    <col min="10188" max="10188" width="7.08984375" style="375" customWidth="1"/>
    <col min="10189" max="10190" width="10.453125" style="375" customWidth="1"/>
    <col min="10191" max="10411" width="8.90625" style="375"/>
    <col min="10412" max="10412" width="22.08984375" style="375" customWidth="1"/>
    <col min="10413" max="10413" width="53" style="375" customWidth="1"/>
    <col min="10414" max="10415" width="7.08984375" style="375" customWidth="1"/>
    <col min="10416" max="10416" width="10.453125" style="375" customWidth="1"/>
    <col min="10417" max="10420" width="13.453125" style="375" customWidth="1"/>
    <col min="10421" max="10421" width="11" style="375" customWidth="1"/>
    <col min="10422" max="10422" width="7.08984375" style="375" customWidth="1"/>
    <col min="10423" max="10423" width="10.453125" style="375" customWidth="1"/>
    <col min="10424" max="10424" width="7.08984375" style="375" customWidth="1"/>
    <col min="10425" max="10425" width="10.453125" style="375" customWidth="1"/>
    <col min="10426" max="10426" width="7.08984375" style="375" customWidth="1"/>
    <col min="10427" max="10427" width="10.453125" style="375" customWidth="1"/>
    <col min="10428" max="10428" width="7.08984375" style="375" customWidth="1"/>
    <col min="10429" max="10429" width="10.453125" style="375" customWidth="1"/>
    <col min="10430" max="10430" width="7.08984375" style="375" customWidth="1"/>
    <col min="10431" max="10431" width="10.453125" style="375" customWidth="1"/>
    <col min="10432" max="10432" width="7.08984375" style="375" customWidth="1"/>
    <col min="10433" max="10433" width="10.453125" style="375" customWidth="1"/>
    <col min="10434" max="10434" width="7.08984375" style="375" customWidth="1"/>
    <col min="10435" max="10435" width="10.453125" style="375" customWidth="1"/>
    <col min="10436" max="10436" width="7.08984375" style="375" customWidth="1"/>
    <col min="10437" max="10437" width="10.453125" style="375" customWidth="1"/>
    <col min="10438" max="10438" width="7.08984375" style="375" customWidth="1"/>
    <col min="10439" max="10439" width="10.453125" style="375" customWidth="1"/>
    <col min="10440" max="10440" width="7.08984375" style="375" customWidth="1"/>
    <col min="10441" max="10441" width="10.453125" style="375" customWidth="1"/>
    <col min="10442" max="10442" width="7.08984375" style="375" customWidth="1"/>
    <col min="10443" max="10443" width="10.453125" style="375" customWidth="1"/>
    <col min="10444" max="10444" width="7.08984375" style="375" customWidth="1"/>
    <col min="10445" max="10446" width="10.453125" style="375" customWidth="1"/>
    <col min="10447" max="10667" width="8.90625" style="375"/>
    <col min="10668" max="10668" width="22.08984375" style="375" customWidth="1"/>
    <col min="10669" max="10669" width="53" style="375" customWidth="1"/>
    <col min="10670" max="10671" width="7.08984375" style="375" customWidth="1"/>
    <col min="10672" max="10672" width="10.453125" style="375" customWidth="1"/>
    <col min="10673" max="10676" width="13.453125" style="375" customWidth="1"/>
    <col min="10677" max="10677" width="11" style="375" customWidth="1"/>
    <col min="10678" max="10678" width="7.08984375" style="375" customWidth="1"/>
    <col min="10679" max="10679" width="10.453125" style="375" customWidth="1"/>
    <col min="10680" max="10680" width="7.08984375" style="375" customWidth="1"/>
    <col min="10681" max="10681" width="10.453125" style="375" customWidth="1"/>
    <col min="10682" max="10682" width="7.08984375" style="375" customWidth="1"/>
    <col min="10683" max="10683" width="10.453125" style="375" customWidth="1"/>
    <col min="10684" max="10684" width="7.08984375" style="375" customWidth="1"/>
    <col min="10685" max="10685" width="10.453125" style="375" customWidth="1"/>
    <col min="10686" max="10686" width="7.08984375" style="375" customWidth="1"/>
    <col min="10687" max="10687" width="10.453125" style="375" customWidth="1"/>
    <col min="10688" max="10688" width="7.08984375" style="375" customWidth="1"/>
    <col min="10689" max="10689" width="10.453125" style="375" customWidth="1"/>
    <col min="10690" max="10690" width="7.08984375" style="375" customWidth="1"/>
    <col min="10691" max="10691" width="10.453125" style="375" customWidth="1"/>
    <col min="10692" max="10692" width="7.08984375" style="375" customWidth="1"/>
    <col min="10693" max="10693" width="10.453125" style="375" customWidth="1"/>
    <col min="10694" max="10694" width="7.08984375" style="375" customWidth="1"/>
    <col min="10695" max="10695" width="10.453125" style="375" customWidth="1"/>
    <col min="10696" max="10696" width="7.08984375" style="375" customWidth="1"/>
    <col min="10697" max="10697" width="10.453125" style="375" customWidth="1"/>
    <col min="10698" max="10698" width="7.08984375" style="375" customWidth="1"/>
    <col min="10699" max="10699" width="10.453125" style="375" customWidth="1"/>
    <col min="10700" max="10700" width="7.08984375" style="375" customWidth="1"/>
    <col min="10701" max="10702" width="10.453125" style="375" customWidth="1"/>
    <col min="10703" max="10923" width="8.90625" style="375"/>
    <col min="10924" max="10924" width="22.08984375" style="375" customWidth="1"/>
    <col min="10925" max="10925" width="53" style="375" customWidth="1"/>
    <col min="10926" max="10927" width="7.08984375" style="375" customWidth="1"/>
    <col min="10928" max="10928" width="10.453125" style="375" customWidth="1"/>
    <col min="10929" max="10932" width="13.453125" style="375" customWidth="1"/>
    <col min="10933" max="10933" width="11" style="375" customWidth="1"/>
    <col min="10934" max="10934" width="7.08984375" style="375" customWidth="1"/>
    <col min="10935" max="10935" width="10.453125" style="375" customWidth="1"/>
    <col min="10936" max="10936" width="7.08984375" style="375" customWidth="1"/>
    <col min="10937" max="10937" width="10.453125" style="375" customWidth="1"/>
    <col min="10938" max="10938" width="7.08984375" style="375" customWidth="1"/>
    <col min="10939" max="10939" width="10.453125" style="375" customWidth="1"/>
    <col min="10940" max="10940" width="7.08984375" style="375" customWidth="1"/>
    <col min="10941" max="10941" width="10.453125" style="375" customWidth="1"/>
    <col min="10942" max="10942" width="7.08984375" style="375" customWidth="1"/>
    <col min="10943" max="10943" width="10.453125" style="375" customWidth="1"/>
    <col min="10944" max="10944" width="7.08984375" style="375" customWidth="1"/>
    <col min="10945" max="10945" width="10.453125" style="375" customWidth="1"/>
    <col min="10946" max="10946" width="7.08984375" style="375" customWidth="1"/>
    <col min="10947" max="10947" width="10.453125" style="375" customWidth="1"/>
    <col min="10948" max="10948" width="7.08984375" style="375" customWidth="1"/>
    <col min="10949" max="10949" width="10.453125" style="375" customWidth="1"/>
    <col min="10950" max="10950" width="7.08984375" style="375" customWidth="1"/>
    <col min="10951" max="10951" width="10.453125" style="375" customWidth="1"/>
    <col min="10952" max="10952" width="7.08984375" style="375" customWidth="1"/>
    <col min="10953" max="10953" width="10.453125" style="375" customWidth="1"/>
    <col min="10954" max="10954" width="7.08984375" style="375" customWidth="1"/>
    <col min="10955" max="10955" width="10.453125" style="375" customWidth="1"/>
    <col min="10956" max="10956" width="7.08984375" style="375" customWidth="1"/>
    <col min="10957" max="10958" width="10.453125" style="375" customWidth="1"/>
    <col min="10959" max="11179" width="8.90625" style="375"/>
    <col min="11180" max="11180" width="22.08984375" style="375" customWidth="1"/>
    <col min="11181" max="11181" width="53" style="375" customWidth="1"/>
    <col min="11182" max="11183" width="7.08984375" style="375" customWidth="1"/>
    <col min="11184" max="11184" width="10.453125" style="375" customWidth="1"/>
    <col min="11185" max="11188" width="13.453125" style="375" customWidth="1"/>
    <col min="11189" max="11189" width="11" style="375" customWidth="1"/>
    <col min="11190" max="11190" width="7.08984375" style="375" customWidth="1"/>
    <col min="11191" max="11191" width="10.453125" style="375" customWidth="1"/>
    <col min="11192" max="11192" width="7.08984375" style="375" customWidth="1"/>
    <col min="11193" max="11193" width="10.453125" style="375" customWidth="1"/>
    <col min="11194" max="11194" width="7.08984375" style="375" customWidth="1"/>
    <col min="11195" max="11195" width="10.453125" style="375" customWidth="1"/>
    <col min="11196" max="11196" width="7.08984375" style="375" customWidth="1"/>
    <col min="11197" max="11197" width="10.453125" style="375" customWidth="1"/>
    <col min="11198" max="11198" width="7.08984375" style="375" customWidth="1"/>
    <col min="11199" max="11199" width="10.453125" style="375" customWidth="1"/>
    <col min="11200" max="11200" width="7.08984375" style="375" customWidth="1"/>
    <col min="11201" max="11201" width="10.453125" style="375" customWidth="1"/>
    <col min="11202" max="11202" width="7.08984375" style="375" customWidth="1"/>
    <col min="11203" max="11203" width="10.453125" style="375" customWidth="1"/>
    <col min="11204" max="11204" width="7.08984375" style="375" customWidth="1"/>
    <col min="11205" max="11205" width="10.453125" style="375" customWidth="1"/>
    <col min="11206" max="11206" width="7.08984375" style="375" customWidth="1"/>
    <col min="11207" max="11207" width="10.453125" style="375" customWidth="1"/>
    <col min="11208" max="11208" width="7.08984375" style="375" customWidth="1"/>
    <col min="11209" max="11209" width="10.453125" style="375" customWidth="1"/>
    <col min="11210" max="11210" width="7.08984375" style="375" customWidth="1"/>
    <col min="11211" max="11211" width="10.453125" style="375" customWidth="1"/>
    <col min="11212" max="11212" width="7.08984375" style="375" customWidth="1"/>
    <col min="11213" max="11214" width="10.453125" style="375" customWidth="1"/>
    <col min="11215" max="11435" width="8.90625" style="375"/>
    <col min="11436" max="11436" width="22.08984375" style="375" customWidth="1"/>
    <col min="11437" max="11437" width="53" style="375" customWidth="1"/>
    <col min="11438" max="11439" width="7.08984375" style="375" customWidth="1"/>
    <col min="11440" max="11440" width="10.453125" style="375" customWidth="1"/>
    <col min="11441" max="11444" width="13.453125" style="375" customWidth="1"/>
    <col min="11445" max="11445" width="11" style="375" customWidth="1"/>
    <col min="11446" max="11446" width="7.08984375" style="375" customWidth="1"/>
    <col min="11447" max="11447" width="10.453125" style="375" customWidth="1"/>
    <col min="11448" max="11448" width="7.08984375" style="375" customWidth="1"/>
    <col min="11449" max="11449" width="10.453125" style="375" customWidth="1"/>
    <col min="11450" max="11450" width="7.08984375" style="375" customWidth="1"/>
    <col min="11451" max="11451" width="10.453125" style="375" customWidth="1"/>
    <col min="11452" max="11452" width="7.08984375" style="375" customWidth="1"/>
    <col min="11453" max="11453" width="10.453125" style="375" customWidth="1"/>
    <col min="11454" max="11454" width="7.08984375" style="375" customWidth="1"/>
    <col min="11455" max="11455" width="10.453125" style="375" customWidth="1"/>
    <col min="11456" max="11456" width="7.08984375" style="375" customWidth="1"/>
    <col min="11457" max="11457" width="10.453125" style="375" customWidth="1"/>
    <col min="11458" max="11458" width="7.08984375" style="375" customWidth="1"/>
    <col min="11459" max="11459" width="10.453125" style="375" customWidth="1"/>
    <col min="11460" max="11460" width="7.08984375" style="375" customWidth="1"/>
    <col min="11461" max="11461" width="10.453125" style="375" customWidth="1"/>
    <col min="11462" max="11462" width="7.08984375" style="375" customWidth="1"/>
    <col min="11463" max="11463" width="10.453125" style="375" customWidth="1"/>
    <col min="11464" max="11464" width="7.08984375" style="375" customWidth="1"/>
    <col min="11465" max="11465" width="10.453125" style="375" customWidth="1"/>
    <col min="11466" max="11466" width="7.08984375" style="375" customWidth="1"/>
    <col min="11467" max="11467" width="10.453125" style="375" customWidth="1"/>
    <col min="11468" max="11468" width="7.08984375" style="375" customWidth="1"/>
    <col min="11469" max="11470" width="10.453125" style="375" customWidth="1"/>
    <col min="11471" max="11691" width="8.90625" style="375"/>
    <col min="11692" max="11692" width="22.08984375" style="375" customWidth="1"/>
    <col min="11693" max="11693" width="53" style="375" customWidth="1"/>
    <col min="11694" max="11695" width="7.08984375" style="375" customWidth="1"/>
    <col min="11696" max="11696" width="10.453125" style="375" customWidth="1"/>
    <col min="11697" max="11700" width="13.453125" style="375" customWidth="1"/>
    <col min="11701" max="11701" width="11" style="375" customWidth="1"/>
    <col min="11702" max="11702" width="7.08984375" style="375" customWidth="1"/>
    <col min="11703" max="11703" width="10.453125" style="375" customWidth="1"/>
    <col min="11704" max="11704" width="7.08984375" style="375" customWidth="1"/>
    <col min="11705" max="11705" width="10.453125" style="375" customWidth="1"/>
    <col min="11706" max="11706" width="7.08984375" style="375" customWidth="1"/>
    <col min="11707" max="11707" width="10.453125" style="375" customWidth="1"/>
    <col min="11708" max="11708" width="7.08984375" style="375" customWidth="1"/>
    <col min="11709" max="11709" width="10.453125" style="375" customWidth="1"/>
    <col min="11710" max="11710" width="7.08984375" style="375" customWidth="1"/>
    <col min="11711" max="11711" width="10.453125" style="375" customWidth="1"/>
    <col min="11712" max="11712" width="7.08984375" style="375" customWidth="1"/>
    <col min="11713" max="11713" width="10.453125" style="375" customWidth="1"/>
    <col min="11714" max="11714" width="7.08984375" style="375" customWidth="1"/>
    <col min="11715" max="11715" width="10.453125" style="375" customWidth="1"/>
    <col min="11716" max="11716" width="7.08984375" style="375" customWidth="1"/>
    <col min="11717" max="11717" width="10.453125" style="375" customWidth="1"/>
    <col min="11718" max="11718" width="7.08984375" style="375" customWidth="1"/>
    <col min="11719" max="11719" width="10.453125" style="375" customWidth="1"/>
    <col min="11720" max="11720" width="7.08984375" style="375" customWidth="1"/>
    <col min="11721" max="11721" width="10.453125" style="375" customWidth="1"/>
    <col min="11722" max="11722" width="7.08984375" style="375" customWidth="1"/>
    <col min="11723" max="11723" width="10.453125" style="375" customWidth="1"/>
    <col min="11724" max="11724" width="7.08984375" style="375" customWidth="1"/>
    <col min="11725" max="11726" width="10.453125" style="375" customWidth="1"/>
    <col min="11727" max="11947" width="8.90625" style="375"/>
    <col min="11948" max="11948" width="22.08984375" style="375" customWidth="1"/>
    <col min="11949" max="11949" width="53" style="375" customWidth="1"/>
    <col min="11950" max="11951" width="7.08984375" style="375" customWidth="1"/>
    <col min="11952" max="11952" width="10.453125" style="375" customWidth="1"/>
    <col min="11953" max="11956" width="13.453125" style="375" customWidth="1"/>
    <col min="11957" max="11957" width="11" style="375" customWidth="1"/>
    <col min="11958" max="11958" width="7.08984375" style="375" customWidth="1"/>
    <col min="11959" max="11959" width="10.453125" style="375" customWidth="1"/>
    <col min="11960" max="11960" width="7.08984375" style="375" customWidth="1"/>
    <col min="11961" max="11961" width="10.453125" style="375" customWidth="1"/>
    <col min="11962" max="11962" width="7.08984375" style="375" customWidth="1"/>
    <col min="11963" max="11963" width="10.453125" style="375" customWidth="1"/>
    <col min="11964" max="11964" width="7.08984375" style="375" customWidth="1"/>
    <col min="11965" max="11965" width="10.453125" style="375" customWidth="1"/>
    <col min="11966" max="11966" width="7.08984375" style="375" customWidth="1"/>
    <col min="11967" max="11967" width="10.453125" style="375" customWidth="1"/>
    <col min="11968" max="11968" width="7.08984375" style="375" customWidth="1"/>
    <col min="11969" max="11969" width="10.453125" style="375" customWidth="1"/>
    <col min="11970" max="11970" width="7.08984375" style="375" customWidth="1"/>
    <col min="11971" max="11971" width="10.453125" style="375" customWidth="1"/>
    <col min="11972" max="11972" width="7.08984375" style="375" customWidth="1"/>
    <col min="11973" max="11973" width="10.453125" style="375" customWidth="1"/>
    <col min="11974" max="11974" width="7.08984375" style="375" customWidth="1"/>
    <col min="11975" max="11975" width="10.453125" style="375" customWidth="1"/>
    <col min="11976" max="11976" width="7.08984375" style="375" customWidth="1"/>
    <col min="11977" max="11977" width="10.453125" style="375" customWidth="1"/>
    <col min="11978" max="11978" width="7.08984375" style="375" customWidth="1"/>
    <col min="11979" max="11979" width="10.453125" style="375" customWidth="1"/>
    <col min="11980" max="11980" width="7.08984375" style="375" customWidth="1"/>
    <col min="11981" max="11982" width="10.453125" style="375" customWidth="1"/>
    <col min="11983" max="12203" width="8.90625" style="375"/>
    <col min="12204" max="12204" width="22.08984375" style="375" customWidth="1"/>
    <col min="12205" max="12205" width="53" style="375" customWidth="1"/>
    <col min="12206" max="12207" width="7.08984375" style="375" customWidth="1"/>
    <col min="12208" max="12208" width="10.453125" style="375" customWidth="1"/>
    <col min="12209" max="12212" width="13.453125" style="375" customWidth="1"/>
    <col min="12213" max="12213" width="11" style="375" customWidth="1"/>
    <col min="12214" max="12214" width="7.08984375" style="375" customWidth="1"/>
    <col min="12215" max="12215" width="10.453125" style="375" customWidth="1"/>
    <col min="12216" max="12216" width="7.08984375" style="375" customWidth="1"/>
    <col min="12217" max="12217" width="10.453125" style="375" customWidth="1"/>
    <col min="12218" max="12218" width="7.08984375" style="375" customWidth="1"/>
    <col min="12219" max="12219" width="10.453125" style="375" customWidth="1"/>
    <col min="12220" max="12220" width="7.08984375" style="375" customWidth="1"/>
    <col min="12221" max="12221" width="10.453125" style="375" customWidth="1"/>
    <col min="12222" max="12222" width="7.08984375" style="375" customWidth="1"/>
    <col min="12223" max="12223" width="10.453125" style="375" customWidth="1"/>
    <col min="12224" max="12224" width="7.08984375" style="375" customWidth="1"/>
    <col min="12225" max="12225" width="10.453125" style="375" customWidth="1"/>
    <col min="12226" max="12226" width="7.08984375" style="375" customWidth="1"/>
    <col min="12227" max="12227" width="10.453125" style="375" customWidth="1"/>
    <col min="12228" max="12228" width="7.08984375" style="375" customWidth="1"/>
    <col min="12229" max="12229" width="10.453125" style="375" customWidth="1"/>
    <col min="12230" max="12230" width="7.08984375" style="375" customWidth="1"/>
    <col min="12231" max="12231" width="10.453125" style="375" customWidth="1"/>
    <col min="12232" max="12232" width="7.08984375" style="375" customWidth="1"/>
    <col min="12233" max="12233" width="10.453125" style="375" customWidth="1"/>
    <col min="12234" max="12234" width="7.08984375" style="375" customWidth="1"/>
    <col min="12235" max="12235" width="10.453125" style="375" customWidth="1"/>
    <col min="12236" max="12236" width="7.08984375" style="375" customWidth="1"/>
    <col min="12237" max="12238" width="10.453125" style="375" customWidth="1"/>
    <col min="12239" max="12459" width="8.90625" style="375"/>
    <col min="12460" max="12460" width="22.08984375" style="375" customWidth="1"/>
    <col min="12461" max="12461" width="53" style="375" customWidth="1"/>
    <col min="12462" max="12463" width="7.08984375" style="375" customWidth="1"/>
    <col min="12464" max="12464" width="10.453125" style="375" customWidth="1"/>
    <col min="12465" max="12468" width="13.453125" style="375" customWidth="1"/>
    <col min="12469" max="12469" width="11" style="375" customWidth="1"/>
    <col min="12470" max="12470" width="7.08984375" style="375" customWidth="1"/>
    <col min="12471" max="12471" width="10.453125" style="375" customWidth="1"/>
    <col min="12472" max="12472" width="7.08984375" style="375" customWidth="1"/>
    <col min="12473" max="12473" width="10.453125" style="375" customWidth="1"/>
    <col min="12474" max="12474" width="7.08984375" style="375" customWidth="1"/>
    <col min="12475" max="12475" width="10.453125" style="375" customWidth="1"/>
    <col min="12476" max="12476" width="7.08984375" style="375" customWidth="1"/>
    <col min="12477" max="12477" width="10.453125" style="375" customWidth="1"/>
    <col min="12478" max="12478" width="7.08984375" style="375" customWidth="1"/>
    <col min="12479" max="12479" width="10.453125" style="375" customWidth="1"/>
    <col min="12480" max="12480" width="7.08984375" style="375" customWidth="1"/>
    <col min="12481" max="12481" width="10.453125" style="375" customWidth="1"/>
    <col min="12482" max="12482" width="7.08984375" style="375" customWidth="1"/>
    <col min="12483" max="12483" width="10.453125" style="375" customWidth="1"/>
    <col min="12484" max="12484" width="7.08984375" style="375" customWidth="1"/>
    <col min="12485" max="12485" width="10.453125" style="375" customWidth="1"/>
    <col min="12486" max="12486" width="7.08984375" style="375" customWidth="1"/>
    <col min="12487" max="12487" width="10.453125" style="375" customWidth="1"/>
    <col min="12488" max="12488" width="7.08984375" style="375" customWidth="1"/>
    <col min="12489" max="12489" width="10.453125" style="375" customWidth="1"/>
    <col min="12490" max="12490" width="7.08984375" style="375" customWidth="1"/>
    <col min="12491" max="12491" width="10.453125" style="375" customWidth="1"/>
    <col min="12492" max="12492" width="7.08984375" style="375" customWidth="1"/>
    <col min="12493" max="12494" width="10.453125" style="375" customWidth="1"/>
    <col min="12495" max="12715" width="8.90625" style="375"/>
    <col min="12716" max="12716" width="22.08984375" style="375" customWidth="1"/>
    <col min="12717" max="12717" width="53" style="375" customWidth="1"/>
    <col min="12718" max="12719" width="7.08984375" style="375" customWidth="1"/>
    <col min="12720" max="12720" width="10.453125" style="375" customWidth="1"/>
    <col min="12721" max="12724" width="13.453125" style="375" customWidth="1"/>
    <col min="12725" max="12725" width="11" style="375" customWidth="1"/>
    <col min="12726" max="12726" width="7.08984375" style="375" customWidth="1"/>
    <col min="12727" max="12727" width="10.453125" style="375" customWidth="1"/>
    <col min="12728" max="12728" width="7.08984375" style="375" customWidth="1"/>
    <col min="12729" max="12729" width="10.453125" style="375" customWidth="1"/>
    <col min="12730" max="12730" width="7.08984375" style="375" customWidth="1"/>
    <col min="12731" max="12731" width="10.453125" style="375" customWidth="1"/>
    <col min="12732" max="12732" width="7.08984375" style="375" customWidth="1"/>
    <col min="12733" max="12733" width="10.453125" style="375" customWidth="1"/>
    <col min="12734" max="12734" width="7.08984375" style="375" customWidth="1"/>
    <col min="12735" max="12735" width="10.453125" style="375" customWidth="1"/>
    <col min="12736" max="12736" width="7.08984375" style="375" customWidth="1"/>
    <col min="12737" max="12737" width="10.453125" style="375" customWidth="1"/>
    <col min="12738" max="12738" width="7.08984375" style="375" customWidth="1"/>
    <col min="12739" max="12739" width="10.453125" style="375" customWidth="1"/>
    <col min="12740" max="12740" width="7.08984375" style="375" customWidth="1"/>
    <col min="12741" max="12741" width="10.453125" style="375" customWidth="1"/>
    <col min="12742" max="12742" width="7.08984375" style="375" customWidth="1"/>
    <col min="12743" max="12743" width="10.453125" style="375" customWidth="1"/>
    <col min="12744" max="12744" width="7.08984375" style="375" customWidth="1"/>
    <col min="12745" max="12745" width="10.453125" style="375" customWidth="1"/>
    <col min="12746" max="12746" width="7.08984375" style="375" customWidth="1"/>
    <col min="12747" max="12747" width="10.453125" style="375" customWidth="1"/>
    <col min="12748" max="12748" width="7.08984375" style="375" customWidth="1"/>
    <col min="12749" max="12750" width="10.453125" style="375" customWidth="1"/>
    <col min="12751" max="12971" width="8.90625" style="375"/>
    <col min="12972" max="12972" width="22.08984375" style="375" customWidth="1"/>
    <col min="12973" max="12973" width="53" style="375" customWidth="1"/>
    <col min="12974" max="12975" width="7.08984375" style="375" customWidth="1"/>
    <col min="12976" max="12976" width="10.453125" style="375" customWidth="1"/>
    <col min="12977" max="12980" width="13.453125" style="375" customWidth="1"/>
    <col min="12981" max="12981" width="11" style="375" customWidth="1"/>
    <col min="12982" max="12982" width="7.08984375" style="375" customWidth="1"/>
    <col min="12983" max="12983" width="10.453125" style="375" customWidth="1"/>
    <col min="12984" max="12984" width="7.08984375" style="375" customWidth="1"/>
    <col min="12985" max="12985" width="10.453125" style="375" customWidth="1"/>
    <col min="12986" max="12986" width="7.08984375" style="375" customWidth="1"/>
    <col min="12987" max="12987" width="10.453125" style="375" customWidth="1"/>
    <col min="12988" max="12988" width="7.08984375" style="375" customWidth="1"/>
    <col min="12989" max="12989" width="10.453125" style="375" customWidth="1"/>
    <col min="12990" max="12990" width="7.08984375" style="375" customWidth="1"/>
    <col min="12991" max="12991" width="10.453125" style="375" customWidth="1"/>
    <col min="12992" max="12992" width="7.08984375" style="375" customWidth="1"/>
    <col min="12993" max="12993" width="10.453125" style="375" customWidth="1"/>
    <col min="12994" max="12994" width="7.08984375" style="375" customWidth="1"/>
    <col min="12995" max="12995" width="10.453125" style="375" customWidth="1"/>
    <col min="12996" max="12996" width="7.08984375" style="375" customWidth="1"/>
    <col min="12997" max="12997" width="10.453125" style="375" customWidth="1"/>
    <col min="12998" max="12998" width="7.08984375" style="375" customWidth="1"/>
    <col min="12999" max="12999" width="10.453125" style="375" customWidth="1"/>
    <col min="13000" max="13000" width="7.08984375" style="375" customWidth="1"/>
    <col min="13001" max="13001" width="10.453125" style="375" customWidth="1"/>
    <col min="13002" max="13002" width="7.08984375" style="375" customWidth="1"/>
    <col min="13003" max="13003" width="10.453125" style="375" customWidth="1"/>
    <col min="13004" max="13004" width="7.08984375" style="375" customWidth="1"/>
    <col min="13005" max="13006" width="10.453125" style="375" customWidth="1"/>
    <col min="13007" max="13227" width="8.90625" style="375"/>
    <col min="13228" max="13228" width="22.08984375" style="375" customWidth="1"/>
    <col min="13229" max="13229" width="53" style="375" customWidth="1"/>
    <col min="13230" max="13231" width="7.08984375" style="375" customWidth="1"/>
    <col min="13232" max="13232" width="10.453125" style="375" customWidth="1"/>
    <col min="13233" max="13236" width="13.453125" style="375" customWidth="1"/>
    <col min="13237" max="13237" width="11" style="375" customWidth="1"/>
    <col min="13238" max="13238" width="7.08984375" style="375" customWidth="1"/>
    <col min="13239" max="13239" width="10.453125" style="375" customWidth="1"/>
    <col min="13240" max="13240" width="7.08984375" style="375" customWidth="1"/>
    <col min="13241" max="13241" width="10.453125" style="375" customWidth="1"/>
    <col min="13242" max="13242" width="7.08984375" style="375" customWidth="1"/>
    <col min="13243" max="13243" width="10.453125" style="375" customWidth="1"/>
    <col min="13244" max="13244" width="7.08984375" style="375" customWidth="1"/>
    <col min="13245" max="13245" width="10.453125" style="375" customWidth="1"/>
    <col min="13246" max="13246" width="7.08984375" style="375" customWidth="1"/>
    <col min="13247" max="13247" width="10.453125" style="375" customWidth="1"/>
    <col min="13248" max="13248" width="7.08984375" style="375" customWidth="1"/>
    <col min="13249" max="13249" width="10.453125" style="375" customWidth="1"/>
    <col min="13250" max="13250" width="7.08984375" style="375" customWidth="1"/>
    <col min="13251" max="13251" width="10.453125" style="375" customWidth="1"/>
    <col min="13252" max="13252" width="7.08984375" style="375" customWidth="1"/>
    <col min="13253" max="13253" width="10.453125" style="375" customWidth="1"/>
    <col min="13254" max="13254" width="7.08984375" style="375" customWidth="1"/>
    <col min="13255" max="13255" width="10.453125" style="375" customWidth="1"/>
    <col min="13256" max="13256" width="7.08984375" style="375" customWidth="1"/>
    <col min="13257" max="13257" width="10.453125" style="375" customWidth="1"/>
    <col min="13258" max="13258" width="7.08984375" style="375" customWidth="1"/>
    <col min="13259" max="13259" width="10.453125" style="375" customWidth="1"/>
    <col min="13260" max="13260" width="7.08984375" style="375" customWidth="1"/>
    <col min="13261" max="13262" width="10.453125" style="375" customWidth="1"/>
    <col min="13263" max="13483" width="8.90625" style="375"/>
    <col min="13484" max="13484" width="22.08984375" style="375" customWidth="1"/>
    <col min="13485" max="13485" width="53" style="375" customWidth="1"/>
    <col min="13486" max="13487" width="7.08984375" style="375" customWidth="1"/>
    <col min="13488" max="13488" width="10.453125" style="375" customWidth="1"/>
    <col min="13489" max="13492" width="13.453125" style="375" customWidth="1"/>
    <col min="13493" max="13493" width="11" style="375" customWidth="1"/>
    <col min="13494" max="13494" width="7.08984375" style="375" customWidth="1"/>
    <col min="13495" max="13495" width="10.453125" style="375" customWidth="1"/>
    <col min="13496" max="13496" width="7.08984375" style="375" customWidth="1"/>
    <col min="13497" max="13497" width="10.453125" style="375" customWidth="1"/>
    <col min="13498" max="13498" width="7.08984375" style="375" customWidth="1"/>
    <col min="13499" max="13499" width="10.453125" style="375" customWidth="1"/>
    <col min="13500" max="13500" width="7.08984375" style="375" customWidth="1"/>
    <col min="13501" max="13501" width="10.453125" style="375" customWidth="1"/>
    <col min="13502" max="13502" width="7.08984375" style="375" customWidth="1"/>
    <col min="13503" max="13503" width="10.453125" style="375" customWidth="1"/>
    <col min="13504" max="13504" width="7.08984375" style="375" customWidth="1"/>
    <col min="13505" max="13505" width="10.453125" style="375" customWidth="1"/>
    <col min="13506" max="13506" width="7.08984375" style="375" customWidth="1"/>
    <col min="13507" max="13507" width="10.453125" style="375" customWidth="1"/>
    <col min="13508" max="13508" width="7.08984375" style="375" customWidth="1"/>
    <col min="13509" max="13509" width="10.453125" style="375" customWidth="1"/>
    <col min="13510" max="13510" width="7.08984375" style="375" customWidth="1"/>
    <col min="13511" max="13511" width="10.453125" style="375" customWidth="1"/>
    <col min="13512" max="13512" width="7.08984375" style="375" customWidth="1"/>
    <col min="13513" max="13513" width="10.453125" style="375" customWidth="1"/>
    <col min="13514" max="13514" width="7.08984375" style="375" customWidth="1"/>
    <col min="13515" max="13515" width="10.453125" style="375" customWidth="1"/>
    <col min="13516" max="13516" width="7.08984375" style="375" customWidth="1"/>
    <col min="13517" max="13518" width="10.453125" style="375" customWidth="1"/>
    <col min="13519" max="13739" width="8.90625" style="375"/>
    <col min="13740" max="13740" width="22.08984375" style="375" customWidth="1"/>
    <col min="13741" max="13741" width="53" style="375" customWidth="1"/>
    <col min="13742" max="13743" width="7.08984375" style="375" customWidth="1"/>
    <col min="13744" max="13744" width="10.453125" style="375" customWidth="1"/>
    <col min="13745" max="13748" width="13.453125" style="375" customWidth="1"/>
    <col min="13749" max="13749" width="11" style="375" customWidth="1"/>
    <col min="13750" max="13750" width="7.08984375" style="375" customWidth="1"/>
    <col min="13751" max="13751" width="10.453125" style="375" customWidth="1"/>
    <col min="13752" max="13752" width="7.08984375" style="375" customWidth="1"/>
    <col min="13753" max="13753" width="10.453125" style="375" customWidth="1"/>
    <col min="13754" max="13754" width="7.08984375" style="375" customWidth="1"/>
    <col min="13755" max="13755" width="10.453125" style="375" customWidth="1"/>
    <col min="13756" max="13756" width="7.08984375" style="375" customWidth="1"/>
    <col min="13757" max="13757" width="10.453125" style="375" customWidth="1"/>
    <col min="13758" max="13758" width="7.08984375" style="375" customWidth="1"/>
    <col min="13759" max="13759" width="10.453125" style="375" customWidth="1"/>
    <col min="13760" max="13760" width="7.08984375" style="375" customWidth="1"/>
    <col min="13761" max="13761" width="10.453125" style="375" customWidth="1"/>
    <col min="13762" max="13762" width="7.08984375" style="375" customWidth="1"/>
    <col min="13763" max="13763" width="10.453125" style="375" customWidth="1"/>
    <col min="13764" max="13764" width="7.08984375" style="375" customWidth="1"/>
    <col min="13765" max="13765" width="10.453125" style="375" customWidth="1"/>
    <col min="13766" max="13766" width="7.08984375" style="375" customWidth="1"/>
    <col min="13767" max="13767" width="10.453125" style="375" customWidth="1"/>
    <col min="13768" max="13768" width="7.08984375" style="375" customWidth="1"/>
    <col min="13769" max="13769" width="10.453125" style="375" customWidth="1"/>
    <col min="13770" max="13770" width="7.08984375" style="375" customWidth="1"/>
    <col min="13771" max="13771" width="10.453125" style="375" customWidth="1"/>
    <col min="13772" max="13772" width="7.08984375" style="375" customWidth="1"/>
    <col min="13773" max="13774" width="10.453125" style="375" customWidth="1"/>
    <col min="13775" max="13995" width="8.90625" style="375"/>
    <col min="13996" max="13996" width="22.08984375" style="375" customWidth="1"/>
    <col min="13997" max="13997" width="53" style="375" customWidth="1"/>
    <col min="13998" max="13999" width="7.08984375" style="375" customWidth="1"/>
    <col min="14000" max="14000" width="10.453125" style="375" customWidth="1"/>
    <col min="14001" max="14004" width="13.453125" style="375" customWidth="1"/>
    <col min="14005" max="14005" width="11" style="375" customWidth="1"/>
    <col min="14006" max="14006" width="7.08984375" style="375" customWidth="1"/>
    <col min="14007" max="14007" width="10.453125" style="375" customWidth="1"/>
    <col min="14008" max="14008" width="7.08984375" style="375" customWidth="1"/>
    <col min="14009" max="14009" width="10.453125" style="375" customWidth="1"/>
    <col min="14010" max="14010" width="7.08984375" style="375" customWidth="1"/>
    <col min="14011" max="14011" width="10.453125" style="375" customWidth="1"/>
    <col min="14012" max="14012" width="7.08984375" style="375" customWidth="1"/>
    <col min="14013" max="14013" width="10.453125" style="375" customWidth="1"/>
    <col min="14014" max="14014" width="7.08984375" style="375" customWidth="1"/>
    <col min="14015" max="14015" width="10.453125" style="375" customWidth="1"/>
    <col min="14016" max="14016" width="7.08984375" style="375" customWidth="1"/>
    <col min="14017" max="14017" width="10.453125" style="375" customWidth="1"/>
    <col min="14018" max="14018" width="7.08984375" style="375" customWidth="1"/>
    <col min="14019" max="14019" width="10.453125" style="375" customWidth="1"/>
    <col min="14020" max="14020" width="7.08984375" style="375" customWidth="1"/>
    <col min="14021" max="14021" width="10.453125" style="375" customWidth="1"/>
    <col min="14022" max="14022" width="7.08984375" style="375" customWidth="1"/>
    <col min="14023" max="14023" width="10.453125" style="375" customWidth="1"/>
    <col min="14024" max="14024" width="7.08984375" style="375" customWidth="1"/>
    <col min="14025" max="14025" width="10.453125" style="375" customWidth="1"/>
    <col min="14026" max="14026" width="7.08984375" style="375" customWidth="1"/>
    <col min="14027" max="14027" width="10.453125" style="375" customWidth="1"/>
    <col min="14028" max="14028" width="7.08984375" style="375" customWidth="1"/>
    <col min="14029" max="14030" width="10.453125" style="375" customWidth="1"/>
    <col min="14031" max="14251" width="8.90625" style="375"/>
    <col min="14252" max="14252" width="22.08984375" style="375" customWidth="1"/>
    <col min="14253" max="14253" width="53" style="375" customWidth="1"/>
    <col min="14254" max="14255" width="7.08984375" style="375" customWidth="1"/>
    <col min="14256" max="14256" width="10.453125" style="375" customWidth="1"/>
    <col min="14257" max="14260" width="13.453125" style="375" customWidth="1"/>
    <col min="14261" max="14261" width="11" style="375" customWidth="1"/>
    <col min="14262" max="14262" width="7.08984375" style="375" customWidth="1"/>
    <col min="14263" max="14263" width="10.453125" style="375" customWidth="1"/>
    <col min="14264" max="14264" width="7.08984375" style="375" customWidth="1"/>
    <col min="14265" max="14265" width="10.453125" style="375" customWidth="1"/>
    <col min="14266" max="14266" width="7.08984375" style="375" customWidth="1"/>
    <col min="14267" max="14267" width="10.453125" style="375" customWidth="1"/>
    <col min="14268" max="14268" width="7.08984375" style="375" customWidth="1"/>
    <col min="14269" max="14269" width="10.453125" style="375" customWidth="1"/>
    <col min="14270" max="14270" width="7.08984375" style="375" customWidth="1"/>
    <col min="14271" max="14271" width="10.453125" style="375" customWidth="1"/>
    <col min="14272" max="14272" width="7.08984375" style="375" customWidth="1"/>
    <col min="14273" max="14273" width="10.453125" style="375" customWidth="1"/>
    <col min="14274" max="14274" width="7.08984375" style="375" customWidth="1"/>
    <col min="14275" max="14275" width="10.453125" style="375" customWidth="1"/>
    <col min="14276" max="14276" width="7.08984375" style="375" customWidth="1"/>
    <col min="14277" max="14277" width="10.453125" style="375" customWidth="1"/>
    <col min="14278" max="14278" width="7.08984375" style="375" customWidth="1"/>
    <col min="14279" max="14279" width="10.453125" style="375" customWidth="1"/>
    <col min="14280" max="14280" width="7.08984375" style="375" customWidth="1"/>
    <col min="14281" max="14281" width="10.453125" style="375" customWidth="1"/>
    <col min="14282" max="14282" width="7.08984375" style="375" customWidth="1"/>
    <col min="14283" max="14283" width="10.453125" style="375" customWidth="1"/>
    <col min="14284" max="14284" width="7.08984375" style="375" customWidth="1"/>
    <col min="14285" max="14286" width="10.453125" style="375" customWidth="1"/>
    <col min="14287" max="14507" width="8.90625" style="375"/>
    <col min="14508" max="14508" width="22.08984375" style="375" customWidth="1"/>
    <col min="14509" max="14509" width="53" style="375" customWidth="1"/>
    <col min="14510" max="14511" width="7.08984375" style="375" customWidth="1"/>
    <col min="14512" max="14512" width="10.453125" style="375" customWidth="1"/>
    <col min="14513" max="14516" width="13.453125" style="375" customWidth="1"/>
    <col min="14517" max="14517" width="11" style="375" customWidth="1"/>
    <col min="14518" max="14518" width="7.08984375" style="375" customWidth="1"/>
    <col min="14519" max="14519" width="10.453125" style="375" customWidth="1"/>
    <col min="14520" max="14520" width="7.08984375" style="375" customWidth="1"/>
    <col min="14521" max="14521" width="10.453125" style="375" customWidth="1"/>
    <col min="14522" max="14522" width="7.08984375" style="375" customWidth="1"/>
    <col min="14523" max="14523" width="10.453125" style="375" customWidth="1"/>
    <col min="14524" max="14524" width="7.08984375" style="375" customWidth="1"/>
    <col min="14525" max="14525" width="10.453125" style="375" customWidth="1"/>
    <col min="14526" max="14526" width="7.08984375" style="375" customWidth="1"/>
    <col min="14527" max="14527" width="10.453125" style="375" customWidth="1"/>
    <col min="14528" max="14528" width="7.08984375" style="375" customWidth="1"/>
    <col min="14529" max="14529" width="10.453125" style="375" customWidth="1"/>
    <col min="14530" max="14530" width="7.08984375" style="375" customWidth="1"/>
    <col min="14531" max="14531" width="10.453125" style="375" customWidth="1"/>
    <col min="14532" max="14532" width="7.08984375" style="375" customWidth="1"/>
    <col min="14533" max="14533" width="10.453125" style="375" customWidth="1"/>
    <col min="14534" max="14534" width="7.08984375" style="375" customWidth="1"/>
    <col min="14535" max="14535" width="10.453125" style="375" customWidth="1"/>
    <col min="14536" max="14536" width="7.08984375" style="375" customWidth="1"/>
    <col min="14537" max="14537" width="10.453125" style="375" customWidth="1"/>
    <col min="14538" max="14538" width="7.08984375" style="375" customWidth="1"/>
    <col min="14539" max="14539" width="10.453125" style="375" customWidth="1"/>
    <col min="14540" max="14540" width="7.08984375" style="375" customWidth="1"/>
    <col min="14541" max="14542" width="10.453125" style="375" customWidth="1"/>
    <col min="14543" max="14763" width="8.90625" style="375"/>
    <col min="14764" max="14764" width="22.08984375" style="375" customWidth="1"/>
    <col min="14765" max="14765" width="53" style="375" customWidth="1"/>
    <col min="14766" max="14767" width="7.08984375" style="375" customWidth="1"/>
    <col min="14768" max="14768" width="10.453125" style="375" customWidth="1"/>
    <col min="14769" max="14772" width="13.453125" style="375" customWidth="1"/>
    <col min="14773" max="14773" width="11" style="375" customWidth="1"/>
    <col min="14774" max="14774" width="7.08984375" style="375" customWidth="1"/>
    <col min="14775" max="14775" width="10.453125" style="375" customWidth="1"/>
    <col min="14776" max="14776" width="7.08984375" style="375" customWidth="1"/>
    <col min="14777" max="14777" width="10.453125" style="375" customWidth="1"/>
    <col min="14778" max="14778" width="7.08984375" style="375" customWidth="1"/>
    <col min="14779" max="14779" width="10.453125" style="375" customWidth="1"/>
    <col min="14780" max="14780" width="7.08984375" style="375" customWidth="1"/>
    <col min="14781" max="14781" width="10.453125" style="375" customWidth="1"/>
    <col min="14782" max="14782" width="7.08984375" style="375" customWidth="1"/>
    <col min="14783" max="14783" width="10.453125" style="375" customWidth="1"/>
    <col min="14784" max="14784" width="7.08984375" style="375" customWidth="1"/>
    <col min="14785" max="14785" width="10.453125" style="375" customWidth="1"/>
    <col min="14786" max="14786" width="7.08984375" style="375" customWidth="1"/>
    <col min="14787" max="14787" width="10.453125" style="375" customWidth="1"/>
    <col min="14788" max="14788" width="7.08984375" style="375" customWidth="1"/>
    <col min="14789" max="14789" width="10.453125" style="375" customWidth="1"/>
    <col min="14790" max="14790" width="7.08984375" style="375" customWidth="1"/>
    <col min="14791" max="14791" width="10.453125" style="375" customWidth="1"/>
    <col min="14792" max="14792" width="7.08984375" style="375" customWidth="1"/>
    <col min="14793" max="14793" width="10.453125" style="375" customWidth="1"/>
    <col min="14794" max="14794" width="7.08984375" style="375" customWidth="1"/>
    <col min="14795" max="14795" width="10.453125" style="375" customWidth="1"/>
    <col min="14796" max="14796" width="7.08984375" style="375" customWidth="1"/>
    <col min="14797" max="14798" width="10.453125" style="375" customWidth="1"/>
    <col min="14799" max="15019" width="8.90625" style="375"/>
    <col min="15020" max="15020" width="22.08984375" style="375" customWidth="1"/>
    <col min="15021" max="15021" width="53" style="375" customWidth="1"/>
    <col min="15022" max="15023" width="7.08984375" style="375" customWidth="1"/>
    <col min="15024" max="15024" width="10.453125" style="375" customWidth="1"/>
    <col min="15025" max="15028" width="13.453125" style="375" customWidth="1"/>
    <col min="15029" max="15029" width="11" style="375" customWidth="1"/>
    <col min="15030" max="15030" width="7.08984375" style="375" customWidth="1"/>
    <col min="15031" max="15031" width="10.453125" style="375" customWidth="1"/>
    <col min="15032" max="15032" width="7.08984375" style="375" customWidth="1"/>
    <col min="15033" max="15033" width="10.453125" style="375" customWidth="1"/>
    <col min="15034" max="15034" width="7.08984375" style="375" customWidth="1"/>
    <col min="15035" max="15035" width="10.453125" style="375" customWidth="1"/>
    <col min="15036" max="15036" width="7.08984375" style="375" customWidth="1"/>
    <col min="15037" max="15037" width="10.453125" style="375" customWidth="1"/>
    <col min="15038" max="15038" width="7.08984375" style="375" customWidth="1"/>
    <col min="15039" max="15039" width="10.453125" style="375" customWidth="1"/>
    <col min="15040" max="15040" width="7.08984375" style="375" customWidth="1"/>
    <col min="15041" max="15041" width="10.453125" style="375" customWidth="1"/>
    <col min="15042" max="15042" width="7.08984375" style="375" customWidth="1"/>
    <col min="15043" max="15043" width="10.453125" style="375" customWidth="1"/>
    <col min="15044" max="15044" width="7.08984375" style="375" customWidth="1"/>
    <col min="15045" max="15045" width="10.453125" style="375" customWidth="1"/>
    <col min="15046" max="15046" width="7.08984375" style="375" customWidth="1"/>
    <col min="15047" max="15047" width="10.453125" style="375" customWidth="1"/>
    <col min="15048" max="15048" width="7.08984375" style="375" customWidth="1"/>
    <col min="15049" max="15049" width="10.453125" style="375" customWidth="1"/>
    <col min="15050" max="15050" width="7.08984375" style="375" customWidth="1"/>
    <col min="15051" max="15051" width="10.453125" style="375" customWidth="1"/>
    <col min="15052" max="15052" width="7.08984375" style="375" customWidth="1"/>
    <col min="15053" max="15054" width="10.453125" style="375" customWidth="1"/>
    <col min="15055" max="15275" width="8.90625" style="375"/>
    <col min="15276" max="15276" width="22.08984375" style="375" customWidth="1"/>
    <col min="15277" max="15277" width="53" style="375" customWidth="1"/>
    <col min="15278" max="15279" width="7.08984375" style="375" customWidth="1"/>
    <col min="15280" max="15280" width="10.453125" style="375" customWidth="1"/>
    <col min="15281" max="15284" width="13.453125" style="375" customWidth="1"/>
    <col min="15285" max="15285" width="11" style="375" customWidth="1"/>
    <col min="15286" max="15286" width="7.08984375" style="375" customWidth="1"/>
    <col min="15287" max="15287" width="10.453125" style="375" customWidth="1"/>
    <col min="15288" max="15288" width="7.08984375" style="375" customWidth="1"/>
    <col min="15289" max="15289" width="10.453125" style="375" customWidth="1"/>
    <col min="15290" max="15290" width="7.08984375" style="375" customWidth="1"/>
    <col min="15291" max="15291" width="10.453125" style="375" customWidth="1"/>
    <col min="15292" max="15292" width="7.08984375" style="375" customWidth="1"/>
    <col min="15293" max="15293" width="10.453125" style="375" customWidth="1"/>
    <col min="15294" max="15294" width="7.08984375" style="375" customWidth="1"/>
    <col min="15295" max="15295" width="10.453125" style="375" customWidth="1"/>
    <col min="15296" max="15296" width="7.08984375" style="375" customWidth="1"/>
    <col min="15297" max="15297" width="10.453125" style="375" customWidth="1"/>
    <col min="15298" max="15298" width="7.08984375" style="375" customWidth="1"/>
    <col min="15299" max="15299" width="10.453125" style="375" customWidth="1"/>
    <col min="15300" max="15300" width="7.08984375" style="375" customWidth="1"/>
    <col min="15301" max="15301" width="10.453125" style="375" customWidth="1"/>
    <col min="15302" max="15302" width="7.08984375" style="375" customWidth="1"/>
    <col min="15303" max="15303" width="10.453125" style="375" customWidth="1"/>
    <col min="15304" max="15304" width="7.08984375" style="375" customWidth="1"/>
    <col min="15305" max="15305" width="10.453125" style="375" customWidth="1"/>
    <col min="15306" max="15306" width="7.08984375" style="375" customWidth="1"/>
    <col min="15307" max="15307" width="10.453125" style="375" customWidth="1"/>
    <col min="15308" max="15308" width="7.08984375" style="375" customWidth="1"/>
    <col min="15309" max="15310" width="10.453125" style="375" customWidth="1"/>
    <col min="15311" max="15531" width="8.90625" style="375"/>
    <col min="15532" max="15532" width="22.08984375" style="375" customWidth="1"/>
    <col min="15533" max="15533" width="53" style="375" customWidth="1"/>
    <col min="15534" max="15535" width="7.08984375" style="375" customWidth="1"/>
    <col min="15536" max="15536" width="10.453125" style="375" customWidth="1"/>
    <col min="15537" max="15540" width="13.453125" style="375" customWidth="1"/>
    <col min="15541" max="15541" width="11" style="375" customWidth="1"/>
    <col min="15542" max="15542" width="7.08984375" style="375" customWidth="1"/>
    <col min="15543" max="15543" width="10.453125" style="375" customWidth="1"/>
    <col min="15544" max="15544" width="7.08984375" style="375" customWidth="1"/>
    <col min="15545" max="15545" width="10.453125" style="375" customWidth="1"/>
    <col min="15546" max="15546" width="7.08984375" style="375" customWidth="1"/>
    <col min="15547" max="15547" width="10.453125" style="375" customWidth="1"/>
    <col min="15548" max="15548" width="7.08984375" style="375" customWidth="1"/>
    <col min="15549" max="15549" width="10.453125" style="375" customWidth="1"/>
    <col min="15550" max="15550" width="7.08984375" style="375" customWidth="1"/>
    <col min="15551" max="15551" width="10.453125" style="375" customWidth="1"/>
    <col min="15552" max="15552" width="7.08984375" style="375" customWidth="1"/>
    <col min="15553" max="15553" width="10.453125" style="375" customWidth="1"/>
    <col min="15554" max="15554" width="7.08984375" style="375" customWidth="1"/>
    <col min="15555" max="15555" width="10.453125" style="375" customWidth="1"/>
    <col min="15556" max="15556" width="7.08984375" style="375" customWidth="1"/>
    <col min="15557" max="15557" width="10.453125" style="375" customWidth="1"/>
    <col min="15558" max="15558" width="7.08984375" style="375" customWidth="1"/>
    <col min="15559" max="15559" width="10.453125" style="375" customWidth="1"/>
    <col min="15560" max="15560" width="7.08984375" style="375" customWidth="1"/>
    <col min="15561" max="15561" width="10.453125" style="375" customWidth="1"/>
    <col min="15562" max="15562" width="7.08984375" style="375" customWidth="1"/>
    <col min="15563" max="15563" width="10.453125" style="375" customWidth="1"/>
    <col min="15564" max="15564" width="7.08984375" style="375" customWidth="1"/>
    <col min="15565" max="15566" width="10.453125" style="375" customWidth="1"/>
    <col min="15567" max="15787" width="8.90625" style="375"/>
    <col min="15788" max="15788" width="22.08984375" style="375" customWidth="1"/>
    <col min="15789" max="15789" width="53" style="375" customWidth="1"/>
    <col min="15790" max="15791" width="7.08984375" style="375" customWidth="1"/>
    <col min="15792" max="15792" width="10.453125" style="375" customWidth="1"/>
    <col min="15793" max="15796" width="13.453125" style="375" customWidth="1"/>
    <col min="15797" max="15797" width="11" style="375" customWidth="1"/>
    <col min="15798" max="15798" width="7.08984375" style="375" customWidth="1"/>
    <col min="15799" max="15799" width="10.453125" style="375" customWidth="1"/>
    <col min="15800" max="15800" width="7.08984375" style="375" customWidth="1"/>
    <col min="15801" max="15801" width="10.453125" style="375" customWidth="1"/>
    <col min="15802" max="15802" width="7.08984375" style="375" customWidth="1"/>
    <col min="15803" max="15803" width="10.453125" style="375" customWidth="1"/>
    <col min="15804" max="15804" width="7.08984375" style="375" customWidth="1"/>
    <col min="15805" max="15805" width="10.453125" style="375" customWidth="1"/>
    <col min="15806" max="15806" width="7.08984375" style="375" customWidth="1"/>
    <col min="15807" max="15807" width="10.453125" style="375" customWidth="1"/>
    <col min="15808" max="15808" width="7.08984375" style="375" customWidth="1"/>
    <col min="15809" max="15809" width="10.453125" style="375" customWidth="1"/>
    <col min="15810" max="15810" width="7.08984375" style="375" customWidth="1"/>
    <col min="15811" max="15811" width="10.453125" style="375" customWidth="1"/>
    <col min="15812" max="15812" width="7.08984375" style="375" customWidth="1"/>
    <col min="15813" max="15813" width="10.453125" style="375" customWidth="1"/>
    <col min="15814" max="15814" width="7.08984375" style="375" customWidth="1"/>
    <col min="15815" max="15815" width="10.453125" style="375" customWidth="1"/>
    <col min="15816" max="15816" width="7.08984375" style="375" customWidth="1"/>
    <col min="15817" max="15817" width="10.453125" style="375" customWidth="1"/>
    <col min="15818" max="15818" width="7.08984375" style="375" customWidth="1"/>
    <col min="15819" max="15819" width="10.453125" style="375" customWidth="1"/>
    <col min="15820" max="15820" width="7.08984375" style="375" customWidth="1"/>
    <col min="15821" max="15822" width="10.453125" style="375" customWidth="1"/>
    <col min="15823" max="16043" width="8.90625" style="375"/>
    <col min="16044" max="16044" width="22.08984375" style="375" customWidth="1"/>
    <col min="16045" max="16045" width="53" style="375" customWidth="1"/>
    <col min="16046" max="16047" width="7.08984375" style="375" customWidth="1"/>
    <col min="16048" max="16048" width="10.453125" style="375" customWidth="1"/>
    <col min="16049" max="16052" width="13.453125" style="375" customWidth="1"/>
    <col min="16053" max="16053" width="11" style="375" customWidth="1"/>
    <col min="16054" max="16054" width="7.08984375" style="375" customWidth="1"/>
    <col min="16055" max="16055" width="10.453125" style="375" customWidth="1"/>
    <col min="16056" max="16056" width="7.08984375" style="375" customWidth="1"/>
    <col min="16057" max="16057" width="10.453125" style="375" customWidth="1"/>
    <col min="16058" max="16058" width="7.08984375" style="375" customWidth="1"/>
    <col min="16059" max="16059" width="10.453125" style="375" customWidth="1"/>
    <col min="16060" max="16060" width="7.08984375" style="375" customWidth="1"/>
    <col min="16061" max="16061" width="10.453125" style="375" customWidth="1"/>
    <col min="16062" max="16062" width="7.08984375" style="375" customWidth="1"/>
    <col min="16063" max="16063" width="10.453125" style="375" customWidth="1"/>
    <col min="16064" max="16064" width="7.08984375" style="375" customWidth="1"/>
    <col min="16065" max="16065" width="10.453125" style="375" customWidth="1"/>
    <col min="16066" max="16066" width="7.08984375" style="375" customWidth="1"/>
    <col min="16067" max="16067" width="10.453125" style="375" customWidth="1"/>
    <col min="16068" max="16068" width="7.08984375" style="375" customWidth="1"/>
    <col min="16069" max="16069" width="10.453125" style="375" customWidth="1"/>
    <col min="16070" max="16070" width="7.08984375" style="375" customWidth="1"/>
    <col min="16071" max="16071" width="10.453125" style="375" customWidth="1"/>
    <col min="16072" max="16072" width="7.08984375" style="375" customWidth="1"/>
    <col min="16073" max="16073" width="10.453125" style="375" customWidth="1"/>
    <col min="16074" max="16074" width="7.08984375" style="375" customWidth="1"/>
    <col min="16075" max="16075" width="10.453125" style="375" customWidth="1"/>
    <col min="16076" max="16076" width="7.08984375" style="375" customWidth="1"/>
    <col min="16077" max="16078" width="10.453125" style="375" customWidth="1"/>
    <col min="16079" max="16384" width="8.90625" style="375"/>
  </cols>
  <sheetData>
    <row r="1" spans="1:48" s="443" customFormat="1" ht="29" customHeight="1" x14ac:dyDescent="0.35">
      <c r="A1" s="1262" t="s">
        <v>328</v>
      </c>
      <c r="B1" s="1263"/>
      <c r="C1" s="1198"/>
      <c r="D1" s="1198"/>
      <c r="E1" s="441"/>
      <c r="F1" s="1028"/>
      <c r="G1" s="442"/>
      <c r="H1" s="442"/>
      <c r="I1" s="442"/>
      <c r="J1" s="442"/>
      <c r="K1" s="442"/>
      <c r="L1" s="442"/>
      <c r="M1" s="442"/>
      <c r="N1" s="442"/>
      <c r="O1" s="442"/>
      <c r="P1" s="442"/>
      <c r="Q1" s="442"/>
      <c r="R1" s="442"/>
      <c r="S1" s="442"/>
      <c r="T1" s="442"/>
      <c r="U1" s="442"/>
      <c r="V1" s="442"/>
      <c r="W1" s="442"/>
      <c r="X1" s="442"/>
      <c r="Y1" s="442"/>
      <c r="Z1" s="442"/>
      <c r="AA1" s="442"/>
      <c r="AB1" s="442"/>
      <c r="AC1" s="442"/>
      <c r="AD1" s="442"/>
      <c r="AE1" s="442"/>
      <c r="AF1" s="442"/>
      <c r="AG1" s="442"/>
      <c r="AH1" s="442"/>
      <c r="AI1" s="442"/>
      <c r="AJ1" s="442"/>
      <c r="AK1" s="442"/>
      <c r="AL1" s="442"/>
      <c r="AM1" s="442"/>
      <c r="AN1" s="442"/>
      <c r="AO1" s="442"/>
      <c r="AP1" s="442"/>
      <c r="AQ1" s="442"/>
      <c r="AR1" s="442"/>
      <c r="AS1" s="442"/>
      <c r="AT1" s="442"/>
      <c r="AU1" s="442"/>
      <c r="AV1" s="442"/>
    </row>
    <row r="2" spans="1:48" s="443" customFormat="1" ht="29" customHeight="1" x14ac:dyDescent="0.35">
      <c r="A2" s="1262" t="s">
        <v>329</v>
      </c>
      <c r="B2" s="1263"/>
      <c r="C2" s="1198"/>
      <c r="D2" s="1198"/>
      <c r="E2" s="441"/>
      <c r="F2" s="1028"/>
      <c r="G2" s="442"/>
      <c r="H2" s="442"/>
      <c r="I2" s="442"/>
      <c r="J2" s="442"/>
      <c r="K2" s="442"/>
      <c r="L2" s="442"/>
      <c r="M2" s="442"/>
      <c r="N2" s="442"/>
      <c r="O2" s="442"/>
      <c r="P2" s="442"/>
      <c r="Q2" s="442"/>
      <c r="R2" s="442"/>
      <c r="S2" s="442"/>
      <c r="T2" s="442"/>
      <c r="U2" s="442"/>
      <c r="V2" s="442"/>
      <c r="W2" s="442"/>
      <c r="X2" s="442"/>
      <c r="Y2" s="442"/>
      <c r="Z2" s="442"/>
      <c r="AA2" s="442"/>
      <c r="AB2" s="442"/>
      <c r="AC2" s="442"/>
      <c r="AD2" s="442"/>
      <c r="AE2" s="442"/>
      <c r="AF2" s="442"/>
      <c r="AG2" s="442"/>
      <c r="AH2" s="442"/>
      <c r="AI2" s="442"/>
      <c r="AJ2" s="442"/>
      <c r="AK2" s="442"/>
      <c r="AL2" s="442"/>
      <c r="AM2" s="442"/>
      <c r="AN2" s="442"/>
      <c r="AO2" s="442"/>
      <c r="AP2" s="442"/>
      <c r="AQ2" s="442"/>
      <c r="AR2" s="442"/>
      <c r="AS2" s="442"/>
      <c r="AT2" s="442"/>
      <c r="AU2" s="442"/>
      <c r="AV2" s="442"/>
    </row>
    <row r="3" spans="1:48" s="443" customFormat="1" ht="29" customHeight="1" x14ac:dyDescent="0.35">
      <c r="A3" s="1262" t="s">
        <v>330</v>
      </c>
      <c r="B3" s="1263"/>
      <c r="C3" s="1198"/>
      <c r="D3" s="1198"/>
      <c r="E3" s="441"/>
      <c r="F3" s="1028"/>
      <c r="G3" s="442"/>
      <c r="H3" s="442"/>
      <c r="I3" s="442"/>
      <c r="J3" s="442"/>
      <c r="K3" s="442"/>
      <c r="L3" s="442"/>
      <c r="M3" s="442"/>
      <c r="N3" s="442"/>
      <c r="O3" s="442"/>
      <c r="P3" s="442"/>
      <c r="Q3" s="442"/>
      <c r="R3" s="442"/>
      <c r="S3" s="442"/>
      <c r="T3" s="442"/>
      <c r="U3" s="442"/>
      <c r="V3" s="442"/>
      <c r="W3" s="442"/>
      <c r="X3" s="442"/>
      <c r="Y3" s="442"/>
      <c r="Z3" s="442"/>
      <c r="AA3" s="442"/>
      <c r="AB3" s="442"/>
      <c r="AC3" s="442"/>
      <c r="AD3" s="442"/>
      <c r="AE3" s="442"/>
      <c r="AF3" s="442"/>
      <c r="AG3" s="442"/>
      <c r="AH3" s="442"/>
      <c r="AI3" s="442"/>
      <c r="AJ3" s="442"/>
      <c r="AK3" s="442"/>
      <c r="AL3" s="442"/>
      <c r="AM3" s="442"/>
      <c r="AN3" s="442"/>
      <c r="AO3" s="442"/>
      <c r="AP3" s="442"/>
      <c r="AQ3" s="442"/>
      <c r="AR3" s="442"/>
      <c r="AS3" s="442"/>
      <c r="AT3" s="442"/>
      <c r="AU3" s="442"/>
      <c r="AV3" s="442"/>
    </row>
    <row r="4" spans="1:48" s="443" customFormat="1" ht="29" customHeight="1" x14ac:dyDescent="0.35">
      <c r="A4" s="1262" t="s">
        <v>331</v>
      </c>
      <c r="B4" s="1263"/>
      <c r="C4" s="1198"/>
      <c r="D4" s="1198"/>
      <c r="E4" s="441"/>
      <c r="F4" s="1028"/>
      <c r="G4" s="442"/>
      <c r="H4" s="442"/>
      <c r="I4" s="442"/>
      <c r="J4" s="442"/>
      <c r="K4" s="442"/>
      <c r="L4" s="442"/>
      <c r="M4" s="442"/>
      <c r="N4" s="442"/>
      <c r="O4" s="442"/>
      <c r="P4" s="442"/>
      <c r="Q4" s="442"/>
      <c r="R4" s="442"/>
      <c r="S4" s="442"/>
      <c r="T4" s="442"/>
      <c r="U4" s="442"/>
      <c r="V4" s="442"/>
      <c r="W4" s="442"/>
      <c r="X4" s="442"/>
      <c r="Y4" s="442"/>
      <c r="Z4" s="442"/>
      <c r="AA4" s="442"/>
      <c r="AB4" s="442"/>
      <c r="AC4" s="442"/>
      <c r="AD4" s="442"/>
      <c r="AE4" s="442"/>
      <c r="AF4" s="442"/>
      <c r="AG4" s="442"/>
      <c r="AH4" s="442"/>
      <c r="AI4" s="442"/>
      <c r="AJ4" s="442"/>
      <c r="AK4" s="442"/>
      <c r="AL4" s="442"/>
      <c r="AM4" s="442"/>
      <c r="AN4" s="442"/>
      <c r="AO4" s="442"/>
      <c r="AP4" s="442"/>
      <c r="AQ4" s="442"/>
      <c r="AR4" s="442"/>
      <c r="AS4" s="442"/>
      <c r="AT4" s="442"/>
      <c r="AU4" s="442"/>
      <c r="AV4" s="442"/>
    </row>
    <row r="5" spans="1:48" s="443" customFormat="1" ht="29" customHeight="1" x14ac:dyDescent="0.35">
      <c r="A5" s="1262" t="s">
        <v>332</v>
      </c>
      <c r="B5" s="1263"/>
      <c r="C5" s="1198"/>
      <c r="D5" s="1198"/>
      <c r="E5" s="441"/>
      <c r="F5" s="1028"/>
      <c r="G5" s="442"/>
      <c r="H5" s="442"/>
      <c r="I5" s="442"/>
      <c r="J5" s="442"/>
      <c r="K5" s="442"/>
      <c r="L5" s="442"/>
      <c r="M5" s="442"/>
      <c r="N5" s="442"/>
      <c r="O5" s="442"/>
      <c r="P5" s="442"/>
      <c r="Q5" s="442"/>
      <c r="R5" s="442"/>
      <c r="S5" s="442"/>
      <c r="T5" s="442"/>
      <c r="U5" s="442"/>
      <c r="V5" s="442"/>
      <c r="W5" s="442"/>
      <c r="X5" s="442"/>
      <c r="Y5" s="442"/>
      <c r="Z5" s="442"/>
      <c r="AA5" s="442"/>
      <c r="AB5" s="442"/>
      <c r="AC5" s="442"/>
      <c r="AD5" s="442"/>
      <c r="AE5" s="442"/>
      <c r="AF5" s="442"/>
      <c r="AG5" s="442"/>
      <c r="AH5" s="442"/>
      <c r="AI5" s="442"/>
      <c r="AJ5" s="442"/>
      <c r="AK5" s="442"/>
      <c r="AL5" s="442"/>
      <c r="AM5" s="442"/>
      <c r="AN5" s="442"/>
      <c r="AO5" s="442"/>
      <c r="AP5" s="442"/>
      <c r="AQ5" s="442"/>
      <c r="AR5" s="442"/>
      <c r="AS5" s="442"/>
      <c r="AT5" s="442"/>
      <c r="AU5" s="442"/>
      <c r="AV5" s="442"/>
    </row>
    <row r="6" spans="1:48" s="443" customFormat="1" ht="29" customHeight="1" x14ac:dyDescent="0.35">
      <c r="A6" s="1262" t="s">
        <v>333</v>
      </c>
      <c r="B6" s="1263"/>
      <c r="C6" s="1198"/>
      <c r="D6" s="1198"/>
      <c r="E6" s="1198"/>
      <c r="F6" s="1198"/>
      <c r="G6" s="442"/>
      <c r="H6" s="442"/>
      <c r="I6" s="442"/>
      <c r="J6" s="442"/>
      <c r="K6" s="442"/>
      <c r="L6" s="442"/>
      <c r="M6" s="442"/>
      <c r="N6" s="442"/>
      <c r="O6" s="442"/>
      <c r="P6" s="442"/>
      <c r="Q6" s="442"/>
      <c r="R6" s="442"/>
      <c r="S6" s="442"/>
      <c r="T6" s="442"/>
      <c r="U6" s="442"/>
      <c r="V6" s="442"/>
      <c r="W6" s="442"/>
      <c r="X6" s="442"/>
      <c r="Y6" s="442"/>
      <c r="Z6" s="442"/>
      <c r="AA6" s="442"/>
      <c r="AB6" s="442"/>
      <c r="AC6" s="442"/>
      <c r="AD6" s="442"/>
      <c r="AE6" s="442"/>
      <c r="AF6" s="442"/>
      <c r="AG6" s="442"/>
      <c r="AH6" s="442"/>
      <c r="AI6" s="442"/>
      <c r="AJ6" s="442"/>
      <c r="AK6" s="442"/>
      <c r="AL6" s="442"/>
      <c r="AM6" s="442"/>
      <c r="AN6" s="442"/>
      <c r="AO6" s="442"/>
      <c r="AP6" s="442"/>
      <c r="AQ6" s="442"/>
      <c r="AR6" s="442"/>
      <c r="AS6" s="442"/>
      <c r="AT6" s="442"/>
      <c r="AU6" s="442"/>
      <c r="AV6" s="442"/>
    </row>
    <row r="7" spans="1:48" customFormat="1" ht="14.5" x14ac:dyDescent="0.35">
      <c r="A7" s="438"/>
      <c r="B7" s="1382"/>
      <c r="C7" s="1382"/>
      <c r="D7" s="1382"/>
      <c r="F7" s="1029"/>
    </row>
    <row r="8" spans="1:48" s="376" customFormat="1" ht="27.65" customHeight="1" x14ac:dyDescent="0.35">
      <c r="A8" s="1383" t="s">
        <v>425</v>
      </c>
      <c r="B8" s="1383"/>
      <c r="C8" s="1383"/>
      <c r="D8" s="1383"/>
      <c r="E8" s="1383"/>
      <c r="F8" s="1383"/>
    </row>
    <row r="9" spans="1:48" s="376" customFormat="1" ht="14" customHeight="1" x14ac:dyDescent="0.35">
      <c r="A9" s="366" t="s">
        <v>426</v>
      </c>
      <c r="B9" s="366" t="s">
        <v>340</v>
      </c>
      <c r="C9" s="366" t="s">
        <v>341</v>
      </c>
      <c r="D9" s="366" t="s">
        <v>342</v>
      </c>
      <c r="E9" s="373" t="s">
        <v>343</v>
      </c>
      <c r="F9" s="1030" t="s">
        <v>68</v>
      </c>
    </row>
    <row r="10" spans="1:48" s="376" customFormat="1" ht="19.399999999999999" customHeight="1" x14ac:dyDescent="0.35">
      <c r="A10" s="381" t="s">
        <v>666</v>
      </c>
      <c r="B10" s="382" t="s">
        <v>324</v>
      </c>
      <c r="C10" s="383"/>
      <c r="D10" s="383"/>
      <c r="E10" s="384"/>
      <c r="F10" s="1031"/>
    </row>
    <row r="11" spans="1:48" s="385" customFormat="1" ht="55.65" customHeight="1" x14ac:dyDescent="0.25">
      <c r="A11" s="1384" t="s">
        <v>667</v>
      </c>
      <c r="B11" s="1384"/>
      <c r="C11" s="1384"/>
      <c r="D11" s="1384"/>
      <c r="E11" s="1384"/>
      <c r="F11" s="1384"/>
    </row>
    <row r="12" spans="1:48" s="374" customFormat="1" ht="19.399999999999999" customHeight="1" x14ac:dyDescent="0.35">
      <c r="A12" s="927">
        <v>1.1000000000000001</v>
      </c>
      <c r="B12" s="928" t="s">
        <v>668</v>
      </c>
      <c r="C12" s="929" t="s">
        <v>669</v>
      </c>
      <c r="D12" s="948"/>
      <c r="E12" s="930"/>
      <c r="F12" s="1032">
        <f t="shared" ref="F12:F22" si="0">D12*E12</f>
        <v>0</v>
      </c>
    </row>
    <row r="13" spans="1:48" s="374" customFormat="1" ht="19.399999999999999" customHeight="1" x14ac:dyDescent="0.35">
      <c r="A13" s="927">
        <v>1.2000000000000002</v>
      </c>
      <c r="B13" s="928" t="s">
        <v>670</v>
      </c>
      <c r="C13" s="929" t="s">
        <v>669</v>
      </c>
      <c r="D13" s="948"/>
      <c r="E13" s="930"/>
      <c r="F13" s="1032">
        <f t="shared" si="0"/>
        <v>0</v>
      </c>
    </row>
    <row r="14" spans="1:48" ht="19.399999999999999" customHeight="1" x14ac:dyDescent="0.35">
      <c r="A14" s="932">
        <v>1.3</v>
      </c>
      <c r="B14" s="369" t="s">
        <v>671</v>
      </c>
      <c r="C14" s="933" t="s">
        <v>669</v>
      </c>
      <c r="D14" s="948"/>
      <c r="E14" s="930"/>
      <c r="F14" s="1032">
        <f t="shared" si="0"/>
        <v>0</v>
      </c>
    </row>
    <row r="15" spans="1:48" ht="19.399999999999999" customHeight="1" x14ac:dyDescent="0.35">
      <c r="A15" s="932">
        <v>1.4000000000000001</v>
      </c>
      <c r="B15" s="369" t="s">
        <v>672</v>
      </c>
      <c r="C15" s="933" t="s">
        <v>669</v>
      </c>
      <c r="D15" s="948"/>
      <c r="E15" s="930"/>
      <c r="F15" s="1032">
        <f t="shared" si="0"/>
        <v>0</v>
      </c>
    </row>
    <row r="16" spans="1:48" ht="19.399999999999999" customHeight="1" x14ac:dyDescent="0.35">
      <c r="A16" s="932">
        <v>1.5</v>
      </c>
      <c r="B16" s="369" t="s">
        <v>673</v>
      </c>
      <c r="C16" s="933" t="s">
        <v>669</v>
      </c>
      <c r="D16" s="948"/>
      <c r="E16" s="930"/>
      <c r="F16" s="1032">
        <f t="shared" si="0"/>
        <v>0</v>
      </c>
    </row>
    <row r="17" spans="1:6" s="374" customFormat="1" ht="19.399999999999999" customHeight="1" x14ac:dyDescent="0.35">
      <c r="A17" s="927">
        <v>1.6</v>
      </c>
      <c r="B17" s="928" t="s">
        <v>674</v>
      </c>
      <c r="C17" s="929" t="s">
        <v>669</v>
      </c>
      <c r="D17" s="948"/>
      <c r="E17" s="930"/>
      <c r="F17" s="1032">
        <f t="shared" si="0"/>
        <v>0</v>
      </c>
    </row>
    <row r="18" spans="1:6" s="374" customFormat="1" ht="19.399999999999999" customHeight="1" x14ac:dyDescent="0.35">
      <c r="A18" s="927">
        <v>1.7000000000000002</v>
      </c>
      <c r="B18" s="928" t="s">
        <v>675</v>
      </c>
      <c r="C18" s="929" t="s">
        <v>669</v>
      </c>
      <c r="D18" s="948"/>
      <c r="E18" s="930"/>
      <c r="F18" s="1032">
        <f t="shared" si="0"/>
        <v>0</v>
      </c>
    </row>
    <row r="19" spans="1:6" s="374" customFormat="1" ht="19.399999999999999" customHeight="1" x14ac:dyDescent="0.35">
      <c r="A19" s="927">
        <v>1.8000000000000003</v>
      </c>
      <c r="B19" s="928" t="s">
        <v>676</v>
      </c>
      <c r="C19" s="929" t="s">
        <v>669</v>
      </c>
      <c r="D19" s="948"/>
      <c r="E19" s="930"/>
      <c r="F19" s="1032">
        <f t="shared" si="0"/>
        <v>0</v>
      </c>
    </row>
    <row r="20" spans="1:6" ht="19.399999999999999" customHeight="1" x14ac:dyDescent="0.35">
      <c r="A20" s="932">
        <v>1.9000000000000001</v>
      </c>
      <c r="B20" s="369" t="s">
        <v>677</v>
      </c>
      <c r="C20" s="933" t="s">
        <v>669</v>
      </c>
      <c r="D20" s="948"/>
      <c r="E20" s="930"/>
      <c r="F20" s="1032">
        <f t="shared" si="0"/>
        <v>0</v>
      </c>
    </row>
    <row r="21" spans="1:6" ht="19.399999999999999" customHeight="1" x14ac:dyDescent="0.35">
      <c r="A21" s="934">
        <v>1.1000000000000001</v>
      </c>
      <c r="B21" s="369" t="s">
        <v>678</v>
      </c>
      <c r="C21" s="933" t="s">
        <v>669</v>
      </c>
      <c r="D21" s="948"/>
      <c r="E21" s="930"/>
      <c r="F21" s="1032">
        <f t="shared" si="0"/>
        <v>0</v>
      </c>
    </row>
    <row r="22" spans="1:6" ht="19.399999999999999" customHeight="1" x14ac:dyDescent="0.35">
      <c r="A22" s="934">
        <v>1.1100000000000001</v>
      </c>
      <c r="B22" s="369" t="s">
        <v>3529</v>
      </c>
      <c r="C22" s="933" t="s">
        <v>669</v>
      </c>
      <c r="D22" s="948"/>
      <c r="E22" s="930"/>
      <c r="F22" s="1032">
        <f t="shared" si="0"/>
        <v>0</v>
      </c>
    </row>
    <row r="23" spans="1:6" s="949" customFormat="1" ht="28.65" customHeight="1" x14ac:dyDescent="0.35">
      <c r="A23" s="1385" t="s">
        <v>679</v>
      </c>
      <c r="B23" s="1385"/>
      <c r="C23" s="1385"/>
      <c r="D23" s="1385"/>
      <c r="E23" s="1385"/>
      <c r="F23" s="1033">
        <f>SUM(F12:F22)</f>
        <v>0</v>
      </c>
    </row>
    <row r="24" spans="1:6" s="359" customFormat="1" ht="15.5" x14ac:dyDescent="0.35">
      <c r="A24" s="358"/>
      <c r="B24" s="386"/>
      <c r="C24" s="387"/>
      <c r="D24" s="387"/>
      <c r="E24" s="388"/>
      <c r="F24" s="714"/>
    </row>
    <row r="25" spans="1:6" s="358" customFormat="1" ht="26.5" customHeight="1" x14ac:dyDescent="0.35">
      <c r="A25" s="1199" t="s">
        <v>699</v>
      </c>
      <c r="B25" s="1200"/>
      <c r="C25" s="446"/>
      <c r="D25" s="1264"/>
      <c r="E25" s="1265"/>
      <c r="F25" s="1005"/>
    </row>
    <row r="26" spans="1:6" s="358" customFormat="1" ht="26.5" customHeight="1" x14ac:dyDescent="0.35">
      <c r="A26" s="1199" t="s">
        <v>700</v>
      </c>
      <c r="B26" s="1200"/>
      <c r="C26" s="446" t="s">
        <v>421</v>
      </c>
      <c r="D26" s="1271"/>
      <c r="E26" s="1272"/>
      <c r="F26" s="1005"/>
    </row>
    <row r="27" spans="1:6" s="358" customFormat="1" ht="26.5" customHeight="1" x14ac:dyDescent="0.35">
      <c r="A27" s="1199" t="s">
        <v>701</v>
      </c>
      <c r="B27" s="1200"/>
      <c r="C27" s="449"/>
      <c r="D27" s="1264"/>
      <c r="E27" s="1265"/>
      <c r="F27" s="1005"/>
    </row>
    <row r="28" spans="1:6" s="358" customFormat="1" ht="26.5" customHeight="1" x14ac:dyDescent="0.35">
      <c r="A28" s="1199" t="s">
        <v>422</v>
      </c>
      <c r="B28" s="1200"/>
      <c r="C28" s="446" t="s">
        <v>421</v>
      </c>
      <c r="D28" s="1271"/>
      <c r="E28" s="1272"/>
      <c r="F28" s="1005"/>
    </row>
    <row r="29" spans="1:6" s="358" customFormat="1" ht="26.5" customHeight="1" x14ac:dyDescent="0.35">
      <c r="A29" s="1199" t="s">
        <v>423</v>
      </c>
      <c r="B29" s="1200"/>
      <c r="C29" s="446"/>
      <c r="D29" s="1264"/>
      <c r="E29" s="1265"/>
      <c r="F29" s="1005"/>
    </row>
    <row r="30" spans="1:6" s="358" customFormat="1" ht="26.5" customHeight="1" x14ac:dyDescent="0.35">
      <c r="A30" s="1199" t="s">
        <v>45</v>
      </c>
      <c r="B30" s="1200"/>
      <c r="C30" s="446" t="s">
        <v>421</v>
      </c>
      <c r="D30" s="1271"/>
      <c r="E30" s="1272"/>
      <c r="F30" s="1005"/>
    </row>
    <row r="31" spans="1:6" s="358" customFormat="1" ht="26.5" customHeight="1" x14ac:dyDescent="0.35">
      <c r="A31" s="1199" t="s">
        <v>424</v>
      </c>
      <c r="B31" s="1200"/>
      <c r="C31" s="446"/>
      <c r="D31" s="1264"/>
      <c r="E31" s="1265"/>
      <c r="F31" s="1005"/>
    </row>
    <row r="32" spans="1:6" s="358" customFormat="1" ht="26.5" customHeight="1" thickBot="1" x14ac:dyDescent="0.4">
      <c r="A32" s="1201" t="s">
        <v>702</v>
      </c>
      <c r="B32" s="1202"/>
      <c r="C32" s="450" t="s">
        <v>421</v>
      </c>
      <c r="D32" s="1271"/>
      <c r="E32" s="1272"/>
      <c r="F32" s="1005"/>
    </row>
  </sheetData>
  <mergeCells count="33">
    <mergeCell ref="A32:B32"/>
    <mergeCell ref="D32:E32"/>
    <mergeCell ref="A29:B29"/>
    <mergeCell ref="D29:E29"/>
    <mergeCell ref="A30:B30"/>
    <mergeCell ref="D30:E30"/>
    <mergeCell ref="A31:B31"/>
    <mergeCell ref="D31:E31"/>
    <mergeCell ref="A26:B26"/>
    <mergeCell ref="D26:E26"/>
    <mergeCell ref="A27:B27"/>
    <mergeCell ref="D27:E27"/>
    <mergeCell ref="A28:B28"/>
    <mergeCell ref="D28:E28"/>
    <mergeCell ref="E6:F6"/>
    <mergeCell ref="B7:D7"/>
    <mergeCell ref="A8:F8"/>
    <mergeCell ref="A25:B25"/>
    <mergeCell ref="D25:E25"/>
    <mergeCell ref="A11:F11"/>
    <mergeCell ref="A23:E23"/>
    <mergeCell ref="A4:B4"/>
    <mergeCell ref="C4:D4"/>
    <mergeCell ref="A5:B5"/>
    <mergeCell ref="C5:D5"/>
    <mergeCell ref="A6:B6"/>
    <mergeCell ref="C6:D6"/>
    <mergeCell ref="A1:B1"/>
    <mergeCell ref="C1:D1"/>
    <mergeCell ref="A2:B2"/>
    <mergeCell ref="C2:D2"/>
    <mergeCell ref="A3:B3"/>
    <mergeCell ref="C3:D3"/>
  </mergeCells>
  <pageMargins left="0.7" right="0.7" top="0.75" bottom="0.75" header="0.3" footer="0.3"/>
  <pageSetup scale="57"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6C0F8-D636-48E2-9E4B-BAADB3B85D30}">
  <sheetPr>
    <tabColor rgb="FF66FFFF"/>
  </sheetPr>
  <dimension ref="A1:BX30"/>
  <sheetViews>
    <sheetView view="pageBreakPreview" topLeftCell="A9" zoomScale="60" zoomScaleNormal="100" workbookViewId="0">
      <selection activeCell="G15" sqref="G15"/>
    </sheetView>
  </sheetViews>
  <sheetFormatPr defaultColWidth="8.81640625" defaultRowHeight="15.5" x14ac:dyDescent="0.35"/>
  <cols>
    <col min="1" max="1" width="22.26953125" style="448" customWidth="1"/>
    <col min="2" max="2" width="0" style="448" hidden="1" customWidth="1"/>
    <col min="3" max="3" width="38.81640625" style="448" customWidth="1"/>
    <col min="4" max="4" width="10.26953125" style="448" customWidth="1"/>
    <col min="5" max="5" width="7.26953125" style="448" hidden="1" customWidth="1"/>
    <col min="6" max="6" width="9.453125" style="448" hidden="1" customWidth="1"/>
    <col min="7" max="7" width="16.26953125" style="988" customWidth="1"/>
    <col min="8" max="8" width="13.7265625" style="989" customWidth="1"/>
    <col min="9" max="9" width="14.7265625" style="988" customWidth="1"/>
    <col min="10" max="11" width="17.6328125" style="448" customWidth="1"/>
    <col min="12" max="12" width="9.90625" style="448" customWidth="1"/>
    <col min="13" max="13" width="17.453125" style="448" customWidth="1"/>
    <col min="14" max="14" width="9.453125" style="448" customWidth="1"/>
    <col min="15" max="15" width="15.6328125" style="448" customWidth="1"/>
    <col min="16" max="16" width="9.453125" style="448" customWidth="1"/>
    <col min="17" max="17" width="15.1796875" style="448" customWidth="1"/>
    <col min="18" max="18" width="9.453125" style="448" customWidth="1"/>
    <col min="19" max="19" width="12.453125" style="448" customWidth="1"/>
    <col min="20" max="20" width="9.453125" style="448" customWidth="1"/>
    <col min="21" max="21" width="12.1796875" style="448" customWidth="1"/>
    <col min="22" max="135" width="8.81640625" style="448"/>
    <col min="136" max="136" width="6.1796875" style="448" bestFit="1" customWidth="1"/>
    <col min="137" max="137" width="8.81640625" style="448"/>
    <col min="138" max="138" width="26.81640625" style="448" bestFit="1" customWidth="1"/>
    <col min="139" max="139" width="10.26953125" style="448" customWidth="1"/>
    <col min="140" max="140" width="20" style="448" bestFit="1" customWidth="1"/>
    <col min="141" max="141" width="10.26953125" style="448" customWidth="1"/>
    <col min="142" max="142" width="11.453125" style="448" bestFit="1" customWidth="1"/>
    <col min="143" max="16384" width="8.81640625" style="448"/>
  </cols>
  <sheetData>
    <row r="1" spans="1:76" s="443" customFormat="1" ht="29" customHeight="1" x14ac:dyDescent="0.35">
      <c r="A1" s="1262" t="s">
        <v>328</v>
      </c>
      <c r="B1" s="1263"/>
      <c r="C1" s="1198"/>
      <c r="D1" s="1198"/>
      <c r="E1" s="441"/>
      <c r="F1" s="441"/>
      <c r="G1" s="441"/>
      <c r="H1" s="441"/>
      <c r="I1" s="1028"/>
      <c r="J1" s="448"/>
      <c r="K1" s="442"/>
      <c r="L1" s="442"/>
      <c r="M1" s="598"/>
      <c r="N1" s="598"/>
      <c r="O1" s="598"/>
      <c r="P1" s="598"/>
      <c r="Q1" s="442"/>
      <c r="R1" s="442"/>
      <c r="S1" s="442"/>
      <c r="T1" s="442"/>
      <c r="U1" s="442"/>
      <c r="V1" s="442"/>
      <c r="W1" s="442"/>
      <c r="X1" s="442"/>
      <c r="Y1" s="442"/>
      <c r="Z1" s="442"/>
      <c r="AA1" s="442"/>
      <c r="AB1" s="442"/>
      <c r="AC1" s="442"/>
      <c r="AD1" s="442"/>
      <c r="AE1" s="442"/>
      <c r="AF1" s="442"/>
      <c r="AG1" s="442"/>
      <c r="AH1" s="442"/>
      <c r="AI1" s="442"/>
      <c r="AJ1" s="442"/>
      <c r="AK1" s="442"/>
      <c r="AL1" s="442"/>
      <c r="AM1" s="442"/>
      <c r="AN1" s="442"/>
      <c r="AO1" s="442"/>
      <c r="AP1" s="442"/>
      <c r="AQ1" s="442"/>
      <c r="AR1" s="442"/>
      <c r="AS1" s="442"/>
      <c r="AT1" s="442"/>
      <c r="AU1" s="442"/>
      <c r="AV1" s="442"/>
      <c r="AW1" s="442"/>
      <c r="AX1" s="442"/>
      <c r="AY1" s="442"/>
      <c r="AZ1" s="442"/>
      <c r="BA1" s="442"/>
      <c r="BB1" s="442"/>
      <c r="BC1" s="442"/>
      <c r="BD1" s="442"/>
      <c r="BE1" s="442"/>
      <c r="BF1" s="442"/>
      <c r="BG1" s="442"/>
      <c r="BH1" s="442"/>
      <c r="BI1" s="442"/>
      <c r="BJ1" s="442"/>
      <c r="BK1" s="442"/>
      <c r="BL1" s="442"/>
      <c r="BM1" s="442"/>
      <c r="BN1" s="442"/>
      <c r="BO1" s="442"/>
      <c r="BP1" s="442"/>
      <c r="BQ1" s="442"/>
      <c r="BR1" s="442"/>
      <c r="BS1" s="442"/>
      <c r="BT1" s="442"/>
      <c r="BU1" s="442"/>
      <c r="BV1" s="442"/>
      <c r="BW1" s="442"/>
      <c r="BX1" s="442"/>
    </row>
    <row r="2" spans="1:76" s="443" customFormat="1" ht="29" customHeight="1" x14ac:dyDescent="0.35">
      <c r="A2" s="1262" t="s">
        <v>329</v>
      </c>
      <c r="B2" s="1263"/>
      <c r="C2" s="1198"/>
      <c r="D2" s="1198"/>
      <c r="E2" s="441"/>
      <c r="F2" s="441"/>
      <c r="G2" s="441"/>
      <c r="H2" s="441"/>
      <c r="I2" s="1028"/>
      <c r="J2" s="448"/>
      <c r="K2" s="442"/>
      <c r="L2" s="442"/>
      <c r="M2" s="598"/>
      <c r="N2" s="598"/>
      <c r="O2" s="598"/>
      <c r="P2" s="598"/>
      <c r="Q2" s="442"/>
      <c r="R2" s="442"/>
      <c r="S2" s="442"/>
      <c r="T2" s="442"/>
      <c r="U2" s="442"/>
      <c r="V2" s="442"/>
      <c r="W2" s="442"/>
      <c r="X2" s="442"/>
      <c r="Y2" s="442"/>
      <c r="Z2" s="442"/>
      <c r="AA2" s="442"/>
      <c r="AB2" s="442"/>
      <c r="AC2" s="442"/>
      <c r="AD2" s="442"/>
      <c r="AE2" s="442"/>
      <c r="AF2" s="442"/>
      <c r="AG2" s="442"/>
      <c r="AH2" s="442"/>
      <c r="AI2" s="442"/>
      <c r="AJ2" s="442"/>
      <c r="AK2" s="442"/>
      <c r="AL2" s="442"/>
      <c r="AM2" s="442"/>
      <c r="AN2" s="442"/>
      <c r="AO2" s="442"/>
      <c r="AP2" s="442"/>
      <c r="AQ2" s="442"/>
      <c r="AR2" s="442"/>
      <c r="AS2" s="442"/>
      <c r="AT2" s="442"/>
      <c r="AU2" s="442"/>
      <c r="AV2" s="442"/>
      <c r="AW2" s="442"/>
      <c r="AX2" s="442"/>
      <c r="AY2" s="442"/>
      <c r="AZ2" s="442"/>
      <c r="BA2" s="442"/>
      <c r="BB2" s="442"/>
      <c r="BC2" s="442"/>
      <c r="BD2" s="442"/>
      <c r="BE2" s="442"/>
      <c r="BF2" s="442"/>
      <c r="BG2" s="442"/>
      <c r="BH2" s="442"/>
      <c r="BI2" s="442"/>
      <c r="BJ2" s="442"/>
      <c r="BK2" s="442"/>
      <c r="BL2" s="442"/>
      <c r="BM2" s="442"/>
      <c r="BN2" s="442"/>
      <c r="BO2" s="442"/>
      <c r="BP2" s="442"/>
      <c r="BQ2" s="442"/>
      <c r="BR2" s="442"/>
      <c r="BS2" s="442"/>
      <c r="BT2" s="442"/>
      <c r="BU2" s="442"/>
      <c r="BV2" s="442"/>
      <c r="BW2" s="442"/>
      <c r="BX2" s="442"/>
    </row>
    <row r="3" spans="1:76" s="443" customFormat="1" ht="29" customHeight="1" x14ac:dyDescent="0.35">
      <c r="A3" s="1262" t="s">
        <v>330</v>
      </c>
      <c r="B3" s="1263"/>
      <c r="C3" s="1198"/>
      <c r="D3" s="1198"/>
      <c r="E3" s="441"/>
      <c r="F3" s="441"/>
      <c r="G3" s="441"/>
      <c r="H3" s="441"/>
      <c r="I3" s="1028"/>
      <c r="J3" s="448"/>
      <c r="K3" s="442"/>
      <c r="L3" s="442"/>
      <c r="M3" s="598"/>
      <c r="N3" s="598"/>
      <c r="O3" s="598"/>
      <c r="P3" s="598"/>
      <c r="Q3" s="442"/>
      <c r="R3" s="442"/>
      <c r="S3" s="442"/>
      <c r="T3" s="442"/>
      <c r="U3" s="442"/>
      <c r="V3" s="442"/>
      <c r="W3" s="442"/>
      <c r="X3" s="442"/>
      <c r="Y3" s="442"/>
      <c r="Z3" s="442"/>
      <c r="AA3" s="442"/>
      <c r="AB3" s="442"/>
      <c r="AC3" s="442"/>
      <c r="AD3" s="442"/>
      <c r="AE3" s="442"/>
      <c r="AF3" s="442"/>
      <c r="AG3" s="442"/>
      <c r="AH3" s="442"/>
      <c r="AI3" s="442"/>
      <c r="AJ3" s="442"/>
      <c r="AK3" s="442"/>
      <c r="AL3" s="442"/>
      <c r="AM3" s="442"/>
      <c r="AN3" s="442"/>
      <c r="AO3" s="442"/>
      <c r="AP3" s="442"/>
      <c r="AQ3" s="442"/>
      <c r="AR3" s="442"/>
      <c r="AS3" s="442"/>
      <c r="AT3" s="442"/>
      <c r="AU3" s="442"/>
      <c r="AV3" s="442"/>
      <c r="AW3" s="442"/>
      <c r="AX3" s="442"/>
      <c r="AY3" s="442"/>
      <c r="AZ3" s="442"/>
      <c r="BA3" s="442"/>
      <c r="BB3" s="442"/>
      <c r="BC3" s="442"/>
      <c r="BD3" s="442"/>
      <c r="BE3" s="442"/>
      <c r="BF3" s="442"/>
      <c r="BG3" s="442"/>
      <c r="BH3" s="442"/>
      <c r="BI3" s="442"/>
      <c r="BJ3" s="442"/>
      <c r="BK3" s="442"/>
      <c r="BL3" s="442"/>
      <c r="BM3" s="442"/>
      <c r="BN3" s="442"/>
      <c r="BO3" s="442"/>
      <c r="BP3" s="442"/>
      <c r="BQ3" s="442"/>
      <c r="BR3" s="442"/>
      <c r="BS3" s="442"/>
      <c r="BT3" s="442"/>
      <c r="BU3" s="442"/>
      <c r="BV3" s="442"/>
      <c r="BW3" s="442"/>
      <c r="BX3" s="442"/>
    </row>
    <row r="4" spans="1:76" s="443" customFormat="1" ht="29" customHeight="1" x14ac:dyDescent="0.35">
      <c r="A4" s="1262" t="s">
        <v>331</v>
      </c>
      <c r="B4" s="1263"/>
      <c r="C4" s="1198"/>
      <c r="D4" s="1198"/>
      <c r="E4" s="441"/>
      <c r="F4" s="441"/>
      <c r="G4" s="441"/>
      <c r="H4" s="441"/>
      <c r="I4" s="1028"/>
      <c r="J4" s="448"/>
      <c r="K4" s="442"/>
      <c r="L4" s="442"/>
      <c r="M4" s="598"/>
      <c r="N4" s="598"/>
      <c r="O4" s="598"/>
      <c r="P4" s="598"/>
      <c r="Q4" s="442"/>
      <c r="R4" s="442"/>
      <c r="S4" s="442"/>
      <c r="T4" s="442"/>
      <c r="U4" s="442"/>
      <c r="V4" s="442"/>
      <c r="W4" s="442"/>
      <c r="X4" s="442"/>
      <c r="Y4" s="442"/>
      <c r="Z4" s="442"/>
      <c r="AA4" s="442"/>
      <c r="AB4" s="442"/>
      <c r="AC4" s="442"/>
      <c r="AD4" s="442"/>
      <c r="AE4" s="442"/>
      <c r="AF4" s="442"/>
      <c r="AG4" s="442"/>
      <c r="AH4" s="442"/>
      <c r="AI4" s="442"/>
      <c r="AJ4" s="442"/>
      <c r="AK4" s="442"/>
      <c r="AL4" s="442"/>
      <c r="AM4" s="442"/>
      <c r="AN4" s="442"/>
      <c r="AO4" s="442"/>
      <c r="AP4" s="442"/>
      <c r="AQ4" s="442"/>
      <c r="AR4" s="442"/>
      <c r="AS4" s="442"/>
      <c r="AT4" s="442"/>
      <c r="AU4" s="442"/>
      <c r="AV4" s="442"/>
      <c r="AW4" s="442"/>
      <c r="AX4" s="442"/>
      <c r="AY4" s="442"/>
      <c r="AZ4" s="442"/>
      <c r="BA4" s="442"/>
      <c r="BB4" s="442"/>
      <c r="BC4" s="442"/>
      <c r="BD4" s="442"/>
      <c r="BE4" s="442"/>
      <c r="BF4" s="442"/>
      <c r="BG4" s="442"/>
      <c r="BH4" s="442"/>
      <c r="BI4" s="442"/>
      <c r="BJ4" s="442"/>
      <c r="BK4" s="442"/>
      <c r="BL4" s="442"/>
      <c r="BM4" s="442"/>
      <c r="BN4" s="442"/>
      <c r="BO4" s="442"/>
      <c r="BP4" s="442"/>
      <c r="BQ4" s="442"/>
      <c r="BR4" s="442"/>
      <c r="BS4" s="442"/>
      <c r="BT4" s="442"/>
      <c r="BU4" s="442"/>
      <c r="BV4" s="442"/>
      <c r="BW4" s="442"/>
      <c r="BX4" s="442"/>
    </row>
    <row r="5" spans="1:76" s="443" customFormat="1" ht="29" customHeight="1" x14ac:dyDescent="0.35">
      <c r="A5" s="1262" t="s">
        <v>332</v>
      </c>
      <c r="B5" s="1263"/>
      <c r="C5" s="1198"/>
      <c r="D5" s="1198"/>
      <c r="E5" s="441"/>
      <c r="F5" s="441"/>
      <c r="G5" s="441"/>
      <c r="H5" s="441"/>
      <c r="I5" s="1028"/>
      <c r="J5" s="448"/>
      <c r="K5" s="442"/>
      <c r="L5" s="442"/>
      <c r="M5" s="598"/>
      <c r="N5" s="598"/>
      <c r="O5" s="598"/>
      <c r="P5" s="598"/>
      <c r="Q5" s="442"/>
      <c r="R5" s="442"/>
      <c r="S5" s="442"/>
      <c r="T5" s="442"/>
      <c r="U5" s="442"/>
      <c r="V5" s="442"/>
      <c r="W5" s="442"/>
      <c r="X5" s="442"/>
      <c r="Y5" s="442"/>
      <c r="Z5" s="442"/>
      <c r="AA5" s="442"/>
      <c r="AB5" s="442"/>
      <c r="AC5" s="442"/>
      <c r="AD5" s="442"/>
      <c r="AE5" s="442"/>
      <c r="AF5" s="442"/>
      <c r="AG5" s="442"/>
      <c r="AH5" s="442"/>
      <c r="AI5" s="442"/>
      <c r="AJ5" s="442"/>
      <c r="AK5" s="442"/>
      <c r="AL5" s="442"/>
      <c r="AM5" s="442"/>
      <c r="AN5" s="442"/>
      <c r="AO5" s="442"/>
      <c r="AP5" s="442"/>
      <c r="AQ5" s="442"/>
      <c r="AR5" s="442"/>
      <c r="AS5" s="442"/>
      <c r="AT5" s="442"/>
      <c r="AU5" s="442"/>
      <c r="AV5" s="442"/>
      <c r="AW5" s="442"/>
      <c r="AX5" s="442"/>
      <c r="AY5" s="442"/>
      <c r="AZ5" s="442"/>
      <c r="BA5" s="442"/>
      <c r="BB5" s="442"/>
      <c r="BC5" s="442"/>
      <c r="BD5" s="442"/>
      <c r="BE5" s="442"/>
      <c r="BF5" s="442"/>
      <c r="BG5" s="442"/>
      <c r="BH5" s="442"/>
      <c r="BI5" s="442"/>
      <c r="BJ5" s="442"/>
      <c r="BK5" s="442"/>
      <c r="BL5" s="442"/>
      <c r="BM5" s="442"/>
      <c r="BN5" s="442"/>
      <c r="BO5" s="442"/>
      <c r="BP5" s="442"/>
      <c r="BQ5" s="442"/>
      <c r="BR5" s="442"/>
      <c r="BS5" s="442"/>
      <c r="BT5" s="442"/>
      <c r="BU5" s="442"/>
      <c r="BV5" s="442"/>
      <c r="BW5" s="442"/>
      <c r="BX5" s="442"/>
    </row>
    <row r="6" spans="1:76" s="443" customFormat="1" ht="29" customHeight="1" x14ac:dyDescent="0.35">
      <c r="A6" s="1262" t="s">
        <v>333</v>
      </c>
      <c r="B6" s="1263"/>
      <c r="C6" s="1198"/>
      <c r="D6" s="1198"/>
      <c r="E6" s="1198"/>
      <c r="F6" s="1198"/>
      <c r="G6" s="441"/>
      <c r="H6" s="441"/>
      <c r="I6" s="1028"/>
      <c r="J6" s="448"/>
      <c r="K6" s="442"/>
      <c r="L6" s="442"/>
      <c r="M6" s="598"/>
      <c r="N6" s="598"/>
      <c r="O6" s="598"/>
      <c r="P6" s="598"/>
      <c r="Q6" s="442"/>
      <c r="R6" s="442"/>
      <c r="S6" s="442"/>
      <c r="T6" s="442"/>
      <c r="U6" s="442"/>
      <c r="V6" s="442"/>
      <c r="W6" s="442"/>
      <c r="X6" s="442"/>
      <c r="Y6" s="442"/>
      <c r="Z6" s="442"/>
      <c r="AA6" s="442"/>
      <c r="AB6" s="442"/>
      <c r="AC6" s="442"/>
      <c r="AD6" s="442"/>
      <c r="AE6" s="442"/>
      <c r="AF6" s="442"/>
      <c r="AG6" s="442"/>
      <c r="AH6" s="442"/>
      <c r="AI6" s="442"/>
      <c r="AJ6" s="442"/>
      <c r="AK6" s="442"/>
      <c r="AL6" s="442"/>
      <c r="AM6" s="442"/>
      <c r="AN6" s="442"/>
      <c r="AO6" s="442"/>
      <c r="AP6" s="442"/>
      <c r="AQ6" s="442"/>
      <c r="AR6" s="442"/>
      <c r="AS6" s="442"/>
      <c r="AT6" s="442"/>
      <c r="AU6" s="442"/>
      <c r="AV6" s="442"/>
      <c r="AW6" s="442"/>
      <c r="AX6" s="442"/>
      <c r="AY6" s="442"/>
      <c r="AZ6" s="442"/>
      <c r="BA6" s="442"/>
      <c r="BB6" s="442"/>
      <c r="BC6" s="442"/>
      <c r="BD6" s="442"/>
      <c r="BE6" s="442"/>
      <c r="BF6" s="442"/>
      <c r="BG6" s="442"/>
      <c r="BH6" s="442"/>
      <c r="BI6" s="442"/>
      <c r="BJ6" s="442"/>
      <c r="BK6" s="442"/>
      <c r="BL6" s="442"/>
      <c r="BM6" s="442"/>
      <c r="BN6" s="442"/>
      <c r="BO6" s="442"/>
      <c r="BP6" s="442"/>
      <c r="BQ6" s="442"/>
      <c r="BR6" s="442"/>
      <c r="BS6" s="442"/>
      <c r="BT6" s="442"/>
      <c r="BU6" s="442"/>
      <c r="BV6" s="442"/>
      <c r="BW6" s="442"/>
      <c r="BX6" s="442"/>
    </row>
    <row r="7" spans="1:76" s="443" customFormat="1" ht="8" customHeight="1" thickBot="1" x14ac:dyDescent="0.4">
      <c r="A7" s="436"/>
      <c r="B7" s="437"/>
      <c r="C7" s="440"/>
      <c r="D7" s="440"/>
      <c r="E7" s="440"/>
      <c r="F7" s="440"/>
      <c r="G7" s="441"/>
      <c r="H7" s="441"/>
      <c r="I7" s="1028"/>
      <c r="J7" s="448"/>
      <c r="K7" s="442"/>
      <c r="L7" s="442"/>
      <c r="M7" s="598"/>
      <c r="N7" s="598"/>
      <c r="O7" s="598"/>
      <c r="P7" s="598"/>
      <c r="Q7" s="442"/>
      <c r="R7" s="442"/>
      <c r="S7" s="442"/>
      <c r="T7" s="442"/>
      <c r="U7" s="442"/>
      <c r="V7" s="442"/>
      <c r="W7" s="442"/>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c r="AW7" s="442"/>
      <c r="AX7" s="442"/>
      <c r="AY7" s="442"/>
      <c r="AZ7" s="442"/>
      <c r="BA7" s="442"/>
      <c r="BB7" s="442"/>
      <c r="BC7" s="442"/>
      <c r="BD7" s="442"/>
      <c r="BE7" s="442"/>
      <c r="BF7" s="442"/>
      <c r="BG7" s="442"/>
      <c r="BH7" s="442"/>
      <c r="BI7" s="442"/>
      <c r="BJ7" s="442"/>
      <c r="BK7" s="442"/>
      <c r="BL7" s="442"/>
      <c r="BM7" s="442"/>
      <c r="BN7" s="442"/>
      <c r="BO7" s="442"/>
      <c r="BP7" s="442"/>
      <c r="BQ7" s="442"/>
      <c r="BR7" s="442"/>
      <c r="BS7" s="442"/>
      <c r="BT7" s="442"/>
      <c r="BU7" s="442"/>
      <c r="BV7" s="442"/>
      <c r="BW7" s="442"/>
      <c r="BX7" s="442"/>
    </row>
    <row r="8" spans="1:76" ht="31" customHeight="1" thickBot="1" x14ac:dyDescent="0.4">
      <c r="A8" s="950" t="s">
        <v>3531</v>
      </c>
      <c r="B8" s="951"/>
      <c r="C8" s="1386" t="s">
        <v>3532</v>
      </c>
      <c r="D8" s="1387"/>
      <c r="E8" s="1387"/>
      <c r="F8" s="1387"/>
      <c r="G8" s="1387"/>
      <c r="H8" s="952"/>
      <c r="I8" s="1035"/>
      <c r="J8" s="1388" t="s">
        <v>688</v>
      </c>
      <c r="K8" s="1390" t="s">
        <v>335</v>
      </c>
      <c r="L8" s="1392" t="s">
        <v>336</v>
      </c>
      <c r="M8" s="1393"/>
      <c r="N8" s="1392" t="s">
        <v>337</v>
      </c>
      <c r="O8" s="1393"/>
      <c r="P8" s="1392" t="s">
        <v>338</v>
      </c>
      <c r="Q8" s="1393"/>
      <c r="R8" s="1392" t="s">
        <v>339</v>
      </c>
      <c r="S8" s="1393"/>
      <c r="T8" s="1392" t="s">
        <v>3533</v>
      </c>
      <c r="U8" s="1393"/>
    </row>
    <row r="9" spans="1:76" s="606" customFormat="1" ht="41" customHeight="1" thickBot="1" x14ac:dyDescent="0.4">
      <c r="A9" s="953" t="s">
        <v>728</v>
      </c>
      <c r="B9" s="954" t="s">
        <v>729</v>
      </c>
      <c r="C9" s="954" t="s">
        <v>340</v>
      </c>
      <c r="D9" s="954" t="s">
        <v>341</v>
      </c>
      <c r="E9" s="955" t="s">
        <v>723</v>
      </c>
      <c r="F9" s="955" t="s">
        <v>430</v>
      </c>
      <c r="G9" s="956" t="s">
        <v>431</v>
      </c>
      <c r="H9" s="957" t="s">
        <v>432</v>
      </c>
      <c r="I9" s="1036" t="s">
        <v>433</v>
      </c>
      <c r="J9" s="1389"/>
      <c r="K9" s="1391"/>
      <c r="L9" s="958" t="s">
        <v>430</v>
      </c>
      <c r="M9" s="958" t="s">
        <v>432</v>
      </c>
      <c r="N9" s="958" t="s">
        <v>430</v>
      </c>
      <c r="O9" s="958" t="s">
        <v>432</v>
      </c>
      <c r="P9" s="958" t="s">
        <v>430</v>
      </c>
      <c r="Q9" s="958" t="s">
        <v>432</v>
      </c>
      <c r="R9" s="958" t="s">
        <v>430</v>
      </c>
      <c r="S9" s="958" t="s">
        <v>432</v>
      </c>
      <c r="T9" s="958" t="s">
        <v>430</v>
      </c>
      <c r="U9" s="958" t="s">
        <v>432</v>
      </c>
    </row>
    <row r="10" spans="1:76" s="606" customFormat="1" ht="34.5" customHeight="1" x14ac:dyDescent="0.35">
      <c r="A10" s="1394" t="s">
        <v>3534</v>
      </c>
      <c r="B10" s="1395"/>
      <c r="C10" s="1395"/>
      <c r="D10" s="1395"/>
      <c r="E10" s="959"/>
      <c r="F10" s="959"/>
      <c r="G10" s="960"/>
      <c r="H10" s="961"/>
      <c r="I10" s="1037"/>
      <c r="J10" s="959"/>
      <c r="K10" s="959"/>
      <c r="L10" s="959"/>
      <c r="M10" s="959"/>
      <c r="N10" s="959"/>
      <c r="O10" s="959"/>
      <c r="P10" s="959"/>
      <c r="Q10" s="959"/>
      <c r="R10" s="959"/>
      <c r="S10" s="959"/>
      <c r="T10" s="959"/>
      <c r="U10" s="959"/>
    </row>
    <row r="11" spans="1:76" s="606" customFormat="1" x14ac:dyDescent="0.35">
      <c r="A11" s="962" t="s">
        <v>3535</v>
      </c>
      <c r="B11" s="963"/>
      <c r="C11" s="964" t="s">
        <v>3536</v>
      </c>
      <c r="D11" s="965" t="s">
        <v>3537</v>
      </c>
      <c r="E11" s="966"/>
      <c r="F11" s="966"/>
      <c r="G11" s="967">
        <v>140.97999999999999</v>
      </c>
      <c r="H11" s="968">
        <f>F11*G11</f>
        <v>0</v>
      </c>
      <c r="I11" s="969">
        <f>H11</f>
        <v>0</v>
      </c>
      <c r="J11" s="966">
        <f t="shared" ref="J11:J20" si="0">SUM(L11,N11,P11,R11,T11,)</f>
        <v>0</v>
      </c>
      <c r="K11" s="539">
        <f t="shared" ref="K11:K20" si="1">F11-J11</f>
        <v>0</v>
      </c>
      <c r="L11" s="969"/>
      <c r="M11" s="969">
        <f t="shared" ref="M11:M20" si="2">L11*G11</f>
        <v>0</v>
      </c>
      <c r="N11" s="966"/>
      <c r="O11" s="969">
        <f t="shared" ref="O11:O20" si="3">N11*G11</f>
        <v>0</v>
      </c>
      <c r="P11" s="966"/>
      <c r="Q11" s="969">
        <f t="shared" ref="Q11:Q20" si="4">P11*G11</f>
        <v>0</v>
      </c>
      <c r="R11" s="966"/>
      <c r="S11" s="969">
        <f t="shared" ref="S11:S20" si="5">R11*G11</f>
        <v>0</v>
      </c>
      <c r="T11" s="966"/>
      <c r="U11" s="969">
        <f t="shared" ref="U11:U20" si="6">T11*G11</f>
        <v>0</v>
      </c>
    </row>
    <row r="12" spans="1:76" s="606" customFormat="1" ht="31" x14ac:dyDescent="0.35">
      <c r="A12" s="962" t="s">
        <v>3538</v>
      </c>
      <c r="B12" s="963"/>
      <c r="C12" s="964" t="s">
        <v>3539</v>
      </c>
      <c r="D12" s="965" t="s">
        <v>3537</v>
      </c>
      <c r="E12" s="966"/>
      <c r="F12" s="966"/>
      <c r="G12" s="970">
        <v>140.97999999999999</v>
      </c>
      <c r="H12" s="968">
        <f t="shared" ref="H12:H20" si="7">F12*G12</f>
        <v>0</v>
      </c>
      <c r="I12" s="969">
        <f t="shared" ref="I12:I20" si="8">H12</f>
        <v>0</v>
      </c>
      <c r="J12" s="966">
        <f t="shared" si="0"/>
        <v>0</v>
      </c>
      <c r="K12" s="539">
        <f t="shared" si="1"/>
        <v>0</v>
      </c>
      <c r="L12" s="969"/>
      <c r="M12" s="969">
        <f t="shared" si="2"/>
        <v>0</v>
      </c>
      <c r="N12" s="966"/>
      <c r="O12" s="969">
        <f t="shared" si="3"/>
        <v>0</v>
      </c>
      <c r="P12" s="966"/>
      <c r="Q12" s="969">
        <f t="shared" si="4"/>
        <v>0</v>
      </c>
      <c r="R12" s="966"/>
      <c r="S12" s="969">
        <f t="shared" si="5"/>
        <v>0</v>
      </c>
      <c r="T12" s="966"/>
      <c r="U12" s="969">
        <f t="shared" si="6"/>
        <v>0</v>
      </c>
    </row>
    <row r="13" spans="1:76" s="606" customFormat="1" ht="31" x14ac:dyDescent="0.35">
      <c r="A13" s="962" t="s">
        <v>3540</v>
      </c>
      <c r="B13" s="971"/>
      <c r="C13" s="608" t="s">
        <v>3541</v>
      </c>
      <c r="D13" s="539" t="s">
        <v>3537</v>
      </c>
      <c r="E13" s="972"/>
      <c r="F13" s="972"/>
      <c r="G13" s="973">
        <v>112.74</v>
      </c>
      <c r="H13" s="968">
        <f t="shared" si="7"/>
        <v>0</v>
      </c>
      <c r="I13" s="969">
        <f t="shared" si="8"/>
        <v>0</v>
      </c>
      <c r="J13" s="966">
        <f t="shared" si="0"/>
        <v>0</v>
      </c>
      <c r="K13" s="539">
        <f t="shared" si="1"/>
        <v>0</v>
      </c>
      <c r="L13" s="969"/>
      <c r="M13" s="969">
        <f t="shared" si="2"/>
        <v>0</v>
      </c>
      <c r="N13" s="972"/>
      <c r="O13" s="969">
        <f t="shared" si="3"/>
        <v>0</v>
      </c>
      <c r="P13" s="972"/>
      <c r="Q13" s="969">
        <f t="shared" si="4"/>
        <v>0</v>
      </c>
      <c r="R13" s="972"/>
      <c r="S13" s="969">
        <f t="shared" si="5"/>
        <v>0</v>
      </c>
      <c r="T13" s="972"/>
      <c r="U13" s="969">
        <f t="shared" si="6"/>
        <v>0</v>
      </c>
    </row>
    <row r="14" spans="1:76" s="606" customFormat="1" ht="31" x14ac:dyDescent="0.35">
      <c r="A14" s="962" t="s">
        <v>3542</v>
      </c>
      <c r="B14" s="971"/>
      <c r="C14" s="608" t="s">
        <v>3543</v>
      </c>
      <c r="D14" s="539" t="s">
        <v>3537</v>
      </c>
      <c r="E14" s="972"/>
      <c r="F14" s="972"/>
      <c r="G14" s="973">
        <v>129.83000000000001</v>
      </c>
      <c r="H14" s="968">
        <f t="shared" si="7"/>
        <v>0</v>
      </c>
      <c r="I14" s="969">
        <f t="shared" si="8"/>
        <v>0</v>
      </c>
      <c r="J14" s="966">
        <f t="shared" si="0"/>
        <v>0</v>
      </c>
      <c r="K14" s="539">
        <f t="shared" si="1"/>
        <v>0</v>
      </c>
      <c r="L14" s="969"/>
      <c r="M14" s="969">
        <f t="shared" si="2"/>
        <v>0</v>
      </c>
      <c r="N14" s="972"/>
      <c r="O14" s="969">
        <f t="shared" si="3"/>
        <v>0</v>
      </c>
      <c r="P14" s="972"/>
      <c r="Q14" s="969">
        <f t="shared" si="4"/>
        <v>0</v>
      </c>
      <c r="R14" s="972"/>
      <c r="S14" s="969">
        <f t="shared" si="5"/>
        <v>0</v>
      </c>
      <c r="T14" s="972"/>
      <c r="U14" s="969">
        <f t="shared" si="6"/>
        <v>0</v>
      </c>
    </row>
    <row r="15" spans="1:76" s="606" customFormat="1" x14ac:dyDescent="0.35">
      <c r="A15" s="962" t="s">
        <v>3544</v>
      </c>
      <c r="B15" s="971"/>
      <c r="C15" s="608" t="s">
        <v>3545</v>
      </c>
      <c r="D15" s="539" t="s">
        <v>3537</v>
      </c>
      <c r="E15" s="972"/>
      <c r="F15" s="972"/>
      <c r="G15" s="974">
        <v>82.13</v>
      </c>
      <c r="H15" s="968">
        <f t="shared" si="7"/>
        <v>0</v>
      </c>
      <c r="I15" s="969">
        <f t="shared" si="8"/>
        <v>0</v>
      </c>
      <c r="J15" s="966">
        <f t="shared" si="0"/>
        <v>0</v>
      </c>
      <c r="K15" s="539">
        <f t="shared" si="1"/>
        <v>0</v>
      </c>
      <c r="L15" s="969"/>
      <c r="M15" s="969">
        <f t="shared" si="2"/>
        <v>0</v>
      </c>
      <c r="N15" s="972"/>
      <c r="O15" s="969">
        <f t="shared" si="3"/>
        <v>0</v>
      </c>
      <c r="P15" s="972"/>
      <c r="Q15" s="969">
        <f t="shared" si="4"/>
        <v>0</v>
      </c>
      <c r="R15" s="972"/>
      <c r="S15" s="969">
        <f t="shared" si="5"/>
        <v>0</v>
      </c>
      <c r="T15" s="972"/>
      <c r="U15" s="969">
        <f t="shared" si="6"/>
        <v>0</v>
      </c>
    </row>
    <row r="16" spans="1:76" s="606" customFormat="1" ht="31" x14ac:dyDescent="0.35">
      <c r="A16" s="962" t="s">
        <v>3546</v>
      </c>
      <c r="B16" s="971"/>
      <c r="C16" s="608" t="s">
        <v>3547</v>
      </c>
      <c r="D16" s="539" t="s">
        <v>3537</v>
      </c>
      <c r="E16" s="972"/>
      <c r="F16" s="972"/>
      <c r="G16" s="973">
        <v>28.87</v>
      </c>
      <c r="H16" s="968">
        <f t="shared" si="7"/>
        <v>0</v>
      </c>
      <c r="I16" s="969">
        <f t="shared" si="8"/>
        <v>0</v>
      </c>
      <c r="J16" s="966">
        <f t="shared" si="0"/>
        <v>0</v>
      </c>
      <c r="K16" s="539">
        <f t="shared" si="1"/>
        <v>0</v>
      </c>
      <c r="L16" s="969"/>
      <c r="M16" s="969">
        <f t="shared" si="2"/>
        <v>0</v>
      </c>
      <c r="N16" s="972"/>
      <c r="O16" s="969">
        <f t="shared" si="3"/>
        <v>0</v>
      </c>
      <c r="P16" s="972"/>
      <c r="Q16" s="969">
        <f t="shared" si="4"/>
        <v>0</v>
      </c>
      <c r="R16" s="972"/>
      <c r="S16" s="969">
        <f t="shared" si="5"/>
        <v>0</v>
      </c>
      <c r="T16" s="972"/>
      <c r="U16" s="969">
        <f t="shared" si="6"/>
        <v>0</v>
      </c>
    </row>
    <row r="17" spans="1:32" s="606" customFormat="1" x14ac:dyDescent="0.35">
      <c r="A17" s="962" t="s">
        <v>3548</v>
      </c>
      <c r="B17" s="975"/>
      <c r="C17" s="976" t="s">
        <v>3549</v>
      </c>
      <c r="D17" s="971" t="s">
        <v>3550</v>
      </c>
      <c r="E17" s="975"/>
      <c r="F17" s="975"/>
      <c r="G17" s="977">
        <v>548.17999999999995</v>
      </c>
      <c r="H17" s="968">
        <f t="shared" si="7"/>
        <v>0</v>
      </c>
      <c r="I17" s="969">
        <f t="shared" si="8"/>
        <v>0</v>
      </c>
      <c r="J17" s="966">
        <f t="shared" si="0"/>
        <v>0</v>
      </c>
      <c r="K17" s="971">
        <f t="shared" si="1"/>
        <v>0</v>
      </c>
      <c r="L17" s="969"/>
      <c r="M17" s="969">
        <f t="shared" si="2"/>
        <v>0</v>
      </c>
      <c r="N17" s="975"/>
      <c r="O17" s="969">
        <f t="shared" si="3"/>
        <v>0</v>
      </c>
      <c r="P17" s="975"/>
      <c r="Q17" s="969">
        <f t="shared" si="4"/>
        <v>0</v>
      </c>
      <c r="R17" s="975"/>
      <c r="S17" s="969">
        <f t="shared" si="5"/>
        <v>0</v>
      </c>
      <c r="T17" s="975"/>
      <c r="U17" s="969">
        <f t="shared" si="6"/>
        <v>0</v>
      </c>
    </row>
    <row r="18" spans="1:32" s="606" customFormat="1" x14ac:dyDescent="0.35">
      <c r="A18" s="962" t="s">
        <v>3551</v>
      </c>
      <c r="B18" s="975"/>
      <c r="C18" s="976" t="s">
        <v>3552</v>
      </c>
      <c r="D18" s="971" t="s">
        <v>3550</v>
      </c>
      <c r="E18" s="975"/>
      <c r="F18" s="975"/>
      <c r="G18" s="977">
        <v>685.23</v>
      </c>
      <c r="H18" s="968">
        <f t="shared" si="7"/>
        <v>0</v>
      </c>
      <c r="I18" s="969">
        <f t="shared" si="8"/>
        <v>0</v>
      </c>
      <c r="J18" s="966">
        <f t="shared" si="0"/>
        <v>0</v>
      </c>
      <c r="K18" s="971">
        <f t="shared" si="1"/>
        <v>0</v>
      </c>
      <c r="L18" s="969"/>
      <c r="M18" s="969">
        <f t="shared" si="2"/>
        <v>0</v>
      </c>
      <c r="N18" s="975"/>
      <c r="O18" s="969">
        <f t="shared" si="3"/>
        <v>0</v>
      </c>
      <c r="P18" s="975"/>
      <c r="Q18" s="969">
        <f t="shared" si="4"/>
        <v>0</v>
      </c>
      <c r="R18" s="975"/>
      <c r="S18" s="969">
        <f t="shared" si="5"/>
        <v>0</v>
      </c>
      <c r="T18" s="975"/>
      <c r="U18" s="969">
        <f t="shared" si="6"/>
        <v>0</v>
      </c>
    </row>
    <row r="19" spans="1:32" s="606" customFormat="1" x14ac:dyDescent="0.35">
      <c r="A19" s="962" t="s">
        <v>3553</v>
      </c>
      <c r="B19" s="975"/>
      <c r="C19" s="976" t="s">
        <v>3554</v>
      </c>
      <c r="D19" s="975" t="s">
        <v>3550</v>
      </c>
      <c r="E19" s="975"/>
      <c r="F19" s="975"/>
      <c r="G19" s="977">
        <v>3193.18</v>
      </c>
      <c r="H19" s="968">
        <f t="shared" si="7"/>
        <v>0</v>
      </c>
      <c r="I19" s="969">
        <f t="shared" si="8"/>
        <v>0</v>
      </c>
      <c r="J19" s="966">
        <f t="shared" si="0"/>
        <v>0</v>
      </c>
      <c r="K19" s="971">
        <f t="shared" si="1"/>
        <v>0</v>
      </c>
      <c r="L19" s="969"/>
      <c r="M19" s="969">
        <f t="shared" si="2"/>
        <v>0</v>
      </c>
      <c r="N19" s="975"/>
      <c r="O19" s="969">
        <f t="shared" si="3"/>
        <v>0</v>
      </c>
      <c r="P19" s="975"/>
      <c r="Q19" s="969">
        <f t="shared" si="4"/>
        <v>0</v>
      </c>
      <c r="R19" s="975"/>
      <c r="S19" s="969">
        <f t="shared" si="5"/>
        <v>0</v>
      </c>
      <c r="T19" s="975"/>
      <c r="U19" s="969">
        <f t="shared" si="6"/>
        <v>0</v>
      </c>
    </row>
    <row r="20" spans="1:32" s="606" customFormat="1" ht="16" thickBot="1" x14ac:dyDescent="0.4">
      <c r="A20" s="962" t="s">
        <v>3555</v>
      </c>
      <c r="B20" s="978"/>
      <c r="C20" s="979" t="s">
        <v>3556</v>
      </c>
      <c r="D20" s="978" t="s">
        <v>3550</v>
      </c>
      <c r="E20" s="978"/>
      <c r="F20" s="978"/>
      <c r="G20" s="980">
        <v>1834.84</v>
      </c>
      <c r="H20" s="968">
        <f t="shared" si="7"/>
        <v>0</v>
      </c>
      <c r="I20" s="969">
        <f t="shared" si="8"/>
        <v>0</v>
      </c>
      <c r="J20" s="966">
        <f t="shared" si="0"/>
        <v>0</v>
      </c>
      <c r="K20" s="971">
        <f t="shared" si="1"/>
        <v>0</v>
      </c>
      <c r="L20" s="969"/>
      <c r="M20" s="969">
        <f t="shared" si="2"/>
        <v>0</v>
      </c>
      <c r="N20" s="978"/>
      <c r="O20" s="969">
        <f t="shared" si="3"/>
        <v>0</v>
      </c>
      <c r="P20" s="978"/>
      <c r="Q20" s="969">
        <f t="shared" si="4"/>
        <v>0</v>
      </c>
      <c r="R20" s="978"/>
      <c r="S20" s="969">
        <f t="shared" si="5"/>
        <v>0</v>
      </c>
      <c r="T20" s="978"/>
      <c r="U20" s="969">
        <f t="shared" si="6"/>
        <v>0</v>
      </c>
    </row>
    <row r="21" spans="1:32" s="987" customFormat="1" ht="47" thickBot="1" x14ac:dyDescent="0.4">
      <c r="A21" s="981"/>
      <c r="B21" s="982"/>
      <c r="C21" s="983" t="s">
        <v>3557</v>
      </c>
      <c r="D21" s="984"/>
      <c r="E21" s="984"/>
      <c r="F21" s="984"/>
      <c r="G21" s="985" t="s">
        <v>3558</v>
      </c>
      <c r="H21" s="984">
        <f>SUM(H11:H20)</f>
        <v>0</v>
      </c>
      <c r="I21" s="1038">
        <f>SUM(I11:I20)</f>
        <v>0</v>
      </c>
      <c r="J21" s="984"/>
      <c r="K21" s="986"/>
      <c r="L21" s="984"/>
      <c r="M21" s="984">
        <f>SUM(M11:M20)</f>
        <v>0</v>
      </c>
      <c r="N21" s="984"/>
      <c r="O21" s="984">
        <f>SUM(O11:O20)</f>
        <v>0</v>
      </c>
      <c r="P21" s="984"/>
      <c r="Q21" s="984">
        <f>SUM(Q11:Q20)</f>
        <v>0</v>
      </c>
      <c r="R21" s="984"/>
      <c r="S21" s="984">
        <f>SUM(S11:S20)</f>
        <v>0</v>
      </c>
      <c r="T21" s="984"/>
      <c r="U21" s="984">
        <f>SUM(U11:U20)</f>
        <v>0</v>
      </c>
    </row>
    <row r="22" spans="1:32" s="358" customFormat="1" ht="20.149999999999999" customHeight="1" thickBot="1" x14ac:dyDescent="0.4">
      <c r="A22" s="1346"/>
      <c r="B22" s="1347"/>
      <c r="C22" s="729"/>
      <c r="D22" s="1396"/>
      <c r="E22" s="1397"/>
      <c r="H22" s="448"/>
      <c r="I22" s="988"/>
      <c r="J22" s="448"/>
      <c r="L22" s="448"/>
      <c r="N22" s="448"/>
      <c r="P22" s="448"/>
      <c r="R22" s="448"/>
      <c r="T22" s="448"/>
      <c r="V22" s="448"/>
      <c r="X22" s="448"/>
      <c r="Z22" s="448"/>
      <c r="AB22" s="448"/>
      <c r="AD22" s="448"/>
      <c r="AF22" s="448"/>
    </row>
    <row r="23" spans="1:32" s="358" customFormat="1" ht="26.5" customHeight="1" x14ac:dyDescent="0.35">
      <c r="A23" s="1199" t="s">
        <v>699</v>
      </c>
      <c r="B23" s="1200"/>
      <c r="C23" s="446"/>
      <c r="D23" s="1264"/>
      <c r="E23" s="1265"/>
      <c r="H23" s="448"/>
      <c r="I23" s="988"/>
      <c r="J23" s="448"/>
      <c r="L23" s="448"/>
      <c r="N23" s="448"/>
      <c r="P23" s="448"/>
      <c r="R23" s="448"/>
      <c r="T23" s="448"/>
      <c r="V23" s="448"/>
      <c r="X23" s="448"/>
      <c r="Z23" s="448"/>
      <c r="AB23" s="448"/>
      <c r="AD23" s="448"/>
      <c r="AF23" s="448"/>
    </row>
    <row r="24" spans="1:32" s="358" customFormat="1" ht="26.5" customHeight="1" x14ac:dyDescent="0.35">
      <c r="A24" s="1199" t="s">
        <v>700</v>
      </c>
      <c r="B24" s="1200"/>
      <c r="C24" s="446" t="s">
        <v>421</v>
      </c>
      <c r="D24" s="1271"/>
      <c r="E24" s="1272"/>
      <c r="H24" s="448"/>
      <c r="I24" s="988"/>
      <c r="J24" s="448"/>
      <c r="L24" s="448"/>
      <c r="N24" s="448"/>
      <c r="P24" s="448"/>
      <c r="R24" s="448"/>
      <c r="T24" s="448"/>
      <c r="V24" s="448"/>
      <c r="X24" s="448"/>
      <c r="Z24" s="448"/>
      <c r="AB24" s="448"/>
      <c r="AD24" s="448"/>
      <c r="AF24" s="448"/>
    </row>
    <row r="25" spans="1:32" s="358" customFormat="1" ht="26.5" customHeight="1" x14ac:dyDescent="0.35">
      <c r="A25" s="1199" t="s">
        <v>701</v>
      </c>
      <c r="B25" s="1200"/>
      <c r="C25" s="449"/>
      <c r="D25" s="1264"/>
      <c r="E25" s="1265"/>
      <c r="H25" s="448"/>
      <c r="I25" s="988"/>
      <c r="J25" s="448"/>
      <c r="L25" s="448"/>
      <c r="N25" s="448"/>
      <c r="P25" s="448"/>
      <c r="R25" s="448"/>
      <c r="T25" s="448"/>
      <c r="V25" s="448"/>
      <c r="X25" s="448"/>
      <c r="Z25" s="448"/>
      <c r="AB25" s="448"/>
      <c r="AD25" s="448"/>
      <c r="AF25" s="448"/>
    </row>
    <row r="26" spans="1:32" s="358" customFormat="1" ht="26.5" customHeight="1" x14ac:dyDescent="0.35">
      <c r="A26" s="1199" t="s">
        <v>422</v>
      </c>
      <c r="B26" s="1200"/>
      <c r="C26" s="446" t="s">
        <v>421</v>
      </c>
      <c r="D26" s="1271"/>
      <c r="E26" s="1272"/>
      <c r="H26" s="448"/>
      <c r="I26" s="988"/>
      <c r="J26" s="448"/>
      <c r="L26" s="448"/>
      <c r="N26" s="448"/>
      <c r="P26" s="448"/>
      <c r="R26" s="448"/>
      <c r="T26" s="448"/>
      <c r="V26" s="448"/>
      <c r="X26" s="448"/>
      <c r="Z26" s="448"/>
      <c r="AB26" s="448"/>
      <c r="AD26" s="448"/>
      <c r="AF26" s="448"/>
    </row>
    <row r="27" spans="1:32" s="358" customFormat="1" ht="26.5" customHeight="1" x14ac:dyDescent="0.35">
      <c r="A27" s="1199" t="s">
        <v>423</v>
      </c>
      <c r="B27" s="1200"/>
      <c r="C27" s="446"/>
      <c r="D27" s="1264"/>
      <c r="E27" s="1265"/>
      <c r="H27" s="448"/>
      <c r="I27" s="988"/>
      <c r="J27" s="448"/>
      <c r="L27" s="448"/>
      <c r="N27" s="448"/>
      <c r="P27" s="448"/>
      <c r="R27" s="448"/>
      <c r="T27" s="448"/>
      <c r="V27" s="448"/>
      <c r="X27" s="448"/>
      <c r="Z27" s="448"/>
      <c r="AB27" s="448"/>
      <c r="AD27" s="448"/>
      <c r="AF27" s="448"/>
    </row>
    <row r="28" spans="1:32" s="358" customFormat="1" ht="26.5" customHeight="1" x14ac:dyDescent="0.35">
      <c r="A28" s="1199" t="s">
        <v>45</v>
      </c>
      <c r="B28" s="1200"/>
      <c r="C28" s="446" t="s">
        <v>421</v>
      </c>
      <c r="D28" s="1271"/>
      <c r="E28" s="1272"/>
      <c r="H28" s="448"/>
      <c r="I28" s="988"/>
      <c r="J28" s="448"/>
      <c r="L28" s="448"/>
      <c r="N28" s="448"/>
      <c r="P28" s="448"/>
      <c r="R28" s="448"/>
      <c r="T28" s="448"/>
      <c r="V28" s="448"/>
      <c r="X28" s="448"/>
      <c r="Z28" s="448"/>
      <c r="AB28" s="448"/>
      <c r="AD28" s="448"/>
      <c r="AF28" s="448"/>
    </row>
    <row r="29" spans="1:32" s="358" customFormat="1" ht="26.5" customHeight="1" x14ac:dyDescent="0.35">
      <c r="A29" s="1199" t="s">
        <v>424</v>
      </c>
      <c r="B29" s="1200"/>
      <c r="C29" s="446"/>
      <c r="D29" s="1264"/>
      <c r="E29" s="1265"/>
      <c r="H29" s="448"/>
      <c r="I29" s="988"/>
      <c r="J29" s="448"/>
      <c r="L29" s="448"/>
      <c r="N29" s="448"/>
      <c r="P29" s="448"/>
      <c r="R29" s="448"/>
      <c r="T29" s="448"/>
      <c r="V29" s="448"/>
      <c r="X29" s="448"/>
      <c r="Z29" s="448"/>
      <c r="AB29" s="448"/>
      <c r="AD29" s="448"/>
      <c r="AF29" s="448"/>
    </row>
    <row r="30" spans="1:32" s="358" customFormat="1" ht="26.5" customHeight="1" thickBot="1" x14ac:dyDescent="0.4">
      <c r="A30" s="1201" t="s">
        <v>702</v>
      </c>
      <c r="B30" s="1202"/>
      <c r="C30" s="450" t="s">
        <v>421</v>
      </c>
      <c r="D30" s="1271"/>
      <c r="E30" s="1272"/>
      <c r="H30" s="448"/>
      <c r="I30" s="988"/>
      <c r="J30" s="448"/>
      <c r="L30" s="448"/>
      <c r="N30" s="448"/>
      <c r="P30" s="448"/>
      <c r="R30" s="448"/>
      <c r="T30" s="448"/>
      <c r="V30" s="448"/>
      <c r="X30" s="448"/>
      <c r="Z30" s="448"/>
      <c r="AB30" s="448"/>
      <c r="AD30" s="448"/>
      <c r="AF30" s="448"/>
    </row>
  </sheetData>
  <mergeCells count="40">
    <mergeCell ref="A29:B29"/>
    <mergeCell ref="D29:E29"/>
    <mergeCell ref="A30:B30"/>
    <mergeCell ref="D30:E30"/>
    <mergeCell ref="A26:B26"/>
    <mergeCell ref="D26:E26"/>
    <mergeCell ref="A27:B27"/>
    <mergeCell ref="D27:E27"/>
    <mergeCell ref="A28:B28"/>
    <mergeCell ref="D28:E28"/>
    <mergeCell ref="A23:B23"/>
    <mergeCell ref="D23:E23"/>
    <mergeCell ref="A24:B24"/>
    <mergeCell ref="D24:E24"/>
    <mergeCell ref="A25:B25"/>
    <mergeCell ref="D25:E25"/>
    <mergeCell ref="P8:Q8"/>
    <mergeCell ref="R8:S8"/>
    <mergeCell ref="T8:U8"/>
    <mergeCell ref="A10:D10"/>
    <mergeCell ref="A22:B22"/>
    <mergeCell ref="D22:E22"/>
    <mergeCell ref="N8:O8"/>
    <mergeCell ref="E6:F6"/>
    <mergeCell ref="C8:G8"/>
    <mergeCell ref="J8:J9"/>
    <mergeCell ref="K8:K9"/>
    <mergeCell ref="L8:M8"/>
    <mergeCell ref="A4:B4"/>
    <mergeCell ref="C4:D4"/>
    <mergeCell ref="A5:B5"/>
    <mergeCell ref="C5:D5"/>
    <mergeCell ref="A6:B6"/>
    <mergeCell ref="C6:D6"/>
    <mergeCell ref="A1:B1"/>
    <mergeCell ref="C1:D1"/>
    <mergeCell ref="A2:B2"/>
    <mergeCell ref="C2:D2"/>
    <mergeCell ref="A3:B3"/>
    <mergeCell ref="C3:D3"/>
  </mergeCells>
  <pageMargins left="0.7" right="0.7" top="0.75" bottom="0.75" header="0.3" footer="0.3"/>
  <pageSetup scale="32"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9094B-FBFE-4EE6-969A-C6BD6762A66C}">
  <dimension ref="A1"/>
  <sheetViews>
    <sheetView workbookViewId="0"/>
  </sheetViews>
  <sheetFormatPr defaultRowHeight="14.5" x14ac:dyDescent="0.35"/>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3896"/>
  </sheetPr>
  <dimension ref="B1:U350"/>
  <sheetViews>
    <sheetView view="pageBreakPreview" zoomScale="80" zoomScaleNormal="80" zoomScaleSheetLayoutView="80" workbookViewId="0">
      <pane ySplit="5" topLeftCell="A6" activePane="bottomLeft" state="frozen"/>
      <selection pane="bottomLeft" activeCell="H12" sqref="H12"/>
    </sheetView>
  </sheetViews>
  <sheetFormatPr defaultColWidth="9.1796875" defaultRowHeight="15" customHeight="1" x14ac:dyDescent="0.35"/>
  <cols>
    <col min="1" max="1" width="1.81640625" style="1" customWidth="1"/>
    <col min="2" max="4" width="10" style="4" customWidth="1"/>
    <col min="5" max="5" width="46.1796875" style="1" customWidth="1"/>
    <col min="6" max="6" width="7.1796875" style="4" customWidth="1"/>
    <col min="7" max="7" width="10.1796875" style="4" customWidth="1"/>
    <col min="8" max="8" width="12.81640625" style="1" bestFit="1" customWidth="1"/>
    <col min="9" max="9" width="13.54296875" style="1" customWidth="1"/>
    <col min="10" max="10" width="2.1796875" style="1" customWidth="1"/>
    <col min="11" max="11" width="10.1796875" style="4" customWidth="1"/>
    <col min="12" max="12" width="13.54296875" style="1" customWidth="1"/>
    <col min="13" max="13" width="10.1796875" style="4" customWidth="1"/>
    <col min="14" max="14" width="13.54296875" style="1" customWidth="1"/>
    <col min="15" max="15" width="10.1796875" style="4" customWidth="1"/>
    <col min="16" max="16" width="13.54296875" style="1" customWidth="1"/>
    <col min="17" max="17" width="10.1796875" style="4" customWidth="1"/>
    <col min="18" max="18" width="13.54296875" style="1" customWidth="1"/>
    <col min="19" max="19" width="12.453125" style="1" bestFit="1" customWidth="1"/>
    <col min="20" max="16384" width="9.1796875" style="1"/>
  </cols>
  <sheetData>
    <row r="1" spans="2:19" ht="30" customHeight="1" x14ac:dyDescent="0.35">
      <c r="B1" s="211" t="s">
        <v>191</v>
      </c>
      <c r="C1" s="211"/>
      <c r="D1" s="211"/>
      <c r="E1" s="211"/>
      <c r="F1" s="211"/>
      <c r="G1" s="211"/>
      <c r="H1" s="211"/>
      <c r="I1" s="211"/>
      <c r="J1" s="212"/>
      <c r="K1" s="213"/>
      <c r="L1" s="212"/>
      <c r="M1" s="213"/>
      <c r="N1" s="212"/>
      <c r="O1" s="213"/>
      <c r="P1" s="212"/>
      <c r="Q1" s="213"/>
      <c r="R1" s="212"/>
    </row>
    <row r="2" spans="2:19" ht="25" customHeight="1" x14ac:dyDescent="0.35">
      <c r="B2" s="1398" t="s">
        <v>301</v>
      </c>
      <c r="C2" s="1398"/>
      <c r="D2" s="1398"/>
      <c r="E2" s="1398"/>
      <c r="F2" s="1398"/>
      <c r="G2" s="1398"/>
      <c r="H2" s="1398"/>
      <c r="I2" s="1398"/>
      <c r="J2" s="212"/>
      <c r="K2" s="213"/>
      <c r="L2" s="212"/>
      <c r="M2" s="213"/>
      <c r="N2" s="212"/>
      <c r="O2" s="213"/>
      <c r="P2" s="212"/>
      <c r="Q2" s="213"/>
      <c r="R2" s="212"/>
    </row>
    <row r="3" spans="2:19" s="2" customFormat="1" ht="15" customHeight="1" x14ac:dyDescent="0.35">
      <c r="B3" s="1400" t="s">
        <v>16</v>
      </c>
      <c r="C3" s="1400" t="s">
        <v>28</v>
      </c>
      <c r="D3" s="1400" t="s">
        <v>29</v>
      </c>
      <c r="E3" s="1400" t="s">
        <v>2</v>
      </c>
      <c r="F3" s="1399" t="s">
        <v>3</v>
      </c>
      <c r="G3" s="1401" t="s">
        <v>9</v>
      </c>
      <c r="H3" s="1401"/>
      <c r="I3" s="1401"/>
      <c r="J3" s="214"/>
      <c r="K3" s="1399" t="s">
        <v>1</v>
      </c>
      <c r="L3" s="1399"/>
      <c r="M3" s="1399" t="s">
        <v>17</v>
      </c>
      <c r="N3" s="1399"/>
      <c r="O3" s="1399" t="s">
        <v>18</v>
      </c>
      <c r="P3" s="1399"/>
      <c r="Q3" s="1399" t="s">
        <v>232</v>
      </c>
      <c r="R3" s="1399"/>
    </row>
    <row r="4" spans="2:19" s="2" customFormat="1" ht="15" customHeight="1" x14ac:dyDescent="0.35">
      <c r="B4" s="1400"/>
      <c r="C4" s="1400"/>
      <c r="D4" s="1400"/>
      <c r="E4" s="1400"/>
      <c r="F4" s="1399"/>
      <c r="G4" s="215" t="s">
        <v>5</v>
      </c>
      <c r="H4" s="216" t="s">
        <v>4</v>
      </c>
      <c r="I4" s="216" t="s">
        <v>6</v>
      </c>
      <c r="J4" s="214"/>
      <c r="K4" s="217" t="s">
        <v>5</v>
      </c>
      <c r="L4" s="218" t="s">
        <v>6</v>
      </c>
      <c r="M4" s="219" t="s">
        <v>5</v>
      </c>
      <c r="N4" s="220" t="s">
        <v>6</v>
      </c>
      <c r="O4" s="219" t="s">
        <v>5</v>
      </c>
      <c r="P4" s="220" t="s">
        <v>6</v>
      </c>
      <c r="Q4" s="219" t="s">
        <v>5</v>
      </c>
      <c r="R4" s="220" t="s">
        <v>6</v>
      </c>
    </row>
    <row r="5" spans="2:19" s="6" customFormat="1" ht="15" customHeight="1" x14ac:dyDescent="0.35">
      <c r="B5" s="1400"/>
      <c r="C5" s="1400"/>
      <c r="D5" s="1400"/>
      <c r="E5" s="1400"/>
      <c r="F5" s="221" t="s">
        <v>19</v>
      </c>
      <c r="G5" s="222" t="s">
        <v>20</v>
      </c>
      <c r="H5" s="221" t="s">
        <v>21</v>
      </c>
      <c r="I5" s="221" t="s">
        <v>22</v>
      </c>
      <c r="J5" s="214"/>
      <c r="K5" s="223" t="s">
        <v>7</v>
      </c>
      <c r="L5" s="224" t="s">
        <v>8</v>
      </c>
      <c r="M5" s="225" t="s">
        <v>23</v>
      </c>
      <c r="N5" s="226" t="s">
        <v>24</v>
      </c>
      <c r="O5" s="225" t="s">
        <v>25</v>
      </c>
      <c r="P5" s="226" t="s">
        <v>26</v>
      </c>
      <c r="Q5" s="225" t="s">
        <v>27</v>
      </c>
      <c r="R5" s="226" t="s">
        <v>239</v>
      </c>
    </row>
    <row r="6" spans="2:19" s="3" customFormat="1" ht="15" customHeight="1" x14ac:dyDescent="0.35">
      <c r="B6" s="213"/>
      <c r="C6" s="213"/>
      <c r="D6" s="213"/>
      <c r="E6" s="212"/>
      <c r="F6" s="213"/>
      <c r="G6" s="213"/>
      <c r="H6" s="212"/>
      <c r="I6" s="212"/>
      <c r="J6" s="212"/>
      <c r="K6" s="213"/>
      <c r="L6" s="212"/>
      <c r="M6" s="213"/>
      <c r="N6" s="212"/>
      <c r="O6" s="213"/>
      <c r="P6" s="212"/>
      <c r="Q6" s="213"/>
      <c r="R6" s="212"/>
    </row>
    <row r="7" spans="2:19" s="7" customFormat="1" ht="22.5" customHeight="1" x14ac:dyDescent="0.35">
      <c r="B7" s="227"/>
      <c r="C7" s="1402" t="s">
        <v>32</v>
      </c>
      <c r="D7" s="1402"/>
      <c r="E7" s="1402"/>
      <c r="F7" s="228"/>
      <c r="G7" s="228"/>
      <c r="H7" s="229"/>
      <c r="I7" s="230">
        <f>SUM(I8:I20)</f>
        <v>5591894.7700000005</v>
      </c>
      <c r="J7" s="231"/>
      <c r="K7" s="232"/>
      <c r="L7" s="233">
        <f>SUM(L8:L20)</f>
        <v>716541.16999999993</v>
      </c>
      <c r="M7" s="232"/>
      <c r="N7" s="233">
        <f>SUM(N8:N20)</f>
        <v>363337.02999999997</v>
      </c>
      <c r="O7" s="234"/>
      <c r="P7" s="235">
        <f>SUM(P8:P20)</f>
        <v>353204.16</v>
      </c>
      <c r="Q7" s="232"/>
      <c r="R7" s="233">
        <f>SUM(R8:R20)</f>
        <v>4875353.6000000006</v>
      </c>
      <c r="S7" s="94"/>
    </row>
    <row r="8" spans="2:19" ht="15" customHeight="1" x14ac:dyDescent="0.35">
      <c r="B8" s="236"/>
      <c r="C8" s="236"/>
      <c r="D8" s="236"/>
      <c r="E8" s="231"/>
      <c r="F8" s="236"/>
      <c r="G8" s="236"/>
      <c r="H8" s="231"/>
      <c r="I8" s="237"/>
      <c r="J8" s="212"/>
      <c r="K8" s="238"/>
      <c r="L8" s="239"/>
      <c r="M8" s="238"/>
      <c r="N8" s="240"/>
      <c r="O8" s="241"/>
      <c r="P8" s="242"/>
      <c r="Q8" s="238"/>
      <c r="R8" s="240"/>
    </row>
    <row r="9" spans="2:19" ht="15" customHeight="1" x14ac:dyDescent="0.35">
      <c r="B9" s="236"/>
      <c r="C9" s="236" t="s">
        <v>30</v>
      </c>
      <c r="D9" s="236"/>
      <c r="E9" s="231" t="s">
        <v>314</v>
      </c>
      <c r="F9" s="236"/>
      <c r="G9" s="236"/>
      <c r="H9" s="231"/>
      <c r="I9" s="237">
        <f>+I22</f>
        <v>3458204.19</v>
      </c>
      <c r="J9" s="212"/>
      <c r="K9" s="243">
        <f>+L9/I9</f>
        <v>0.20234445439151469</v>
      </c>
      <c r="L9" s="240">
        <f>+L22</f>
        <v>699748.44</v>
      </c>
      <c r="M9" s="244">
        <f>+N9/I9</f>
        <v>0.10117223008743159</v>
      </c>
      <c r="N9" s="240">
        <f>+N22</f>
        <v>349874.23</v>
      </c>
      <c r="O9" s="245">
        <f>+P9/I9</f>
        <v>0.10117223008743159</v>
      </c>
      <c r="P9" s="242">
        <f>+P22</f>
        <v>349874.23</v>
      </c>
      <c r="Q9" s="246">
        <f>+R9/I9</f>
        <v>0.79765554560848528</v>
      </c>
      <c r="R9" s="240">
        <f>+R22</f>
        <v>2758455.75</v>
      </c>
    </row>
    <row r="10" spans="2:19" ht="15" customHeight="1" x14ac:dyDescent="0.35">
      <c r="B10" s="236"/>
      <c r="C10" s="236" t="s">
        <v>33</v>
      </c>
      <c r="D10" s="236"/>
      <c r="E10" s="231" t="s">
        <v>315</v>
      </c>
      <c r="F10" s="236"/>
      <c r="G10" s="236"/>
      <c r="H10" s="231"/>
      <c r="I10" s="237">
        <f>+I28</f>
        <v>980924.76</v>
      </c>
      <c r="J10" s="212"/>
      <c r="K10" s="243">
        <f t="shared" ref="K10:K12" si="0">+L10/I10</f>
        <v>1.7119284459696991E-2</v>
      </c>
      <c r="L10" s="240">
        <f>+L28</f>
        <v>16792.73</v>
      </c>
      <c r="M10" s="244">
        <f t="shared" ref="M10:M12" si="1">+N10/I10</f>
        <v>1.3724600039660534E-2</v>
      </c>
      <c r="N10" s="240">
        <f>+N28</f>
        <v>13462.8</v>
      </c>
      <c r="O10" s="245">
        <f t="shared" ref="O10:O12" si="2">+P10/I10</f>
        <v>3.3946844200364564E-3</v>
      </c>
      <c r="P10" s="242">
        <f>+P28</f>
        <v>3329.9300000000003</v>
      </c>
      <c r="Q10" s="246">
        <f t="shared" ref="Q10:Q12" si="3">+R10/I10</f>
        <v>0.98288071554030298</v>
      </c>
      <c r="R10" s="240">
        <f>+R28</f>
        <v>964132.03</v>
      </c>
    </row>
    <row r="11" spans="2:19" ht="15" customHeight="1" x14ac:dyDescent="0.35">
      <c r="B11" s="236"/>
      <c r="C11" s="236" t="s">
        <v>34</v>
      </c>
      <c r="D11" s="236"/>
      <c r="E11" s="231" t="s">
        <v>316</v>
      </c>
      <c r="F11" s="236"/>
      <c r="G11" s="236"/>
      <c r="H11" s="231"/>
      <c r="I11" s="237">
        <f>+I39</f>
        <v>576382.91</v>
      </c>
      <c r="J11" s="212"/>
      <c r="K11" s="243">
        <f t="shared" si="0"/>
        <v>0</v>
      </c>
      <c r="L11" s="240">
        <f>+L39</f>
        <v>0</v>
      </c>
      <c r="M11" s="244">
        <f t="shared" si="1"/>
        <v>0</v>
      </c>
      <c r="N11" s="240">
        <f>+N39</f>
        <v>0</v>
      </c>
      <c r="O11" s="245">
        <f t="shared" si="2"/>
        <v>0</v>
      </c>
      <c r="P11" s="242">
        <f>+P39</f>
        <v>0</v>
      </c>
      <c r="Q11" s="246">
        <f t="shared" si="3"/>
        <v>1</v>
      </c>
      <c r="R11" s="240">
        <f>+R39</f>
        <v>576382.91</v>
      </c>
    </row>
    <row r="12" spans="2:19" ht="45.5" customHeight="1" x14ac:dyDescent="0.35">
      <c r="B12" s="236"/>
      <c r="C12" s="236" t="s">
        <v>35</v>
      </c>
      <c r="D12" s="236"/>
      <c r="E12" s="231" t="s">
        <v>317</v>
      </c>
      <c r="F12" s="236"/>
      <c r="G12" s="236"/>
      <c r="H12" s="231"/>
      <c r="I12" s="237">
        <f>+I47</f>
        <v>576382.91</v>
      </c>
      <c r="J12" s="212"/>
      <c r="K12" s="243">
        <f t="shared" si="0"/>
        <v>0</v>
      </c>
      <c r="L12" s="240">
        <f>+L47</f>
        <v>0</v>
      </c>
      <c r="M12" s="244">
        <f t="shared" si="1"/>
        <v>0</v>
      </c>
      <c r="N12" s="240">
        <f>+N47</f>
        <v>0</v>
      </c>
      <c r="O12" s="245">
        <f t="shared" si="2"/>
        <v>0</v>
      </c>
      <c r="P12" s="242">
        <f>+P47</f>
        <v>0</v>
      </c>
      <c r="Q12" s="246">
        <f t="shared" si="3"/>
        <v>1</v>
      </c>
      <c r="R12" s="240">
        <f>+R47</f>
        <v>576382.91</v>
      </c>
    </row>
    <row r="13" spans="2:19" ht="15" customHeight="1" x14ac:dyDescent="0.35">
      <c r="B13" s="257"/>
      <c r="C13" s="236" t="s">
        <v>306</v>
      </c>
      <c r="D13" s="257"/>
      <c r="E13" s="258" t="s">
        <v>318</v>
      </c>
      <c r="F13" s="257"/>
      <c r="G13" s="257"/>
      <c r="H13" s="258"/>
      <c r="I13" s="259"/>
      <c r="J13" s="212"/>
      <c r="K13" s="243"/>
      <c r="L13" s="239"/>
      <c r="M13" s="244"/>
      <c r="N13" s="240"/>
      <c r="O13" s="245"/>
      <c r="P13" s="242"/>
      <c r="Q13" s="246"/>
      <c r="R13" s="240"/>
    </row>
    <row r="14" spans="2:19" ht="22.5" customHeight="1" x14ac:dyDescent="0.35">
      <c r="B14" s="257"/>
      <c r="C14" s="236" t="s">
        <v>307</v>
      </c>
      <c r="D14" s="257"/>
      <c r="E14" s="258" t="s">
        <v>319</v>
      </c>
      <c r="F14" s="257"/>
      <c r="G14" s="257"/>
      <c r="H14" s="258"/>
      <c r="I14" s="259"/>
      <c r="J14" s="212"/>
      <c r="K14" s="243"/>
      <c r="L14" s="239"/>
      <c r="M14" s="244"/>
      <c r="N14" s="240"/>
      <c r="O14" s="245"/>
      <c r="P14" s="242"/>
      <c r="Q14" s="246"/>
      <c r="R14" s="240"/>
    </row>
    <row r="15" spans="2:19" ht="15" customHeight="1" x14ac:dyDescent="0.35">
      <c r="B15" s="257"/>
      <c r="C15" s="236" t="s">
        <v>308</v>
      </c>
      <c r="D15" s="257"/>
      <c r="E15" s="258" t="s">
        <v>320</v>
      </c>
      <c r="F15" s="257"/>
      <c r="G15" s="257"/>
      <c r="H15" s="258"/>
      <c r="I15" s="259"/>
      <c r="J15" s="212"/>
      <c r="K15" s="243"/>
      <c r="L15" s="239"/>
      <c r="M15" s="244"/>
      <c r="N15" s="240"/>
      <c r="O15" s="245"/>
      <c r="P15" s="242"/>
      <c r="Q15" s="246"/>
      <c r="R15" s="240"/>
    </row>
    <row r="16" spans="2:19" ht="15" customHeight="1" x14ac:dyDescent="0.35">
      <c r="B16" s="257"/>
      <c r="C16" s="236" t="s">
        <v>309</v>
      </c>
      <c r="D16" s="257"/>
      <c r="E16" s="258" t="s">
        <v>321</v>
      </c>
      <c r="F16" s="257"/>
      <c r="G16" s="257"/>
      <c r="H16" s="258"/>
      <c r="I16" s="259"/>
      <c r="J16" s="212"/>
      <c r="K16" s="243"/>
      <c r="L16" s="239"/>
      <c r="M16" s="244"/>
      <c r="N16" s="240"/>
      <c r="O16" s="245"/>
      <c r="P16" s="242"/>
      <c r="Q16" s="246"/>
      <c r="R16" s="240"/>
    </row>
    <row r="17" spans="2:18" ht="15" customHeight="1" x14ac:dyDescent="0.35">
      <c r="B17" s="257"/>
      <c r="C17" s="236" t="s">
        <v>310</v>
      </c>
      <c r="D17" s="257"/>
      <c r="E17" s="258" t="s">
        <v>322</v>
      </c>
      <c r="F17" s="257"/>
      <c r="G17" s="257"/>
      <c r="H17" s="258"/>
      <c r="I17" s="259"/>
      <c r="J17" s="212"/>
      <c r="K17" s="243"/>
      <c r="L17" s="239"/>
      <c r="M17" s="244"/>
      <c r="N17" s="240"/>
      <c r="O17" s="245"/>
      <c r="P17" s="242"/>
      <c r="Q17" s="246"/>
      <c r="R17" s="240"/>
    </row>
    <row r="18" spans="2:18" ht="15" customHeight="1" x14ac:dyDescent="0.35">
      <c r="B18" s="257"/>
      <c r="C18" s="236" t="s">
        <v>311</v>
      </c>
      <c r="D18" s="257"/>
      <c r="E18" s="258" t="s">
        <v>323</v>
      </c>
      <c r="F18" s="257"/>
      <c r="G18" s="257"/>
      <c r="H18" s="258"/>
      <c r="I18" s="259"/>
      <c r="J18" s="212"/>
      <c r="K18" s="243"/>
      <c r="L18" s="239"/>
      <c r="M18" s="244"/>
      <c r="N18" s="240"/>
      <c r="O18" s="245"/>
      <c r="P18" s="242"/>
      <c r="Q18" s="246"/>
      <c r="R18" s="240"/>
    </row>
    <row r="19" spans="2:18" ht="15" customHeight="1" x14ac:dyDescent="0.35">
      <c r="B19" s="257"/>
      <c r="C19" s="236" t="s">
        <v>312</v>
      </c>
      <c r="D19" s="257"/>
      <c r="E19" s="258" t="s">
        <v>324</v>
      </c>
      <c r="F19" s="257"/>
      <c r="G19" s="257"/>
      <c r="H19" s="258"/>
      <c r="I19" s="259"/>
      <c r="J19" s="212"/>
      <c r="K19" s="243"/>
      <c r="L19" s="239"/>
      <c r="M19" s="244"/>
      <c r="N19" s="240"/>
      <c r="O19" s="245"/>
      <c r="P19" s="242"/>
      <c r="Q19" s="246"/>
      <c r="R19" s="240"/>
    </row>
    <row r="20" spans="2:18" ht="15" customHeight="1" x14ac:dyDescent="0.35">
      <c r="B20" s="236"/>
      <c r="C20" s="236" t="s">
        <v>313</v>
      </c>
      <c r="D20" s="236"/>
      <c r="E20" s="231" t="s">
        <v>325</v>
      </c>
      <c r="F20" s="236"/>
      <c r="G20" s="236"/>
      <c r="H20" s="231"/>
      <c r="I20" s="237"/>
      <c r="J20" s="212"/>
      <c r="K20" s="244"/>
      <c r="L20" s="239"/>
      <c r="M20" s="244"/>
      <c r="N20" s="240"/>
      <c r="O20" s="241"/>
      <c r="P20" s="242"/>
      <c r="Q20" s="238"/>
      <c r="R20" s="240"/>
    </row>
    <row r="21" spans="2:18" ht="15" customHeight="1" x14ac:dyDescent="0.35">
      <c r="B21" s="247"/>
      <c r="C21" s="247"/>
      <c r="D21" s="247"/>
      <c r="E21" s="248"/>
      <c r="F21" s="247"/>
      <c r="G21" s="247"/>
      <c r="H21" s="248"/>
      <c r="I21" s="249"/>
      <c r="J21" s="212"/>
      <c r="K21" s="250"/>
      <c r="L21" s="249"/>
      <c r="M21" s="250"/>
      <c r="N21" s="249"/>
      <c r="O21" s="247"/>
      <c r="P21" s="249"/>
      <c r="Q21" s="247"/>
      <c r="R21" s="249"/>
    </row>
    <row r="22" spans="2:18" s="7" customFormat="1" ht="22.5" customHeight="1" x14ac:dyDescent="0.35">
      <c r="B22" s="227"/>
      <c r="C22" s="1402" t="s">
        <v>261</v>
      </c>
      <c r="D22" s="1402"/>
      <c r="E22" s="1402"/>
      <c r="F22" s="228"/>
      <c r="G22" s="228"/>
      <c r="H22" s="229"/>
      <c r="I22" s="230">
        <f>SUM(I23:I26)</f>
        <v>3458204.19</v>
      </c>
      <c r="J22" s="231"/>
      <c r="K22" s="251"/>
      <c r="L22" s="252">
        <f>SUM(L23:L26)</f>
        <v>699748.44</v>
      </c>
      <c r="M22" s="251"/>
      <c r="N22" s="252">
        <f>SUM(N23:N26)</f>
        <v>349874.23</v>
      </c>
      <c r="O22" s="234"/>
      <c r="P22" s="235">
        <f>SUM(P23:P26)</f>
        <v>349874.23</v>
      </c>
      <c r="Q22" s="232"/>
      <c r="R22" s="252">
        <f>SUM(R23:R26)</f>
        <v>2758455.75</v>
      </c>
    </row>
    <row r="23" spans="2:18" ht="15" customHeight="1" x14ac:dyDescent="0.35">
      <c r="B23" s="236"/>
      <c r="C23" s="236"/>
      <c r="D23" s="236"/>
      <c r="E23" s="231"/>
      <c r="F23" s="236"/>
      <c r="G23" s="236"/>
      <c r="H23" s="231"/>
      <c r="I23" s="237"/>
      <c r="J23" s="212"/>
      <c r="K23" s="244"/>
      <c r="L23" s="239"/>
      <c r="M23" s="244"/>
      <c r="N23" s="240"/>
      <c r="O23" s="241"/>
      <c r="P23" s="242"/>
      <c r="Q23" s="238"/>
      <c r="R23" s="240"/>
    </row>
    <row r="24" spans="2:18" ht="15" customHeight="1" x14ac:dyDescent="0.35">
      <c r="B24" s="236"/>
      <c r="C24" s="236" t="s">
        <v>30</v>
      </c>
      <c r="D24" s="236" t="s">
        <v>38</v>
      </c>
      <c r="E24" s="231" t="str">
        <f>+E61</f>
        <v>Fixed Charged Items</v>
      </c>
      <c r="F24" s="236"/>
      <c r="G24" s="236"/>
      <c r="H24" s="231"/>
      <c r="I24" s="237">
        <f>SUMIFS($I$58:$I$349,$C$58:$C$349,C24,$D$58:$D$349,D24)</f>
        <v>148057.28999999998</v>
      </c>
      <c r="J24" s="212"/>
      <c r="K24" s="243">
        <f t="shared" ref="K24:K25" si="4">+L24/I24</f>
        <v>1</v>
      </c>
      <c r="L24" s="240">
        <f>SUMIFS($L$58:$L$349,$C$58:$C$349,C24,$D$58:$D$349,D24)</f>
        <v>148057.28999999998</v>
      </c>
      <c r="M24" s="244">
        <f t="shared" ref="M24:M25" si="5">+N24/I24</f>
        <v>0.50000003377071134</v>
      </c>
      <c r="N24" s="240">
        <f>SUMIFS($N$58:$N$349,$C$58:$C$349,C24,$D$58:$D$349,D24)</f>
        <v>74028.649999999994</v>
      </c>
      <c r="O24" s="245">
        <f t="shared" ref="O24:O25" si="6">+P24/I24</f>
        <v>0.50000003377071134</v>
      </c>
      <c r="P24" s="242">
        <f>SUMIFS($P$58:$P$349,$C$58:$C$349,C24,$D$58:$D$349,D24)</f>
        <v>74028.649999999994</v>
      </c>
      <c r="Q24" s="246">
        <f t="shared" ref="Q24:Q25" si="7">+R24/I24</f>
        <v>0</v>
      </c>
      <c r="R24" s="240">
        <f>SUMIFS($R$58:$R$349,$C$58:$C$349,C24,$D$58:$D$349,D24)</f>
        <v>0</v>
      </c>
    </row>
    <row r="25" spans="2:18" ht="15" customHeight="1" x14ac:dyDescent="0.35">
      <c r="B25" s="236"/>
      <c r="C25" s="236" t="s">
        <v>30</v>
      </c>
      <c r="D25" s="236" t="s">
        <v>111</v>
      </c>
      <c r="E25" s="231" t="str">
        <f>+E68</f>
        <v>Time Related Items</v>
      </c>
      <c r="F25" s="236"/>
      <c r="G25" s="236"/>
      <c r="H25" s="231"/>
      <c r="I25" s="237">
        <f>SUMIFS($I$58:$I$349,$C$58:$C$349,C25,$D$58:$D$349,D25)</f>
        <v>3310146.9</v>
      </c>
      <c r="J25" s="212"/>
      <c r="K25" s="243">
        <f t="shared" si="4"/>
        <v>0.16666666666666669</v>
      </c>
      <c r="L25" s="240">
        <f>SUMIFS($L$58:$L$349,$C$58:$C$349,C25,$D$58:$D$349,D25)</f>
        <v>551691.15</v>
      </c>
      <c r="M25" s="244">
        <f t="shared" si="5"/>
        <v>8.3333334843840326E-2</v>
      </c>
      <c r="N25" s="240">
        <f>SUMIFS($N$58:$N$349,$C$58:$C$349,C25,$D$58:$D$349,D25)</f>
        <v>275845.58</v>
      </c>
      <c r="O25" s="245">
        <f t="shared" si="6"/>
        <v>8.3333334843840326E-2</v>
      </c>
      <c r="P25" s="242">
        <f>SUMIFS($P$58:$P$349,$C$58:$C$349,C25,$D$58:$D$349,D25)</f>
        <v>275845.58</v>
      </c>
      <c r="Q25" s="246">
        <f t="shared" si="7"/>
        <v>0.83333333333333337</v>
      </c>
      <c r="R25" s="240">
        <f>SUMIFS($R$58:$R$349,$C$58:$C$349,C25,$D$58:$D$349,D25)</f>
        <v>2758455.75</v>
      </c>
    </row>
    <row r="26" spans="2:18" ht="15" customHeight="1" x14ac:dyDescent="0.35">
      <c r="B26" s="236"/>
      <c r="C26" s="236"/>
      <c r="D26" s="236"/>
      <c r="E26" s="231"/>
      <c r="F26" s="236"/>
      <c r="G26" s="236"/>
      <c r="H26" s="231"/>
      <c r="I26" s="237"/>
      <c r="J26" s="212"/>
      <c r="K26" s="244"/>
      <c r="L26" s="239"/>
      <c r="M26" s="244"/>
      <c r="N26" s="240"/>
      <c r="O26" s="241"/>
      <c r="P26" s="242"/>
      <c r="Q26" s="238"/>
      <c r="R26" s="240"/>
    </row>
    <row r="27" spans="2:18" ht="15" customHeight="1" x14ac:dyDescent="0.35">
      <c r="B27" s="253"/>
      <c r="C27" s="253"/>
      <c r="D27" s="253"/>
      <c r="E27" s="254"/>
      <c r="F27" s="253"/>
      <c r="G27" s="253"/>
      <c r="H27" s="254"/>
      <c r="I27" s="255"/>
      <c r="J27" s="212"/>
      <c r="K27" s="256"/>
      <c r="L27" s="255"/>
      <c r="M27" s="256"/>
      <c r="N27" s="255"/>
      <c r="O27" s="253"/>
      <c r="P27" s="255"/>
      <c r="Q27" s="253"/>
      <c r="R27" s="255"/>
    </row>
    <row r="28" spans="2:18" s="7" customFormat="1" ht="22.5" customHeight="1" x14ac:dyDescent="0.35">
      <c r="B28" s="227"/>
      <c r="C28" s="1402" t="s">
        <v>262</v>
      </c>
      <c r="D28" s="1402"/>
      <c r="E28" s="1402"/>
      <c r="F28" s="228"/>
      <c r="G28" s="228"/>
      <c r="H28" s="229"/>
      <c r="I28" s="230">
        <f>SUM(I29:I37)</f>
        <v>980924.76</v>
      </c>
      <c r="J28" s="231"/>
      <c r="K28" s="251"/>
      <c r="L28" s="252">
        <f>SUM(L29:L37)</f>
        <v>16792.73</v>
      </c>
      <c r="M28" s="251"/>
      <c r="N28" s="252">
        <f>SUM(N29:N37)</f>
        <v>13462.8</v>
      </c>
      <c r="O28" s="234"/>
      <c r="P28" s="235">
        <f>SUM(P29:P37)</f>
        <v>3329.9300000000003</v>
      </c>
      <c r="Q28" s="232"/>
      <c r="R28" s="252">
        <f>SUM(R29:R37)</f>
        <v>964132.03</v>
      </c>
    </row>
    <row r="29" spans="2:18" ht="15" customHeight="1" x14ac:dyDescent="0.35">
      <c r="B29" s="236"/>
      <c r="C29" s="236"/>
      <c r="D29" s="236"/>
      <c r="E29" s="231"/>
      <c r="F29" s="236"/>
      <c r="G29" s="236"/>
      <c r="H29" s="231"/>
      <c r="I29" s="237"/>
      <c r="J29" s="212"/>
      <c r="K29" s="244"/>
      <c r="L29" s="239"/>
      <c r="M29" s="244"/>
      <c r="N29" s="240"/>
      <c r="O29" s="241"/>
      <c r="P29" s="242"/>
      <c r="Q29" s="238"/>
      <c r="R29" s="240"/>
    </row>
    <row r="30" spans="2:18" ht="15" customHeight="1" x14ac:dyDescent="0.35">
      <c r="B30" s="236"/>
      <c r="C30" s="236" t="s">
        <v>33</v>
      </c>
      <c r="D30" s="236" t="s">
        <v>38</v>
      </c>
      <c r="E30" s="231" t="s">
        <v>233</v>
      </c>
      <c r="F30" s="236"/>
      <c r="G30" s="236"/>
      <c r="H30" s="231"/>
      <c r="I30" s="237">
        <f t="shared" ref="I30:I36" si="8">SUMIFS($I$58:$I$349,$C$58:$C$349,C30,$D$58:$D$349,D30)</f>
        <v>26580.539999999997</v>
      </c>
      <c r="J30" s="212"/>
      <c r="K30" s="243">
        <f t="shared" ref="K30:K36" si="9">+L30/I30</f>
        <v>0.63176782713970447</v>
      </c>
      <c r="L30" s="240">
        <f t="shared" ref="L30:L36" si="10">SUMIFS($L$58:$L$349,$C$58:$C$349,C30,$D$58:$D$349,D30)</f>
        <v>16792.73</v>
      </c>
      <c r="M30" s="244">
        <f t="shared" ref="M30:M36" si="11">+N30/I30</f>
        <v>0.50649083878657097</v>
      </c>
      <c r="N30" s="240">
        <f t="shared" ref="N30:N36" si="12">SUMIFS($N$58:$N$349,$C$58:$C$349,C30,$D$58:$D$349,D30)</f>
        <v>13462.8</v>
      </c>
      <c r="O30" s="245">
        <f t="shared" ref="O30:O36" si="13">+P30/I30</f>
        <v>0.12527698835313356</v>
      </c>
      <c r="P30" s="242">
        <f t="shared" ref="P30:P36" si="14">SUMIFS($P$58:$P$349,$C$58:$C$349,C30,$D$58:$D$349,D30)</f>
        <v>3329.9300000000003</v>
      </c>
      <c r="Q30" s="246">
        <f t="shared" ref="Q30:Q36" si="15">+R30/I30</f>
        <v>0.36823217286029564</v>
      </c>
      <c r="R30" s="240">
        <f t="shared" ref="R30:R36" si="16">SUMIFS($R$58:$R$349,$C$58:$C$349,C30,$D$58:$D$349,D30)</f>
        <v>9787.8100000000013</v>
      </c>
    </row>
    <row r="31" spans="2:18" ht="15" customHeight="1" x14ac:dyDescent="0.35">
      <c r="B31" s="236"/>
      <c r="C31" s="236" t="s">
        <v>33</v>
      </c>
      <c r="D31" s="236" t="s">
        <v>111</v>
      </c>
      <c r="E31" s="231" t="s">
        <v>234</v>
      </c>
      <c r="F31" s="236"/>
      <c r="G31" s="236"/>
      <c r="H31" s="231"/>
      <c r="I31" s="237">
        <f t="shared" si="8"/>
        <v>208803.69</v>
      </c>
      <c r="J31" s="212"/>
      <c r="K31" s="243">
        <f t="shared" si="9"/>
        <v>0</v>
      </c>
      <c r="L31" s="240">
        <f t="shared" si="10"/>
        <v>0</v>
      </c>
      <c r="M31" s="244">
        <f t="shared" si="11"/>
        <v>0</v>
      </c>
      <c r="N31" s="240">
        <f t="shared" si="12"/>
        <v>0</v>
      </c>
      <c r="O31" s="245">
        <f t="shared" si="13"/>
        <v>0</v>
      </c>
      <c r="P31" s="242">
        <f t="shared" si="14"/>
        <v>0</v>
      </c>
      <c r="Q31" s="246">
        <f t="shared" si="15"/>
        <v>1</v>
      </c>
      <c r="R31" s="240">
        <f t="shared" si="16"/>
        <v>208803.69</v>
      </c>
    </row>
    <row r="32" spans="2:18" ht="15" customHeight="1" x14ac:dyDescent="0.35">
      <c r="B32" s="257"/>
      <c r="C32" s="236" t="s">
        <v>33</v>
      </c>
      <c r="D32" s="236" t="s">
        <v>215</v>
      </c>
      <c r="E32" s="258" t="s">
        <v>235</v>
      </c>
      <c r="F32" s="257"/>
      <c r="G32" s="257"/>
      <c r="H32" s="258"/>
      <c r="I32" s="237">
        <f t="shared" si="8"/>
        <v>327143.57</v>
      </c>
      <c r="J32" s="212"/>
      <c r="K32" s="243">
        <f t="shared" si="9"/>
        <v>0</v>
      </c>
      <c r="L32" s="240">
        <f t="shared" si="10"/>
        <v>0</v>
      </c>
      <c r="M32" s="244">
        <f t="shared" si="11"/>
        <v>0</v>
      </c>
      <c r="N32" s="240">
        <f t="shared" si="12"/>
        <v>0</v>
      </c>
      <c r="O32" s="245">
        <f t="shared" si="13"/>
        <v>0</v>
      </c>
      <c r="P32" s="242">
        <f t="shared" si="14"/>
        <v>0</v>
      </c>
      <c r="Q32" s="246">
        <f t="shared" si="15"/>
        <v>1</v>
      </c>
      <c r="R32" s="240">
        <f t="shared" si="16"/>
        <v>327143.57</v>
      </c>
    </row>
    <row r="33" spans="2:18" ht="15" customHeight="1" x14ac:dyDescent="0.35">
      <c r="B33" s="257"/>
      <c r="C33" s="236" t="s">
        <v>33</v>
      </c>
      <c r="D33" s="236" t="s">
        <v>216</v>
      </c>
      <c r="E33" s="258" t="s">
        <v>236</v>
      </c>
      <c r="F33" s="257"/>
      <c r="G33" s="257"/>
      <c r="H33" s="258"/>
      <c r="I33" s="237">
        <f t="shared" si="8"/>
        <v>13855.11</v>
      </c>
      <c r="J33" s="212"/>
      <c r="K33" s="243">
        <f t="shared" si="9"/>
        <v>0</v>
      </c>
      <c r="L33" s="240">
        <f t="shared" si="10"/>
        <v>0</v>
      </c>
      <c r="M33" s="244">
        <f t="shared" si="11"/>
        <v>0</v>
      </c>
      <c r="N33" s="240">
        <f t="shared" si="12"/>
        <v>0</v>
      </c>
      <c r="O33" s="245">
        <f t="shared" si="13"/>
        <v>0</v>
      </c>
      <c r="P33" s="242">
        <f t="shared" si="14"/>
        <v>0</v>
      </c>
      <c r="Q33" s="246">
        <f t="shared" si="15"/>
        <v>1</v>
      </c>
      <c r="R33" s="240">
        <f t="shared" si="16"/>
        <v>13855.11</v>
      </c>
    </row>
    <row r="34" spans="2:18" ht="15" customHeight="1" x14ac:dyDescent="0.35">
      <c r="B34" s="257"/>
      <c r="C34" s="257" t="s">
        <v>33</v>
      </c>
      <c r="D34" s="257" t="s">
        <v>218</v>
      </c>
      <c r="E34" s="258" t="s">
        <v>237</v>
      </c>
      <c r="F34" s="257"/>
      <c r="G34" s="257"/>
      <c r="H34" s="258"/>
      <c r="I34" s="259">
        <f t="shared" si="8"/>
        <v>202955.31</v>
      </c>
      <c r="J34" s="212"/>
      <c r="K34" s="243">
        <f t="shared" si="9"/>
        <v>0</v>
      </c>
      <c r="L34" s="240">
        <f t="shared" si="10"/>
        <v>0</v>
      </c>
      <c r="M34" s="244">
        <f t="shared" si="11"/>
        <v>0</v>
      </c>
      <c r="N34" s="240">
        <f t="shared" si="12"/>
        <v>0</v>
      </c>
      <c r="O34" s="245">
        <f t="shared" si="13"/>
        <v>0</v>
      </c>
      <c r="P34" s="242">
        <f t="shared" si="14"/>
        <v>0</v>
      </c>
      <c r="Q34" s="246">
        <f t="shared" si="15"/>
        <v>1</v>
      </c>
      <c r="R34" s="240">
        <f t="shared" si="16"/>
        <v>202955.31</v>
      </c>
    </row>
    <row r="35" spans="2:18" ht="15" customHeight="1" x14ac:dyDescent="0.35">
      <c r="B35" s="257"/>
      <c r="C35" s="257" t="s">
        <v>33</v>
      </c>
      <c r="D35" s="257" t="s">
        <v>222</v>
      </c>
      <c r="E35" s="258" t="s">
        <v>238</v>
      </c>
      <c r="F35" s="257"/>
      <c r="G35" s="257"/>
      <c r="H35" s="258"/>
      <c r="I35" s="259">
        <f t="shared" si="8"/>
        <v>96643.770000000019</v>
      </c>
      <c r="J35" s="212"/>
      <c r="K35" s="243">
        <f t="shared" si="9"/>
        <v>0</v>
      </c>
      <c r="L35" s="240">
        <f t="shared" si="10"/>
        <v>0</v>
      </c>
      <c r="M35" s="244">
        <f t="shared" si="11"/>
        <v>0</v>
      </c>
      <c r="N35" s="240">
        <f t="shared" si="12"/>
        <v>0</v>
      </c>
      <c r="O35" s="245">
        <f t="shared" si="13"/>
        <v>0</v>
      </c>
      <c r="P35" s="242">
        <f t="shared" si="14"/>
        <v>0</v>
      </c>
      <c r="Q35" s="246">
        <f t="shared" si="15"/>
        <v>1</v>
      </c>
      <c r="R35" s="240">
        <f t="shared" si="16"/>
        <v>96643.770000000019</v>
      </c>
    </row>
    <row r="36" spans="2:18" ht="15" customHeight="1" x14ac:dyDescent="0.35">
      <c r="B36" s="257"/>
      <c r="C36" s="257" t="s">
        <v>33</v>
      </c>
      <c r="D36" s="257" t="s">
        <v>227</v>
      </c>
      <c r="E36" s="258" t="s">
        <v>149</v>
      </c>
      <c r="F36" s="257"/>
      <c r="G36" s="257"/>
      <c r="H36" s="258"/>
      <c r="I36" s="259">
        <f t="shared" si="8"/>
        <v>104942.76999999999</v>
      </c>
      <c r="J36" s="212"/>
      <c r="K36" s="243">
        <f t="shared" si="9"/>
        <v>0</v>
      </c>
      <c r="L36" s="240">
        <f t="shared" si="10"/>
        <v>0</v>
      </c>
      <c r="M36" s="244">
        <f t="shared" si="11"/>
        <v>0</v>
      </c>
      <c r="N36" s="240">
        <f t="shared" si="12"/>
        <v>0</v>
      </c>
      <c r="O36" s="245">
        <f t="shared" si="13"/>
        <v>0</v>
      </c>
      <c r="P36" s="242">
        <f t="shared" si="14"/>
        <v>0</v>
      </c>
      <c r="Q36" s="246">
        <f t="shared" si="15"/>
        <v>1</v>
      </c>
      <c r="R36" s="240">
        <f t="shared" si="16"/>
        <v>104942.76999999999</v>
      </c>
    </row>
    <row r="37" spans="2:18" ht="15" customHeight="1" x14ac:dyDescent="0.35">
      <c r="B37" s="260"/>
      <c r="C37" s="260"/>
      <c r="D37" s="260"/>
      <c r="E37" s="261"/>
      <c r="F37" s="260"/>
      <c r="G37" s="260"/>
      <c r="H37" s="261"/>
      <c r="I37" s="262"/>
      <c r="J37" s="212"/>
      <c r="K37" s="263"/>
      <c r="L37" s="264"/>
      <c r="M37" s="263"/>
      <c r="N37" s="265"/>
      <c r="O37" s="266"/>
      <c r="P37" s="267"/>
      <c r="Q37" s="268"/>
      <c r="R37" s="265"/>
    </row>
    <row r="38" spans="2:18" ht="15" customHeight="1" x14ac:dyDescent="0.35">
      <c r="B38" s="253"/>
      <c r="C38" s="253"/>
      <c r="D38" s="253"/>
      <c r="E38" s="254"/>
      <c r="F38" s="253"/>
      <c r="G38" s="253"/>
      <c r="H38" s="254"/>
      <c r="I38" s="255"/>
      <c r="J38" s="212"/>
      <c r="K38" s="256"/>
      <c r="L38" s="255"/>
      <c r="M38" s="256"/>
      <c r="N38" s="255"/>
      <c r="O38" s="253"/>
      <c r="P38" s="255"/>
      <c r="Q38" s="253"/>
      <c r="R38" s="255"/>
    </row>
    <row r="39" spans="2:18" s="7" customFormat="1" ht="22.5" customHeight="1" x14ac:dyDescent="0.35">
      <c r="B39" s="227"/>
      <c r="C39" s="1402" t="s">
        <v>263</v>
      </c>
      <c r="D39" s="1402"/>
      <c r="E39" s="1402"/>
      <c r="F39" s="228"/>
      <c r="G39" s="228"/>
      <c r="H39" s="229"/>
      <c r="I39" s="230">
        <f>SUM(I40:I45)</f>
        <v>576382.91</v>
      </c>
      <c r="J39" s="231"/>
      <c r="K39" s="251"/>
      <c r="L39" s="252">
        <f>SUM(L40:L45)</f>
        <v>0</v>
      </c>
      <c r="M39" s="251"/>
      <c r="N39" s="252">
        <f>SUM(N40:N45)</f>
        <v>0</v>
      </c>
      <c r="O39" s="234"/>
      <c r="P39" s="235">
        <f>SUM(P40:P45)</f>
        <v>0</v>
      </c>
      <c r="Q39" s="232"/>
      <c r="R39" s="252">
        <f>SUM(R40:R45)</f>
        <v>576382.91</v>
      </c>
    </row>
    <row r="40" spans="2:18" ht="15" customHeight="1" x14ac:dyDescent="0.35">
      <c r="B40" s="257"/>
      <c r="C40" s="257"/>
      <c r="D40" s="257"/>
      <c r="E40" s="258"/>
      <c r="F40" s="257"/>
      <c r="G40" s="257"/>
      <c r="H40" s="258"/>
      <c r="I40" s="259"/>
      <c r="J40" s="212"/>
      <c r="K40" s="244"/>
      <c r="L40" s="239"/>
      <c r="M40" s="244"/>
      <c r="N40" s="240"/>
      <c r="O40" s="241"/>
      <c r="P40" s="242"/>
      <c r="Q40" s="238"/>
      <c r="R40" s="240"/>
    </row>
    <row r="41" spans="2:18" ht="15" customHeight="1" x14ac:dyDescent="0.35">
      <c r="B41" s="257"/>
      <c r="C41" s="236" t="s">
        <v>34</v>
      </c>
      <c r="D41" s="236" t="s">
        <v>38</v>
      </c>
      <c r="E41" s="231" t="s">
        <v>233</v>
      </c>
      <c r="F41" s="257"/>
      <c r="G41" s="257"/>
      <c r="H41" s="258"/>
      <c r="I41" s="237">
        <f>SUMIFS($I$58:$I$349,$C$58:$C$349,C41,$D$58:$D$349,D41)</f>
        <v>26580.539999999997</v>
      </c>
      <c r="J41" s="212"/>
      <c r="K41" s="243">
        <f t="shared" ref="K41:K44" si="17">+L41/I41</f>
        <v>0</v>
      </c>
      <c r="L41" s="240">
        <f>SUMIFS($L$58:$L$349,$C$58:$C$349,C41,$D$58:$D$349,D41)</f>
        <v>0</v>
      </c>
      <c r="M41" s="244">
        <f t="shared" ref="M41:M44" si="18">+N41/I41</f>
        <v>0</v>
      </c>
      <c r="N41" s="240">
        <f>SUMIFS($N$58:$N$349,$C$58:$C$349,C41,$D$58:$D$349,D41)</f>
        <v>0</v>
      </c>
      <c r="O41" s="245">
        <f t="shared" ref="O41:O44" si="19">+P41/I41</f>
        <v>0</v>
      </c>
      <c r="P41" s="242">
        <f>SUMIFS($P$58:$P$349,$C$58:$C$349,C41,$D$58:$D$349,D41)</f>
        <v>0</v>
      </c>
      <c r="Q41" s="246">
        <f t="shared" ref="Q41:Q44" si="20">+R41/I41</f>
        <v>1</v>
      </c>
      <c r="R41" s="240">
        <f>SUMIFS($R$58:$R$349,$C$58:$C$349,C41,$D$58:$D$349,D41)</f>
        <v>26580.539999999997</v>
      </c>
    </row>
    <row r="42" spans="2:18" ht="15" customHeight="1" x14ac:dyDescent="0.35">
      <c r="B42" s="257"/>
      <c r="C42" s="236" t="s">
        <v>34</v>
      </c>
      <c r="D42" s="236" t="s">
        <v>111</v>
      </c>
      <c r="E42" s="231" t="s">
        <v>234</v>
      </c>
      <c r="F42" s="257"/>
      <c r="G42" s="257"/>
      <c r="H42" s="258"/>
      <c r="I42" s="237">
        <f>SUMIFS($I$58:$I$349,$C$58:$C$349,C42,$D$58:$D$349,D42)</f>
        <v>208803.69</v>
      </c>
      <c r="J42" s="212"/>
      <c r="K42" s="243">
        <f t="shared" si="17"/>
        <v>0</v>
      </c>
      <c r="L42" s="240">
        <f>SUMIFS($L$58:$L$349,$C$58:$C$349,C42,$D$58:$D$349,D42)</f>
        <v>0</v>
      </c>
      <c r="M42" s="244">
        <f t="shared" si="18"/>
        <v>0</v>
      </c>
      <c r="N42" s="240">
        <f>SUMIFS($N$58:$N$349,$C$58:$C$349,C42,$D$58:$D$349,D42)</f>
        <v>0</v>
      </c>
      <c r="O42" s="245">
        <f t="shared" si="19"/>
        <v>0</v>
      </c>
      <c r="P42" s="242">
        <f>SUMIFS($P$58:$P$349,$C$58:$C$349,C42,$D$58:$D$349,D42)</f>
        <v>0</v>
      </c>
      <c r="Q42" s="246">
        <f t="shared" si="20"/>
        <v>1</v>
      </c>
      <c r="R42" s="240">
        <f>SUMIFS($R$58:$R$349,$C$58:$C$349,C42,$D$58:$D$349,D42)</f>
        <v>208803.69</v>
      </c>
    </row>
    <row r="43" spans="2:18" ht="15" customHeight="1" x14ac:dyDescent="0.35">
      <c r="B43" s="257"/>
      <c r="C43" s="236" t="s">
        <v>34</v>
      </c>
      <c r="D43" s="236" t="s">
        <v>215</v>
      </c>
      <c r="E43" s="258" t="s">
        <v>235</v>
      </c>
      <c r="F43" s="257"/>
      <c r="G43" s="257"/>
      <c r="H43" s="258"/>
      <c r="I43" s="237">
        <f>SUMIFS($I$58:$I$349,$C$58:$C$349,C43,$D$58:$D$349,D43)</f>
        <v>327143.57</v>
      </c>
      <c r="J43" s="212"/>
      <c r="K43" s="243">
        <f t="shared" si="17"/>
        <v>0</v>
      </c>
      <c r="L43" s="240">
        <f>SUMIFS($L$58:$L$349,$C$58:$C$349,C43,$D$58:$D$349,D43)</f>
        <v>0</v>
      </c>
      <c r="M43" s="244">
        <f t="shared" si="18"/>
        <v>0</v>
      </c>
      <c r="N43" s="240">
        <f>SUMIFS($N$58:$N$349,$C$58:$C$349,C43,$D$58:$D$349,D43)</f>
        <v>0</v>
      </c>
      <c r="O43" s="245">
        <f t="shared" si="19"/>
        <v>0</v>
      </c>
      <c r="P43" s="242">
        <f>SUMIFS($P$58:$P$349,$C$58:$C$349,C43,$D$58:$D$349,D43)</f>
        <v>0</v>
      </c>
      <c r="Q43" s="246">
        <f t="shared" si="20"/>
        <v>1</v>
      </c>
      <c r="R43" s="240">
        <f>SUMIFS($R$58:$R$349,$C$58:$C$349,C43,$D$58:$D$349,D43)</f>
        <v>327143.57</v>
      </c>
    </row>
    <row r="44" spans="2:18" ht="15" customHeight="1" x14ac:dyDescent="0.35">
      <c r="B44" s="257"/>
      <c r="C44" s="236" t="s">
        <v>34</v>
      </c>
      <c r="D44" s="236" t="s">
        <v>216</v>
      </c>
      <c r="E44" s="258" t="s">
        <v>236</v>
      </c>
      <c r="F44" s="257"/>
      <c r="G44" s="257"/>
      <c r="H44" s="258"/>
      <c r="I44" s="237">
        <f>SUMIFS($I$58:$I$349,$C$58:$C$349,C44,$D$58:$D$349,D44)</f>
        <v>13855.11</v>
      </c>
      <c r="J44" s="212"/>
      <c r="K44" s="243">
        <f t="shared" si="17"/>
        <v>0</v>
      </c>
      <c r="L44" s="240">
        <f>SUMIFS($L$58:$L$349,$C$58:$C$349,C44,$D$58:$D$349,D44)</f>
        <v>0</v>
      </c>
      <c r="M44" s="244">
        <f t="shared" si="18"/>
        <v>0</v>
      </c>
      <c r="N44" s="240">
        <f>SUMIFS($N$58:$N$349,$C$58:$C$349,C44,$D$58:$D$349,D44)</f>
        <v>0</v>
      </c>
      <c r="O44" s="245">
        <f t="shared" si="19"/>
        <v>0</v>
      </c>
      <c r="P44" s="242">
        <f>SUMIFS($P$58:$P$349,$C$58:$C$349,C44,$D$58:$D$349,D44)</f>
        <v>0</v>
      </c>
      <c r="Q44" s="246">
        <f t="shared" si="20"/>
        <v>1</v>
      </c>
      <c r="R44" s="240">
        <f>SUMIFS($R$58:$R$349,$C$58:$C$349,C44,$D$58:$D$349,D44)</f>
        <v>13855.11</v>
      </c>
    </row>
    <row r="45" spans="2:18" ht="15" customHeight="1" x14ac:dyDescent="0.35">
      <c r="B45" s="257"/>
      <c r="C45" s="236"/>
      <c r="D45" s="236"/>
      <c r="E45" s="258"/>
      <c r="F45" s="257"/>
      <c r="G45" s="257"/>
      <c r="H45" s="258"/>
      <c r="I45" s="237"/>
      <c r="J45" s="212"/>
      <c r="K45" s="244"/>
      <c r="L45" s="239"/>
      <c r="M45" s="244"/>
      <c r="N45" s="240"/>
      <c r="O45" s="241"/>
      <c r="P45" s="242"/>
      <c r="Q45" s="238"/>
      <c r="R45" s="240"/>
    </row>
    <row r="46" spans="2:18" ht="15" customHeight="1" x14ac:dyDescent="0.35">
      <c r="B46" s="253"/>
      <c r="C46" s="253"/>
      <c r="D46" s="253"/>
      <c r="E46" s="254"/>
      <c r="F46" s="253"/>
      <c r="G46" s="253"/>
      <c r="H46" s="254"/>
      <c r="I46" s="255"/>
      <c r="J46" s="212"/>
      <c r="K46" s="253"/>
      <c r="L46" s="255"/>
      <c r="M46" s="256"/>
      <c r="N46" s="255"/>
      <c r="O46" s="253"/>
      <c r="P46" s="255"/>
      <c r="Q46" s="253"/>
      <c r="R46" s="255"/>
    </row>
    <row r="47" spans="2:18" s="7" customFormat="1" ht="22.5" customHeight="1" x14ac:dyDescent="0.35">
      <c r="B47" s="227"/>
      <c r="C47" s="1402" t="s">
        <v>264</v>
      </c>
      <c r="D47" s="1402"/>
      <c r="E47" s="1402"/>
      <c r="F47" s="228"/>
      <c r="G47" s="228"/>
      <c r="H47" s="229"/>
      <c r="I47" s="230">
        <f>SUM(I48:I53)</f>
        <v>576382.91</v>
      </c>
      <c r="J47" s="231"/>
      <c r="K47" s="232"/>
      <c r="L47" s="252">
        <f>SUM(L48:L53)</f>
        <v>0</v>
      </c>
      <c r="M47" s="251"/>
      <c r="N47" s="252">
        <f>SUM(N48:N53)</f>
        <v>0</v>
      </c>
      <c r="O47" s="234"/>
      <c r="P47" s="235">
        <f>SUM(P48:P53)</f>
        <v>0</v>
      </c>
      <c r="Q47" s="232"/>
      <c r="R47" s="252">
        <f>SUM(R48:R53)</f>
        <v>576382.91</v>
      </c>
    </row>
    <row r="48" spans="2:18" ht="15" customHeight="1" x14ac:dyDescent="0.35">
      <c r="B48" s="257"/>
      <c r="C48" s="236"/>
      <c r="D48" s="236"/>
      <c r="E48" s="258"/>
      <c r="F48" s="257"/>
      <c r="G48" s="257"/>
      <c r="H48" s="258"/>
      <c r="I48" s="259"/>
      <c r="J48" s="212"/>
      <c r="K48" s="238"/>
      <c r="L48" s="239"/>
      <c r="M48" s="244"/>
      <c r="N48" s="240"/>
      <c r="O48" s="241"/>
      <c r="P48" s="242"/>
      <c r="Q48" s="238"/>
      <c r="R48" s="240"/>
    </row>
    <row r="49" spans="2:21" ht="15" customHeight="1" x14ac:dyDescent="0.35">
      <c r="B49" s="257"/>
      <c r="C49" s="236" t="s">
        <v>35</v>
      </c>
      <c r="D49" s="236" t="s">
        <v>38</v>
      </c>
      <c r="E49" s="231" t="s">
        <v>233</v>
      </c>
      <c r="F49" s="257"/>
      <c r="G49" s="257"/>
      <c r="H49" s="258"/>
      <c r="I49" s="237">
        <f>SUMIFS($I$58:$I$349,$C$58:$C$349,C49,$D$58:$D$349,D49)</f>
        <v>26580.539999999997</v>
      </c>
      <c r="J49" s="212"/>
      <c r="K49" s="243">
        <f t="shared" ref="K49:K52" si="21">+L49/I49</f>
        <v>0</v>
      </c>
      <c r="L49" s="240">
        <f>SUMIFS($L$58:$L$349,$C$58:$C$349,C49,$D$58:$D$349,D49)</f>
        <v>0</v>
      </c>
      <c r="M49" s="244">
        <f t="shared" ref="M49:M52" si="22">+N49/I49</f>
        <v>0</v>
      </c>
      <c r="N49" s="240">
        <f>SUMIFS($N$58:$N$349,$C$58:$C$349,C49,$D$58:$D$349,D49)</f>
        <v>0</v>
      </c>
      <c r="O49" s="245">
        <f t="shared" ref="O49:O52" si="23">+P49/I49</f>
        <v>0</v>
      </c>
      <c r="P49" s="242">
        <f>SUMIFS($P$58:$P$349,$C$58:$C$349,C49,$D$58:$D$349,D49)</f>
        <v>0</v>
      </c>
      <c r="Q49" s="246">
        <f t="shared" ref="Q49:Q52" si="24">+R49/I49</f>
        <v>1</v>
      </c>
      <c r="R49" s="240">
        <f>SUMIFS($R$58:$R$349,$C$58:$C$349,C49,$D$58:$D$349,D49)</f>
        <v>26580.539999999997</v>
      </c>
    </row>
    <row r="50" spans="2:21" ht="15" customHeight="1" x14ac:dyDescent="0.35">
      <c r="B50" s="257"/>
      <c r="C50" s="236" t="s">
        <v>35</v>
      </c>
      <c r="D50" s="236" t="s">
        <v>111</v>
      </c>
      <c r="E50" s="231" t="s">
        <v>234</v>
      </c>
      <c r="F50" s="257"/>
      <c r="G50" s="257"/>
      <c r="H50" s="258"/>
      <c r="I50" s="237">
        <f>SUMIFS($I$58:$I$349,$C$58:$C$349,C50,$D$58:$D$349,D50)</f>
        <v>208803.69</v>
      </c>
      <c r="J50" s="212"/>
      <c r="K50" s="243">
        <f t="shared" si="21"/>
        <v>0</v>
      </c>
      <c r="L50" s="240">
        <f>SUMIFS($L$58:$L$349,$C$58:$C$349,C50,$D$58:$D$349,D50)</f>
        <v>0</v>
      </c>
      <c r="M50" s="244">
        <f t="shared" si="22"/>
        <v>0</v>
      </c>
      <c r="N50" s="240">
        <f>SUMIFS($N$58:$N$349,$C$58:$C$349,C50,$D$58:$D$349,D50)</f>
        <v>0</v>
      </c>
      <c r="O50" s="245">
        <f t="shared" si="23"/>
        <v>0</v>
      </c>
      <c r="P50" s="242">
        <f>SUMIFS($P$58:$P$349,$C$58:$C$349,C50,$D$58:$D$349,D50)</f>
        <v>0</v>
      </c>
      <c r="Q50" s="246">
        <f t="shared" si="24"/>
        <v>1</v>
      </c>
      <c r="R50" s="240">
        <f>SUMIFS($R$58:$R$349,$C$58:$C$349,C50,$D$58:$D$349,D50)</f>
        <v>208803.69</v>
      </c>
    </row>
    <row r="51" spans="2:21" ht="15" customHeight="1" x14ac:dyDescent="0.35">
      <c r="B51" s="257"/>
      <c r="C51" s="236" t="s">
        <v>35</v>
      </c>
      <c r="D51" s="236" t="s">
        <v>215</v>
      </c>
      <c r="E51" s="258" t="s">
        <v>235</v>
      </c>
      <c r="F51" s="257"/>
      <c r="G51" s="257"/>
      <c r="H51" s="258"/>
      <c r="I51" s="237">
        <f>SUMIFS($I$58:$I$349,$C$58:$C$349,C51,$D$58:$D$349,D51)</f>
        <v>327143.57</v>
      </c>
      <c r="J51" s="212"/>
      <c r="K51" s="243">
        <f t="shared" si="21"/>
        <v>0</v>
      </c>
      <c r="L51" s="240">
        <f>SUMIFS($L$58:$L$349,$C$58:$C$349,C51,$D$58:$D$349,D51)</f>
        <v>0</v>
      </c>
      <c r="M51" s="244">
        <f t="shared" si="22"/>
        <v>0</v>
      </c>
      <c r="N51" s="240">
        <f>SUMIFS($N$58:$N$349,$C$58:$C$349,C51,$D$58:$D$349,D51)</f>
        <v>0</v>
      </c>
      <c r="O51" s="245">
        <f t="shared" si="23"/>
        <v>0</v>
      </c>
      <c r="P51" s="242">
        <f>SUMIFS($P$58:$P$349,$C$58:$C$349,C51,$D$58:$D$349,D51)</f>
        <v>0</v>
      </c>
      <c r="Q51" s="246">
        <f t="shared" si="24"/>
        <v>1</v>
      </c>
      <c r="R51" s="240">
        <f>SUMIFS($R$58:$R$349,$C$58:$C$349,C51,$D$58:$D$349,D51)</f>
        <v>327143.57</v>
      </c>
    </row>
    <row r="52" spans="2:21" ht="15" customHeight="1" x14ac:dyDescent="0.35">
      <c r="B52" s="257"/>
      <c r="C52" s="257" t="s">
        <v>35</v>
      </c>
      <c r="D52" s="257" t="s">
        <v>216</v>
      </c>
      <c r="E52" s="258" t="s">
        <v>236</v>
      </c>
      <c r="F52" s="257"/>
      <c r="G52" s="257"/>
      <c r="H52" s="258"/>
      <c r="I52" s="259">
        <f>SUMIFS($I$58:$I$349,$C$58:$C$349,C52,$D$58:$D$349,D52)</f>
        <v>13855.11</v>
      </c>
      <c r="J52" s="212"/>
      <c r="K52" s="243">
        <f t="shared" si="21"/>
        <v>0</v>
      </c>
      <c r="L52" s="240">
        <f>SUMIFS($L$58:$L$349,$C$58:$C$349,C52,$D$58:$D$349,D52)</f>
        <v>0</v>
      </c>
      <c r="M52" s="244">
        <f t="shared" si="22"/>
        <v>0</v>
      </c>
      <c r="N52" s="240">
        <f>SUMIFS($N$58:$N$349,$C$58:$C$349,C52,$D$58:$D$349,D52)</f>
        <v>0</v>
      </c>
      <c r="O52" s="245">
        <f t="shared" si="23"/>
        <v>0</v>
      </c>
      <c r="P52" s="242">
        <f>SUMIFS($P$58:$P$349,$C$58:$C$349,C52,$D$58:$D$349,D52)</f>
        <v>0</v>
      </c>
      <c r="Q52" s="246">
        <f t="shared" si="24"/>
        <v>1</v>
      </c>
      <c r="R52" s="240">
        <f>SUMIFS($R$58:$R$349,$C$58:$C$349,C52,$D$58:$D$349,D52)</f>
        <v>13855.11</v>
      </c>
    </row>
    <row r="53" spans="2:21" ht="15" customHeight="1" x14ac:dyDescent="0.35">
      <c r="B53" s="260"/>
      <c r="C53" s="260"/>
      <c r="D53" s="260"/>
      <c r="E53" s="261"/>
      <c r="F53" s="260"/>
      <c r="G53" s="260"/>
      <c r="H53" s="261"/>
      <c r="I53" s="262"/>
      <c r="J53" s="212"/>
      <c r="K53" s="268"/>
      <c r="L53" s="264"/>
      <c r="M53" s="268"/>
      <c r="N53" s="265"/>
      <c r="O53" s="266"/>
      <c r="P53" s="267"/>
      <c r="Q53" s="268"/>
      <c r="R53" s="265"/>
    </row>
    <row r="54" spans="2:21" ht="15" customHeight="1" x14ac:dyDescent="0.35">
      <c r="B54" s="213"/>
      <c r="C54" s="213"/>
      <c r="D54" s="213"/>
      <c r="E54" s="212"/>
      <c r="F54" s="213"/>
      <c r="G54" s="213"/>
      <c r="H54" s="212"/>
      <c r="I54" s="269"/>
      <c r="J54" s="212"/>
      <c r="K54" s="213"/>
      <c r="L54" s="269"/>
      <c r="M54" s="213"/>
      <c r="N54" s="269"/>
      <c r="O54" s="213"/>
      <c r="P54" s="269"/>
      <c r="Q54" s="213"/>
      <c r="R54" s="269"/>
    </row>
    <row r="55" spans="2:21" s="7" customFormat="1" ht="11.25" customHeight="1" x14ac:dyDescent="0.35">
      <c r="B55" s="270"/>
      <c r="C55" s="1403"/>
      <c r="D55" s="1403"/>
      <c r="E55" s="1403"/>
      <c r="F55" s="271"/>
      <c r="G55" s="271"/>
      <c r="H55" s="272"/>
      <c r="I55" s="273"/>
      <c r="J55" s="231"/>
      <c r="K55" s="270"/>
      <c r="L55" s="274"/>
      <c r="M55" s="271"/>
      <c r="N55" s="274"/>
      <c r="O55" s="271"/>
      <c r="P55" s="274"/>
      <c r="Q55" s="271"/>
      <c r="R55" s="273"/>
    </row>
    <row r="56" spans="2:21" ht="15" customHeight="1" x14ac:dyDescent="0.35">
      <c r="B56" s="213"/>
      <c r="C56" s="213"/>
      <c r="D56" s="213"/>
      <c r="E56" s="212"/>
      <c r="F56" s="213"/>
      <c r="G56" s="213"/>
      <c r="H56" s="212"/>
      <c r="I56" s="269"/>
      <c r="J56" s="212"/>
      <c r="K56" s="213"/>
      <c r="L56" s="269"/>
      <c r="M56" s="213"/>
      <c r="N56" s="269"/>
      <c r="O56" s="213"/>
      <c r="P56" s="269"/>
      <c r="Q56" s="213"/>
      <c r="R56" s="269"/>
    </row>
    <row r="57" spans="2:21" s="7" customFormat="1" ht="22.5" customHeight="1" x14ac:dyDescent="0.35">
      <c r="B57" s="227"/>
      <c r="C57" s="1402" t="s">
        <v>265</v>
      </c>
      <c r="D57" s="1402"/>
      <c r="E57" s="1402"/>
      <c r="F57" s="228"/>
      <c r="G57" s="228"/>
      <c r="H57" s="229"/>
      <c r="I57" s="230"/>
      <c r="J57" s="231"/>
      <c r="K57" s="232"/>
      <c r="L57" s="233"/>
      <c r="M57" s="232"/>
      <c r="N57" s="233"/>
      <c r="O57" s="234"/>
      <c r="P57" s="235"/>
      <c r="Q57" s="232"/>
      <c r="R57" s="233"/>
    </row>
    <row r="58" spans="2:21" ht="15" customHeight="1" x14ac:dyDescent="0.35">
      <c r="B58" s="236"/>
      <c r="C58" s="236"/>
      <c r="D58" s="236"/>
      <c r="E58" s="231"/>
      <c r="F58" s="236"/>
      <c r="G58" s="236"/>
      <c r="H58" s="231"/>
      <c r="I58" s="237"/>
      <c r="J58" s="212"/>
      <c r="K58" s="238"/>
      <c r="L58" s="239"/>
      <c r="M58" s="238"/>
      <c r="N58" s="240"/>
      <c r="O58" s="241"/>
      <c r="P58" s="242"/>
      <c r="Q58" s="238"/>
      <c r="R58" s="240"/>
    </row>
    <row r="59" spans="2:21" s="3" customFormat="1" ht="15" customHeight="1" x14ac:dyDescent="0.35">
      <c r="B59" s="236"/>
      <c r="C59" s="236"/>
      <c r="D59" s="236"/>
      <c r="E59" s="231" t="s">
        <v>104</v>
      </c>
      <c r="F59" s="236"/>
      <c r="G59" s="236"/>
      <c r="H59" s="231"/>
      <c r="I59" s="237"/>
      <c r="J59" s="212"/>
      <c r="K59" s="238"/>
      <c r="L59" s="239"/>
      <c r="M59" s="238"/>
      <c r="N59" s="240"/>
      <c r="O59" s="241"/>
      <c r="P59" s="242"/>
      <c r="Q59" s="238"/>
      <c r="R59" s="240"/>
    </row>
    <row r="60" spans="2:21" s="3" customFormat="1" ht="15" customHeight="1" x14ac:dyDescent="0.35">
      <c r="B60" s="236"/>
      <c r="C60" s="236"/>
      <c r="D60" s="236"/>
      <c r="E60" s="231" t="s">
        <v>31</v>
      </c>
      <c r="F60" s="236"/>
      <c r="G60" s="236"/>
      <c r="H60" s="231"/>
      <c r="I60" s="237"/>
      <c r="J60" s="212"/>
      <c r="K60" s="238"/>
      <c r="L60" s="239"/>
      <c r="M60" s="238"/>
      <c r="N60" s="240"/>
      <c r="O60" s="241"/>
      <c r="P60" s="242"/>
      <c r="Q60" s="238"/>
      <c r="R60" s="240"/>
    </row>
    <row r="61" spans="2:21" s="3" customFormat="1" ht="15" customHeight="1" x14ac:dyDescent="0.35">
      <c r="B61" s="236"/>
      <c r="C61" s="236"/>
      <c r="D61" s="236"/>
      <c r="E61" s="231" t="s">
        <v>105</v>
      </c>
      <c r="F61" s="236"/>
      <c r="G61" s="236"/>
      <c r="H61" s="231"/>
      <c r="I61" s="237"/>
      <c r="J61" s="212"/>
      <c r="K61" s="238"/>
      <c r="L61" s="239"/>
      <c r="M61" s="238"/>
      <c r="N61" s="240"/>
      <c r="O61" s="241"/>
      <c r="P61" s="242"/>
      <c r="Q61" s="238"/>
      <c r="R61" s="240"/>
    </row>
    <row r="62" spans="2:21" s="3" customFormat="1" ht="15" customHeight="1" x14ac:dyDescent="0.35">
      <c r="B62" s="236"/>
      <c r="C62" s="236"/>
      <c r="D62" s="236"/>
      <c r="E62" s="231"/>
      <c r="F62" s="236"/>
      <c r="G62" s="236"/>
      <c r="H62" s="231"/>
      <c r="I62" s="237"/>
      <c r="J62" s="212"/>
      <c r="K62" s="238"/>
      <c r="L62" s="239"/>
      <c r="M62" s="238"/>
      <c r="N62" s="240"/>
      <c r="O62" s="241"/>
      <c r="P62" s="242"/>
      <c r="Q62" s="238"/>
      <c r="R62" s="240"/>
    </row>
    <row r="63" spans="2:21" ht="15" customHeight="1" x14ac:dyDescent="0.35">
      <c r="B63" s="236" t="s">
        <v>11</v>
      </c>
      <c r="C63" s="236" t="s">
        <v>30</v>
      </c>
      <c r="D63" s="236" t="s">
        <v>38</v>
      </c>
      <c r="E63" s="231" t="s">
        <v>96</v>
      </c>
      <c r="F63" s="236" t="s">
        <v>102</v>
      </c>
      <c r="G63" s="236">
        <v>1</v>
      </c>
      <c r="H63" s="275">
        <v>19378.8</v>
      </c>
      <c r="I63" s="276">
        <f>ROUND(G63*H63,2)</f>
        <v>19378.8</v>
      </c>
      <c r="J63" s="277"/>
      <c r="K63" s="278">
        <v>1</v>
      </c>
      <c r="L63" s="279">
        <f t="shared" ref="L63" si="25">+ROUND(K63*H63,2)</f>
        <v>19378.8</v>
      </c>
      <c r="M63" s="278">
        <v>0.5</v>
      </c>
      <c r="N63" s="280">
        <f t="shared" ref="N63" si="26">+ROUND(M63*H63,2)</f>
        <v>9689.4</v>
      </c>
      <c r="O63" s="281">
        <f t="shared" ref="O63" si="27">K63-M63</f>
        <v>0.5</v>
      </c>
      <c r="P63" s="282">
        <f t="shared" ref="P63" si="28">+ROUND(O63*H63,2)</f>
        <v>9689.4</v>
      </c>
      <c r="Q63" s="278">
        <f t="shared" ref="Q63" si="29">+G63-K63</f>
        <v>0</v>
      </c>
      <c r="R63" s="280">
        <f t="shared" ref="R63" si="30">+ROUND(Q63*H63,2)</f>
        <v>0</v>
      </c>
      <c r="S63" s="5"/>
      <c r="T63" s="8"/>
      <c r="U63" s="8"/>
    </row>
    <row r="64" spans="2:21" ht="15" customHeight="1" x14ac:dyDescent="0.35">
      <c r="B64" s="236" t="s">
        <v>13</v>
      </c>
      <c r="C64" s="236" t="s">
        <v>30</v>
      </c>
      <c r="D64" s="236" t="s">
        <v>38</v>
      </c>
      <c r="E64" s="231" t="s">
        <v>97</v>
      </c>
      <c r="F64" s="236" t="s">
        <v>102</v>
      </c>
      <c r="G64" s="236">
        <v>1</v>
      </c>
      <c r="H64" s="275">
        <v>84641.54</v>
      </c>
      <c r="I64" s="276">
        <f t="shared" ref="I64" si="31">ROUND(G64*H64,2)</f>
        <v>84641.54</v>
      </c>
      <c r="J64" s="212"/>
      <c r="K64" s="278">
        <v>1</v>
      </c>
      <c r="L64" s="279">
        <f t="shared" ref="L64" si="32">+ROUND(K64*H64,2)</f>
        <v>84641.54</v>
      </c>
      <c r="M64" s="278">
        <v>0.5</v>
      </c>
      <c r="N64" s="280">
        <f t="shared" ref="N64" si="33">+ROUND(M64*H64,2)</f>
        <v>42320.77</v>
      </c>
      <c r="O64" s="281">
        <f t="shared" ref="O64" si="34">K64-M64</f>
        <v>0.5</v>
      </c>
      <c r="P64" s="282">
        <f t="shared" ref="P64" si="35">+ROUND(O64*H64,2)</f>
        <v>42320.77</v>
      </c>
      <c r="Q64" s="278">
        <f t="shared" ref="Q64" si="36">+G64-K64</f>
        <v>0</v>
      </c>
      <c r="R64" s="280">
        <f t="shared" ref="R64" si="37">+ROUND(Q64*H64,2)</f>
        <v>0</v>
      </c>
    </row>
    <row r="65" spans="2:18" ht="15" customHeight="1" x14ac:dyDescent="0.35">
      <c r="B65" s="236" t="s">
        <v>14</v>
      </c>
      <c r="C65" s="236" t="s">
        <v>30</v>
      </c>
      <c r="D65" s="236" t="s">
        <v>38</v>
      </c>
      <c r="E65" s="231" t="s">
        <v>98</v>
      </c>
      <c r="F65" s="236" t="s">
        <v>102</v>
      </c>
      <c r="G65" s="236">
        <v>1</v>
      </c>
      <c r="H65" s="275">
        <v>44036.95</v>
      </c>
      <c r="I65" s="276">
        <f t="shared" ref="I65" si="38">ROUND(G65*H65,2)</f>
        <v>44036.95</v>
      </c>
      <c r="J65" s="212"/>
      <c r="K65" s="278">
        <v>1</v>
      </c>
      <c r="L65" s="279">
        <f t="shared" ref="L65" si="39">+ROUND(K65*H65,2)</f>
        <v>44036.95</v>
      </c>
      <c r="M65" s="278">
        <v>0.5</v>
      </c>
      <c r="N65" s="280">
        <f t="shared" ref="N65" si="40">+ROUND(M65*H65,2)</f>
        <v>22018.48</v>
      </c>
      <c r="O65" s="281">
        <f t="shared" ref="O65" si="41">K65-M65</f>
        <v>0.5</v>
      </c>
      <c r="P65" s="282">
        <f t="shared" ref="P65" si="42">+ROUND(O65*H65,2)</f>
        <v>22018.48</v>
      </c>
      <c r="Q65" s="278">
        <f t="shared" ref="Q65" si="43">+G65-K65</f>
        <v>0</v>
      </c>
      <c r="R65" s="280">
        <f t="shared" ref="R65" si="44">+ROUND(Q65*H65,2)</f>
        <v>0</v>
      </c>
    </row>
    <row r="66" spans="2:18" ht="15" customHeight="1" x14ac:dyDescent="0.35">
      <c r="B66" s="236"/>
      <c r="C66" s="236"/>
      <c r="D66" s="236"/>
      <c r="E66" s="231"/>
      <c r="F66" s="236"/>
      <c r="G66" s="236"/>
      <c r="H66" s="275"/>
      <c r="I66" s="237"/>
      <c r="J66" s="212"/>
      <c r="K66" s="238"/>
      <c r="L66" s="239"/>
      <c r="M66" s="238"/>
      <c r="N66" s="240"/>
      <c r="O66" s="241"/>
      <c r="P66" s="242"/>
      <c r="Q66" s="238"/>
      <c r="R66" s="240"/>
    </row>
    <row r="67" spans="2:18" ht="15" customHeight="1" x14ac:dyDescent="0.35">
      <c r="B67" s="236"/>
      <c r="C67" s="236"/>
      <c r="D67" s="236"/>
      <c r="E67" s="231" t="s">
        <v>36</v>
      </c>
      <c r="F67" s="236"/>
      <c r="G67" s="236"/>
      <c r="H67" s="275"/>
      <c r="I67" s="237"/>
      <c r="J67" s="212"/>
      <c r="K67" s="238"/>
      <c r="L67" s="239"/>
      <c r="M67" s="238"/>
      <c r="N67" s="240"/>
      <c r="O67" s="241"/>
      <c r="P67" s="242"/>
      <c r="Q67" s="238"/>
      <c r="R67" s="240"/>
    </row>
    <row r="68" spans="2:18" ht="15" customHeight="1" x14ac:dyDescent="0.35">
      <c r="B68" s="236"/>
      <c r="C68" s="236"/>
      <c r="D68" s="236"/>
      <c r="E68" s="231" t="s">
        <v>110</v>
      </c>
      <c r="F68" s="236"/>
      <c r="G68" s="236"/>
      <c r="H68" s="275"/>
      <c r="I68" s="237"/>
      <c r="J68" s="212"/>
      <c r="K68" s="238"/>
      <c r="L68" s="239"/>
      <c r="M68" s="238"/>
      <c r="N68" s="240"/>
      <c r="O68" s="241"/>
      <c r="P68" s="242"/>
      <c r="Q68" s="238"/>
      <c r="R68" s="240"/>
    </row>
    <row r="69" spans="2:18" ht="15" customHeight="1" x14ac:dyDescent="0.35">
      <c r="B69" s="236"/>
      <c r="C69" s="236"/>
      <c r="D69" s="236"/>
      <c r="E69" s="231"/>
      <c r="F69" s="236"/>
      <c r="G69" s="236"/>
      <c r="H69" s="275"/>
      <c r="I69" s="237"/>
      <c r="J69" s="212"/>
      <c r="K69" s="238"/>
      <c r="L69" s="239"/>
      <c r="M69" s="238"/>
      <c r="N69" s="240"/>
      <c r="O69" s="241"/>
      <c r="P69" s="242"/>
      <c r="Q69" s="238"/>
      <c r="R69" s="240"/>
    </row>
    <row r="70" spans="2:18" ht="15" customHeight="1" x14ac:dyDescent="0.35">
      <c r="B70" s="236" t="s">
        <v>107</v>
      </c>
      <c r="C70" s="236" t="s">
        <v>30</v>
      </c>
      <c r="D70" s="236" t="s">
        <v>111</v>
      </c>
      <c r="E70" s="231" t="s">
        <v>96</v>
      </c>
      <c r="F70" s="236" t="s">
        <v>103</v>
      </c>
      <c r="G70" s="236">
        <v>6</v>
      </c>
      <c r="H70" s="275">
        <v>26343.279999999999</v>
      </c>
      <c r="I70" s="276">
        <f>ROUND(G70*H70,2)</f>
        <v>158059.68</v>
      </c>
      <c r="J70" s="212"/>
      <c r="K70" s="278">
        <v>1</v>
      </c>
      <c r="L70" s="279">
        <f t="shared" ref="L70" si="45">+ROUND(K70*H70,2)</f>
        <v>26343.279999999999</v>
      </c>
      <c r="M70" s="278">
        <v>0.5</v>
      </c>
      <c r="N70" s="280">
        <f t="shared" ref="N70" si="46">+ROUND(M70*H70,2)</f>
        <v>13171.64</v>
      </c>
      <c r="O70" s="281">
        <f t="shared" ref="O70" si="47">K70-M70</f>
        <v>0.5</v>
      </c>
      <c r="P70" s="282">
        <f t="shared" ref="P70" si="48">+ROUND(O70*H70,2)</f>
        <v>13171.64</v>
      </c>
      <c r="Q70" s="278">
        <f t="shared" ref="Q70" si="49">+G70-K70</f>
        <v>5</v>
      </c>
      <c r="R70" s="280">
        <f t="shared" ref="R70" si="50">+ROUND(Q70*H70,2)</f>
        <v>131716.4</v>
      </c>
    </row>
    <row r="71" spans="2:18" ht="15" customHeight="1" x14ac:dyDescent="0.35">
      <c r="B71" s="236"/>
      <c r="C71" s="236" t="s">
        <v>30</v>
      </c>
      <c r="D71" s="236" t="s">
        <v>111</v>
      </c>
      <c r="E71" s="231" t="s">
        <v>99</v>
      </c>
      <c r="F71" s="236" t="s">
        <v>103</v>
      </c>
      <c r="G71" s="236">
        <v>6</v>
      </c>
      <c r="H71" s="275">
        <v>22907.200000000001</v>
      </c>
      <c r="I71" s="276">
        <f>ROUND(G71*H71,2)</f>
        <v>137443.20000000001</v>
      </c>
      <c r="J71" s="212"/>
      <c r="K71" s="278">
        <v>1</v>
      </c>
      <c r="L71" s="279">
        <f t="shared" ref="L71" si="51">+ROUND(K71*H71,2)</f>
        <v>22907.200000000001</v>
      </c>
      <c r="M71" s="278">
        <v>0.5</v>
      </c>
      <c r="N71" s="280">
        <f t="shared" ref="N71" si="52">+ROUND(M71*H71,2)</f>
        <v>11453.6</v>
      </c>
      <c r="O71" s="281">
        <f t="shared" ref="O71" si="53">K71-M71</f>
        <v>0.5</v>
      </c>
      <c r="P71" s="282">
        <f t="shared" ref="P71" si="54">+ROUND(O71*H71,2)</f>
        <v>11453.6</v>
      </c>
      <c r="Q71" s="278">
        <f t="shared" ref="Q71" si="55">+G71-K71</f>
        <v>5</v>
      </c>
      <c r="R71" s="280">
        <f t="shared" ref="R71" si="56">+ROUND(Q71*H71,2)</f>
        <v>114536</v>
      </c>
    </row>
    <row r="72" spans="2:18" ht="15" customHeight="1" x14ac:dyDescent="0.35">
      <c r="B72" s="236" t="s">
        <v>108</v>
      </c>
      <c r="C72" s="236" t="s">
        <v>30</v>
      </c>
      <c r="D72" s="236" t="s">
        <v>111</v>
      </c>
      <c r="E72" s="231" t="s">
        <v>100</v>
      </c>
      <c r="F72" s="236" t="s">
        <v>103</v>
      </c>
      <c r="G72" s="236">
        <v>6</v>
      </c>
      <c r="H72" s="275">
        <v>90394.29</v>
      </c>
      <c r="I72" s="276">
        <f>ROUND(G72*H72,2)</f>
        <v>542365.74</v>
      </c>
      <c r="J72" s="212"/>
      <c r="K72" s="278">
        <v>1</v>
      </c>
      <c r="L72" s="279">
        <f t="shared" ref="L72" si="57">+ROUND(K72*H72,2)</f>
        <v>90394.29</v>
      </c>
      <c r="M72" s="278">
        <v>0.5</v>
      </c>
      <c r="N72" s="280">
        <f t="shared" ref="N72" si="58">+ROUND(M72*H72,2)</f>
        <v>45197.15</v>
      </c>
      <c r="O72" s="281">
        <f t="shared" ref="O72" si="59">K72-M72</f>
        <v>0.5</v>
      </c>
      <c r="P72" s="282">
        <f t="shared" ref="P72" si="60">+ROUND(O72*H72,2)</f>
        <v>45197.15</v>
      </c>
      <c r="Q72" s="278">
        <f t="shared" ref="Q72" si="61">+G72-K72</f>
        <v>5</v>
      </c>
      <c r="R72" s="280">
        <f t="shared" ref="R72" si="62">+ROUND(Q72*H72,2)</f>
        <v>451971.45</v>
      </c>
    </row>
    <row r="73" spans="2:18" ht="13" x14ac:dyDescent="0.35">
      <c r="B73" s="236" t="s">
        <v>109</v>
      </c>
      <c r="C73" s="236" t="s">
        <v>30</v>
      </c>
      <c r="D73" s="236" t="s">
        <v>111</v>
      </c>
      <c r="E73" s="231" t="s">
        <v>101</v>
      </c>
      <c r="F73" s="236" t="s">
        <v>103</v>
      </c>
      <c r="G73" s="236">
        <v>6</v>
      </c>
      <c r="H73" s="275">
        <v>412046.38</v>
      </c>
      <c r="I73" s="276">
        <f>ROUND(G73*H73,2)</f>
        <v>2472278.2799999998</v>
      </c>
      <c r="J73" s="231"/>
      <c r="K73" s="278">
        <v>1</v>
      </c>
      <c r="L73" s="279">
        <f t="shared" ref="L73" si="63">+ROUND(K73*H73,2)</f>
        <v>412046.38</v>
      </c>
      <c r="M73" s="278">
        <v>0.5</v>
      </c>
      <c r="N73" s="280">
        <f t="shared" ref="N73" si="64">+ROUND(M73*H73,2)</f>
        <v>206023.19</v>
      </c>
      <c r="O73" s="281">
        <f t="shared" ref="O73" si="65">K73-M73</f>
        <v>0.5</v>
      </c>
      <c r="P73" s="282">
        <f t="shared" ref="P73" si="66">+ROUND(O73*H73,2)</f>
        <v>206023.19</v>
      </c>
      <c r="Q73" s="278">
        <f t="shared" ref="Q73" si="67">+G73-K73</f>
        <v>5</v>
      </c>
      <c r="R73" s="280">
        <f t="shared" ref="R73" si="68">+ROUND(Q73*H73,2)</f>
        <v>2060231.9</v>
      </c>
    </row>
    <row r="74" spans="2:18" ht="15" customHeight="1" x14ac:dyDescent="0.35">
      <c r="B74" s="260"/>
      <c r="C74" s="260"/>
      <c r="D74" s="260"/>
      <c r="E74" s="261"/>
      <c r="F74" s="260"/>
      <c r="G74" s="260"/>
      <c r="H74" s="283"/>
      <c r="I74" s="262"/>
      <c r="J74" s="212"/>
      <c r="K74" s="268"/>
      <c r="L74" s="264"/>
      <c r="M74" s="268"/>
      <c r="N74" s="265"/>
      <c r="O74" s="266"/>
      <c r="P74" s="267"/>
      <c r="Q74" s="268"/>
      <c r="R74" s="265"/>
    </row>
    <row r="75" spans="2:18" ht="15" customHeight="1" x14ac:dyDescent="0.35">
      <c r="B75" s="236"/>
      <c r="C75" s="236"/>
      <c r="D75" s="236"/>
      <c r="E75" s="231"/>
      <c r="F75" s="236"/>
      <c r="G75" s="236"/>
      <c r="H75" s="237"/>
      <c r="I75" s="237"/>
      <c r="J75" s="212"/>
      <c r="K75" s="238"/>
      <c r="L75" s="239"/>
      <c r="M75" s="238"/>
      <c r="N75" s="240"/>
      <c r="O75" s="241"/>
      <c r="P75" s="242"/>
      <c r="Q75" s="238"/>
      <c r="R75" s="240"/>
    </row>
    <row r="76" spans="2:18" s="3" customFormat="1" ht="15" customHeight="1" x14ac:dyDescent="0.35">
      <c r="B76" s="236"/>
      <c r="C76" s="236"/>
      <c r="D76" s="236"/>
      <c r="E76" s="231" t="s">
        <v>150</v>
      </c>
      <c r="F76" s="236"/>
      <c r="G76" s="236"/>
      <c r="H76" s="237"/>
      <c r="I76" s="237"/>
      <c r="J76" s="212"/>
      <c r="K76" s="238"/>
      <c r="L76" s="239"/>
      <c r="M76" s="238"/>
      <c r="N76" s="240"/>
      <c r="O76" s="241"/>
      <c r="P76" s="242"/>
      <c r="Q76" s="238"/>
      <c r="R76" s="240"/>
    </row>
    <row r="77" spans="2:18" s="3" customFormat="1" ht="15" customHeight="1" x14ac:dyDescent="0.35">
      <c r="B77" s="236"/>
      <c r="C77" s="236"/>
      <c r="D77" s="236"/>
      <c r="E77" s="231" t="s">
        <v>31</v>
      </c>
      <c r="F77" s="236"/>
      <c r="G77" s="236"/>
      <c r="H77" s="237"/>
      <c r="I77" s="237"/>
      <c r="J77" s="212"/>
      <c r="K77" s="238"/>
      <c r="L77" s="239"/>
      <c r="M77" s="238"/>
      <c r="N77" s="240"/>
      <c r="O77" s="241"/>
      <c r="P77" s="242"/>
      <c r="Q77" s="238"/>
      <c r="R77" s="240"/>
    </row>
    <row r="78" spans="2:18" s="3" customFormat="1" ht="15" customHeight="1" x14ac:dyDescent="0.35">
      <c r="B78" s="236">
        <v>1</v>
      </c>
      <c r="C78" s="236"/>
      <c r="D78" s="236"/>
      <c r="E78" s="231" t="s">
        <v>112</v>
      </c>
      <c r="F78" s="236"/>
      <c r="G78" s="236"/>
      <c r="H78" s="237"/>
      <c r="I78" s="237"/>
      <c r="J78" s="212"/>
      <c r="K78" s="238"/>
      <c r="L78" s="239"/>
      <c r="M78" s="238"/>
      <c r="N78" s="240"/>
      <c r="O78" s="241"/>
      <c r="P78" s="242"/>
      <c r="Q78" s="238"/>
      <c r="R78" s="240"/>
    </row>
    <row r="79" spans="2:18" s="3" customFormat="1" ht="15" customHeight="1" x14ac:dyDescent="0.35">
      <c r="B79" s="236"/>
      <c r="C79" s="236"/>
      <c r="D79" s="236"/>
      <c r="E79" s="231"/>
      <c r="F79" s="236"/>
      <c r="G79" s="236"/>
      <c r="H79" s="237"/>
      <c r="I79" s="237"/>
      <c r="J79" s="212"/>
      <c r="K79" s="238"/>
      <c r="L79" s="239"/>
      <c r="M79" s="238"/>
      <c r="N79" s="240"/>
      <c r="O79" s="241"/>
      <c r="P79" s="242"/>
      <c r="Q79" s="238"/>
      <c r="R79" s="240"/>
    </row>
    <row r="80" spans="2:18" s="3" customFormat="1" ht="15" customHeight="1" x14ac:dyDescent="0.35">
      <c r="B80" s="236">
        <v>1.1000000000000001</v>
      </c>
      <c r="C80" s="236"/>
      <c r="D80" s="236"/>
      <c r="E80" s="284" t="s">
        <v>10</v>
      </c>
      <c r="F80" s="236"/>
      <c r="G80" s="236"/>
      <c r="H80" s="237"/>
      <c r="I80" s="237"/>
      <c r="J80" s="212"/>
      <c r="K80" s="238"/>
      <c r="L80" s="239"/>
      <c r="M80" s="238"/>
      <c r="N80" s="240"/>
      <c r="O80" s="241"/>
      <c r="P80" s="242"/>
      <c r="Q80" s="238"/>
      <c r="R80" s="240"/>
    </row>
    <row r="81" spans="2:21" ht="15" customHeight="1" x14ac:dyDescent="0.35">
      <c r="B81" s="236"/>
      <c r="C81" s="236"/>
      <c r="D81" s="236"/>
      <c r="E81" s="231"/>
      <c r="F81" s="236"/>
      <c r="G81" s="236"/>
      <c r="H81" s="285"/>
      <c r="I81" s="276"/>
      <c r="J81" s="277"/>
      <c r="K81" s="278"/>
      <c r="L81" s="279"/>
      <c r="M81" s="278"/>
      <c r="N81" s="280"/>
      <c r="O81" s="281"/>
      <c r="P81" s="282"/>
      <c r="Q81" s="278"/>
      <c r="R81" s="280"/>
      <c r="S81" s="5"/>
      <c r="T81" s="8"/>
      <c r="U81" s="8"/>
    </row>
    <row r="82" spans="2:21" ht="15" customHeight="1" x14ac:dyDescent="0.35">
      <c r="B82" s="236" t="s">
        <v>11</v>
      </c>
      <c r="C82" s="236" t="s">
        <v>33</v>
      </c>
      <c r="D82" s="236" t="s">
        <v>38</v>
      </c>
      <c r="E82" s="231" t="s">
        <v>12</v>
      </c>
      <c r="F82" s="236" t="s">
        <v>230</v>
      </c>
      <c r="G82" s="236">
        <v>182</v>
      </c>
      <c r="H82" s="237">
        <v>43.681159420289859</v>
      </c>
      <c r="I82" s="276">
        <f>ROUND(G82*H82,2)</f>
        <v>7949.97</v>
      </c>
      <c r="J82" s="277"/>
      <c r="K82" s="278">
        <f>+G82</f>
        <v>182</v>
      </c>
      <c r="L82" s="279">
        <f t="shared" ref="L82:L85" si="69">+ROUND(K82*H82,2)</f>
        <v>7949.97</v>
      </c>
      <c r="M82" s="278">
        <v>165</v>
      </c>
      <c r="N82" s="280">
        <f t="shared" ref="N82:N85" si="70">+ROUND(M82*H82,2)</f>
        <v>7207.39</v>
      </c>
      <c r="O82" s="281">
        <f t="shared" ref="O82:O85" si="71">K82-M82</f>
        <v>17</v>
      </c>
      <c r="P82" s="282">
        <f t="shared" ref="P82:P85" si="72">+ROUND(O82*H82,2)</f>
        <v>742.58</v>
      </c>
      <c r="Q82" s="278">
        <f t="shared" ref="Q82:Q85" si="73">+G82-K82</f>
        <v>0</v>
      </c>
      <c r="R82" s="280">
        <f t="shared" ref="R82:R85" si="74">+ROUND(Q82*H82,2)</f>
        <v>0</v>
      </c>
    </row>
    <row r="83" spans="2:21" ht="13" x14ac:dyDescent="0.35">
      <c r="B83" s="236" t="s">
        <v>13</v>
      </c>
      <c r="C83" s="236" t="s">
        <v>33</v>
      </c>
      <c r="D83" s="236" t="s">
        <v>38</v>
      </c>
      <c r="E83" s="231" t="s">
        <v>39</v>
      </c>
      <c r="F83" s="236" t="s">
        <v>230</v>
      </c>
      <c r="G83" s="236">
        <v>182</v>
      </c>
      <c r="H83" s="237">
        <v>12.995169082125605</v>
      </c>
      <c r="I83" s="276">
        <f>ROUND(G83*H83,2)</f>
        <v>2365.12</v>
      </c>
      <c r="J83" s="277"/>
      <c r="K83" s="278">
        <f t="shared" ref="K83:K84" si="75">+G83</f>
        <v>182</v>
      </c>
      <c r="L83" s="279">
        <f t="shared" si="69"/>
        <v>2365.12</v>
      </c>
      <c r="M83" s="278">
        <v>50</v>
      </c>
      <c r="N83" s="280">
        <f t="shared" si="70"/>
        <v>649.76</v>
      </c>
      <c r="O83" s="281">
        <f t="shared" si="71"/>
        <v>132</v>
      </c>
      <c r="P83" s="282">
        <f t="shared" si="72"/>
        <v>1715.36</v>
      </c>
      <c r="Q83" s="278">
        <f t="shared" si="73"/>
        <v>0</v>
      </c>
      <c r="R83" s="280">
        <f t="shared" si="74"/>
        <v>0</v>
      </c>
    </row>
    <row r="84" spans="2:21" ht="13" x14ac:dyDescent="0.35">
      <c r="B84" s="236" t="s">
        <v>14</v>
      </c>
      <c r="C84" s="236" t="s">
        <v>33</v>
      </c>
      <c r="D84" s="236" t="s">
        <v>38</v>
      </c>
      <c r="E84" s="231" t="s">
        <v>40</v>
      </c>
      <c r="F84" s="236" t="s">
        <v>231</v>
      </c>
      <c r="G84" s="236">
        <v>52</v>
      </c>
      <c r="H84" s="237">
        <v>124.57004830917876</v>
      </c>
      <c r="I84" s="276">
        <f>ROUND(G84*H84,2)</f>
        <v>6477.64</v>
      </c>
      <c r="J84" s="277"/>
      <c r="K84" s="278">
        <f t="shared" si="75"/>
        <v>52</v>
      </c>
      <c r="L84" s="279">
        <f t="shared" si="69"/>
        <v>6477.64</v>
      </c>
      <c r="M84" s="278">
        <v>45</v>
      </c>
      <c r="N84" s="280">
        <f t="shared" si="70"/>
        <v>5605.65</v>
      </c>
      <c r="O84" s="281">
        <f t="shared" si="71"/>
        <v>7</v>
      </c>
      <c r="P84" s="282">
        <f t="shared" si="72"/>
        <v>871.99</v>
      </c>
      <c r="Q84" s="278">
        <f t="shared" si="73"/>
        <v>0</v>
      </c>
      <c r="R84" s="280">
        <f t="shared" si="74"/>
        <v>0</v>
      </c>
    </row>
    <row r="85" spans="2:21" ht="26" x14ac:dyDescent="0.35">
      <c r="B85" s="236" t="s">
        <v>15</v>
      </c>
      <c r="C85" s="236" t="s">
        <v>33</v>
      </c>
      <c r="D85" s="236" t="s">
        <v>38</v>
      </c>
      <c r="E85" s="231" t="s">
        <v>41</v>
      </c>
      <c r="F85" s="236" t="s">
        <v>231</v>
      </c>
      <c r="G85" s="236">
        <v>5</v>
      </c>
      <c r="H85" s="237">
        <v>124.57004830917876</v>
      </c>
      <c r="I85" s="276">
        <f>ROUND(G85*H85,2)</f>
        <v>622.85</v>
      </c>
      <c r="J85" s="277"/>
      <c r="K85" s="278"/>
      <c r="L85" s="279">
        <f t="shared" si="69"/>
        <v>0</v>
      </c>
      <c r="M85" s="278"/>
      <c r="N85" s="280">
        <f t="shared" si="70"/>
        <v>0</v>
      </c>
      <c r="O85" s="281">
        <f t="shared" si="71"/>
        <v>0</v>
      </c>
      <c r="P85" s="282">
        <f t="shared" si="72"/>
        <v>0</v>
      </c>
      <c r="Q85" s="278">
        <f t="shared" si="73"/>
        <v>5</v>
      </c>
      <c r="R85" s="280">
        <f t="shared" si="74"/>
        <v>622.85</v>
      </c>
    </row>
    <row r="86" spans="2:21" ht="15" customHeight="1" x14ac:dyDescent="0.35">
      <c r="B86" s="236"/>
      <c r="C86" s="236"/>
      <c r="D86" s="236"/>
      <c r="E86" s="231"/>
      <c r="F86" s="236"/>
      <c r="G86" s="236"/>
      <c r="H86" s="237"/>
      <c r="I86" s="237"/>
      <c r="J86" s="212"/>
      <c r="K86" s="238"/>
      <c r="L86" s="239"/>
      <c r="M86" s="238"/>
      <c r="N86" s="240"/>
      <c r="O86" s="241"/>
      <c r="P86" s="242"/>
      <c r="Q86" s="238"/>
      <c r="R86" s="240"/>
    </row>
    <row r="87" spans="2:21" ht="15" customHeight="1" x14ac:dyDescent="0.35">
      <c r="B87" s="236">
        <v>1.2</v>
      </c>
      <c r="C87" s="236"/>
      <c r="D87" s="236"/>
      <c r="E87" s="284" t="s">
        <v>113</v>
      </c>
      <c r="F87" s="236"/>
      <c r="G87" s="236"/>
      <c r="H87" s="237"/>
      <c r="I87" s="237"/>
      <c r="J87" s="212"/>
      <c r="K87" s="238"/>
      <c r="L87" s="239"/>
      <c r="M87" s="238"/>
      <c r="N87" s="240"/>
      <c r="O87" s="241"/>
      <c r="P87" s="242"/>
      <c r="Q87" s="238"/>
      <c r="R87" s="240"/>
    </row>
    <row r="88" spans="2:21" ht="15" customHeight="1" x14ac:dyDescent="0.35">
      <c r="B88" s="236"/>
      <c r="C88" s="236"/>
      <c r="D88" s="236"/>
      <c r="E88" s="231"/>
      <c r="F88" s="236"/>
      <c r="G88" s="236"/>
      <c r="H88" s="237"/>
      <c r="I88" s="237"/>
      <c r="J88" s="212"/>
      <c r="K88" s="238"/>
      <c r="L88" s="239"/>
      <c r="M88" s="238"/>
      <c r="N88" s="240"/>
      <c r="O88" s="241"/>
      <c r="P88" s="242"/>
      <c r="Q88" s="238"/>
      <c r="R88" s="240"/>
    </row>
    <row r="89" spans="2:21" ht="26" x14ac:dyDescent="0.35">
      <c r="B89" s="236" t="s">
        <v>107</v>
      </c>
      <c r="C89" s="236" t="s">
        <v>33</v>
      </c>
      <c r="D89" s="236" t="s">
        <v>38</v>
      </c>
      <c r="E89" s="231" t="s">
        <v>186</v>
      </c>
      <c r="F89" s="236" t="s">
        <v>231</v>
      </c>
      <c r="G89" s="236">
        <v>51</v>
      </c>
      <c r="H89" s="237">
        <v>129.22705314009661</v>
      </c>
      <c r="I89" s="276">
        <f>ROUND(G89*H89,2)</f>
        <v>6590.58</v>
      </c>
      <c r="J89" s="212"/>
      <c r="K89" s="278"/>
      <c r="L89" s="279">
        <f t="shared" ref="L89" si="76">+ROUND(K89*H89,2)</f>
        <v>0</v>
      </c>
      <c r="M89" s="278"/>
      <c r="N89" s="280">
        <f t="shared" ref="N89" si="77">+ROUND(M89*H89,2)</f>
        <v>0</v>
      </c>
      <c r="O89" s="281">
        <f t="shared" ref="O89" si="78">K89-M89</f>
        <v>0</v>
      </c>
      <c r="P89" s="282">
        <f t="shared" ref="P89" si="79">+ROUND(O89*H89,2)</f>
        <v>0</v>
      </c>
      <c r="Q89" s="278">
        <f t="shared" ref="Q89" si="80">+G89-K89</f>
        <v>51</v>
      </c>
      <c r="R89" s="280">
        <f t="shared" ref="R89" si="81">+ROUND(Q89*H89,2)</f>
        <v>6590.58</v>
      </c>
    </row>
    <row r="90" spans="2:21" ht="15" customHeight="1" x14ac:dyDescent="0.35">
      <c r="B90" s="236"/>
      <c r="C90" s="236"/>
      <c r="D90" s="236"/>
      <c r="E90" s="231"/>
      <c r="F90" s="236"/>
      <c r="G90" s="236"/>
      <c r="H90" s="237"/>
      <c r="I90" s="237"/>
      <c r="J90" s="212"/>
      <c r="K90" s="238"/>
      <c r="L90" s="239"/>
      <c r="M90" s="238"/>
      <c r="N90" s="240"/>
      <c r="O90" s="241"/>
      <c r="P90" s="242"/>
      <c r="Q90" s="238"/>
      <c r="R90" s="240"/>
    </row>
    <row r="91" spans="2:21" ht="15" customHeight="1" x14ac:dyDescent="0.35">
      <c r="B91" s="236">
        <v>1.3</v>
      </c>
      <c r="C91" s="236"/>
      <c r="D91" s="236"/>
      <c r="E91" s="284" t="s">
        <v>114</v>
      </c>
      <c r="F91" s="236"/>
      <c r="G91" s="236"/>
      <c r="H91" s="237"/>
      <c r="I91" s="237"/>
      <c r="J91" s="212"/>
      <c r="K91" s="238"/>
      <c r="L91" s="239"/>
      <c r="M91" s="238"/>
      <c r="N91" s="240"/>
      <c r="O91" s="241"/>
      <c r="P91" s="242"/>
      <c r="Q91" s="238"/>
      <c r="R91" s="240"/>
    </row>
    <row r="92" spans="2:21" ht="15" customHeight="1" x14ac:dyDescent="0.35">
      <c r="B92" s="236"/>
      <c r="C92" s="236"/>
      <c r="D92" s="236"/>
      <c r="E92" s="231"/>
      <c r="F92" s="236"/>
      <c r="G92" s="236"/>
      <c r="H92" s="237"/>
      <c r="I92" s="237"/>
      <c r="J92" s="212"/>
      <c r="K92" s="238"/>
      <c r="L92" s="239"/>
      <c r="M92" s="238"/>
      <c r="N92" s="240"/>
      <c r="O92" s="241"/>
      <c r="P92" s="242"/>
      <c r="Q92" s="238"/>
      <c r="R92" s="240"/>
    </row>
    <row r="93" spans="2:21" ht="13" x14ac:dyDescent="0.35">
      <c r="B93" s="236" t="s">
        <v>151</v>
      </c>
      <c r="C93" s="236" t="s">
        <v>33</v>
      </c>
      <c r="D93" s="236" t="s">
        <v>38</v>
      </c>
      <c r="E93" s="231" t="s">
        <v>187</v>
      </c>
      <c r="F93" s="236" t="s">
        <v>231</v>
      </c>
      <c r="G93" s="236">
        <v>17</v>
      </c>
      <c r="H93" s="237">
        <v>107.26570048309179</v>
      </c>
      <c r="I93" s="276">
        <f>ROUND(G93*H93,2)</f>
        <v>1823.52</v>
      </c>
      <c r="J93" s="212"/>
      <c r="K93" s="278"/>
      <c r="L93" s="279">
        <f t="shared" ref="L93:L94" si="82">+ROUND(K93*H93,2)</f>
        <v>0</v>
      </c>
      <c r="M93" s="278"/>
      <c r="N93" s="280">
        <f t="shared" ref="N93:N94" si="83">+ROUND(M93*H93,2)</f>
        <v>0</v>
      </c>
      <c r="O93" s="281">
        <f t="shared" ref="O93:O94" si="84">K93-M93</f>
        <v>0</v>
      </c>
      <c r="P93" s="282">
        <f t="shared" ref="P93:P94" si="85">+ROUND(O93*H93,2)</f>
        <v>0</v>
      </c>
      <c r="Q93" s="278">
        <f t="shared" ref="Q93:Q94" si="86">+G93-K93</f>
        <v>17</v>
      </c>
      <c r="R93" s="280">
        <f t="shared" ref="R93:R94" si="87">+ROUND(Q93*H93,2)</f>
        <v>1823.52</v>
      </c>
    </row>
    <row r="94" spans="2:21" ht="13" x14ac:dyDescent="0.35">
      <c r="B94" s="236" t="s">
        <v>152</v>
      </c>
      <c r="C94" s="236" t="s">
        <v>33</v>
      </c>
      <c r="D94" s="236" t="s">
        <v>38</v>
      </c>
      <c r="E94" s="231" t="s">
        <v>188</v>
      </c>
      <c r="F94" s="236" t="s">
        <v>231</v>
      </c>
      <c r="G94" s="236">
        <v>7</v>
      </c>
      <c r="H94" s="237">
        <v>107.26570048309179</v>
      </c>
      <c r="I94" s="276">
        <f>ROUND(G94*H94,2)</f>
        <v>750.86</v>
      </c>
      <c r="J94" s="212"/>
      <c r="K94" s="278"/>
      <c r="L94" s="279">
        <f t="shared" si="82"/>
        <v>0</v>
      </c>
      <c r="M94" s="278"/>
      <c r="N94" s="280">
        <f t="shared" si="83"/>
        <v>0</v>
      </c>
      <c r="O94" s="281">
        <f t="shared" si="84"/>
        <v>0</v>
      </c>
      <c r="P94" s="282">
        <f t="shared" si="85"/>
        <v>0</v>
      </c>
      <c r="Q94" s="278">
        <f t="shared" si="86"/>
        <v>7</v>
      </c>
      <c r="R94" s="280">
        <f t="shared" si="87"/>
        <v>750.86</v>
      </c>
    </row>
    <row r="95" spans="2:21" ht="15" customHeight="1" x14ac:dyDescent="0.35">
      <c r="B95" s="260"/>
      <c r="C95" s="260"/>
      <c r="D95" s="260"/>
      <c r="E95" s="261"/>
      <c r="F95" s="260"/>
      <c r="G95" s="260"/>
      <c r="H95" s="262"/>
      <c r="I95" s="262"/>
      <c r="J95" s="212"/>
      <c r="K95" s="268"/>
      <c r="L95" s="264"/>
      <c r="M95" s="268"/>
      <c r="N95" s="265"/>
      <c r="O95" s="266"/>
      <c r="P95" s="267"/>
      <c r="Q95" s="268"/>
      <c r="R95" s="265"/>
    </row>
    <row r="96" spans="2:21" ht="15" customHeight="1" x14ac:dyDescent="0.35">
      <c r="B96" s="236"/>
      <c r="C96" s="236"/>
      <c r="D96" s="236"/>
      <c r="E96" s="231"/>
      <c r="F96" s="236"/>
      <c r="G96" s="236"/>
      <c r="H96" s="237"/>
      <c r="I96" s="237"/>
      <c r="J96" s="212"/>
      <c r="K96" s="238"/>
      <c r="L96" s="239"/>
      <c r="M96" s="238"/>
      <c r="N96" s="240"/>
      <c r="O96" s="241"/>
      <c r="P96" s="242"/>
      <c r="Q96" s="238"/>
      <c r="R96" s="240"/>
    </row>
    <row r="97" spans="2:18" ht="15" customHeight="1" x14ac:dyDescent="0.35">
      <c r="B97" s="236"/>
      <c r="C97" s="236"/>
      <c r="D97" s="236"/>
      <c r="E97" s="231" t="s">
        <v>36</v>
      </c>
      <c r="F97" s="236"/>
      <c r="G97" s="236"/>
      <c r="H97" s="237"/>
      <c r="I97" s="237"/>
      <c r="J97" s="212"/>
      <c r="K97" s="238"/>
      <c r="L97" s="239"/>
      <c r="M97" s="238"/>
      <c r="N97" s="240"/>
      <c r="O97" s="241"/>
      <c r="P97" s="242"/>
      <c r="Q97" s="238"/>
      <c r="R97" s="240"/>
    </row>
    <row r="98" spans="2:18" ht="15" customHeight="1" x14ac:dyDescent="0.35">
      <c r="B98" s="236">
        <v>2</v>
      </c>
      <c r="C98" s="236"/>
      <c r="D98" s="236"/>
      <c r="E98" s="231" t="s">
        <v>115</v>
      </c>
      <c r="F98" s="236"/>
      <c r="G98" s="236"/>
      <c r="H98" s="237"/>
      <c r="I98" s="237"/>
      <c r="J98" s="212"/>
      <c r="K98" s="238"/>
      <c r="L98" s="239"/>
      <c r="M98" s="238"/>
      <c r="N98" s="240"/>
      <c r="O98" s="241"/>
      <c r="P98" s="242"/>
      <c r="Q98" s="238"/>
      <c r="R98" s="240"/>
    </row>
    <row r="99" spans="2:18" ht="15" customHeight="1" x14ac:dyDescent="0.35">
      <c r="B99" s="236"/>
      <c r="C99" s="236"/>
      <c r="D99" s="236"/>
      <c r="E99" s="231"/>
      <c r="F99" s="236"/>
      <c r="G99" s="236"/>
      <c r="H99" s="237"/>
      <c r="I99" s="237"/>
      <c r="J99" s="212"/>
      <c r="K99" s="238"/>
      <c r="L99" s="239"/>
      <c r="M99" s="238"/>
      <c r="N99" s="240"/>
      <c r="O99" s="241"/>
      <c r="P99" s="242"/>
      <c r="Q99" s="238"/>
      <c r="R99" s="240"/>
    </row>
    <row r="100" spans="2:18" ht="15" customHeight="1" x14ac:dyDescent="0.35">
      <c r="B100" s="236">
        <v>2.1</v>
      </c>
      <c r="C100" s="236"/>
      <c r="D100" s="236"/>
      <c r="E100" s="284" t="s">
        <v>116</v>
      </c>
      <c r="F100" s="236"/>
      <c r="G100" s="236"/>
      <c r="H100" s="237"/>
      <c r="I100" s="237"/>
      <c r="J100" s="212"/>
      <c r="K100" s="238"/>
      <c r="L100" s="239"/>
      <c r="M100" s="238"/>
      <c r="N100" s="240"/>
      <c r="O100" s="241"/>
      <c r="P100" s="242"/>
      <c r="Q100" s="238"/>
      <c r="R100" s="240"/>
    </row>
    <row r="101" spans="2:18" ht="15" customHeight="1" x14ac:dyDescent="0.35">
      <c r="B101" s="236"/>
      <c r="C101" s="236"/>
      <c r="D101" s="236"/>
      <c r="E101" s="231"/>
      <c r="F101" s="236"/>
      <c r="G101" s="236"/>
      <c r="H101" s="237"/>
      <c r="I101" s="237"/>
      <c r="J101" s="212"/>
      <c r="K101" s="238"/>
      <c r="L101" s="239"/>
      <c r="M101" s="238"/>
      <c r="N101" s="240"/>
      <c r="O101" s="241"/>
      <c r="P101" s="242"/>
      <c r="Q101" s="238"/>
      <c r="R101" s="240"/>
    </row>
    <row r="102" spans="2:18" ht="26" x14ac:dyDescent="0.35">
      <c r="B102" s="236" t="s">
        <v>153</v>
      </c>
      <c r="C102" s="236" t="s">
        <v>33</v>
      </c>
      <c r="D102" s="236" t="s">
        <v>111</v>
      </c>
      <c r="E102" s="231" t="s">
        <v>189</v>
      </c>
      <c r="F102" s="236" t="s">
        <v>231</v>
      </c>
      <c r="G102" s="236">
        <v>26</v>
      </c>
      <c r="H102" s="237">
        <v>2770.3574879227058</v>
      </c>
      <c r="I102" s="276">
        <f>ROUND(G102*H102,2)</f>
        <v>72029.289999999994</v>
      </c>
      <c r="J102" s="212"/>
      <c r="K102" s="278"/>
      <c r="L102" s="279">
        <f t="shared" ref="L102" si="88">+ROUND(K102*H102,2)</f>
        <v>0</v>
      </c>
      <c r="M102" s="278"/>
      <c r="N102" s="280">
        <f t="shared" ref="N102" si="89">+ROUND(M102*H102,2)</f>
        <v>0</v>
      </c>
      <c r="O102" s="281">
        <f t="shared" ref="O102" si="90">K102-M102</f>
        <v>0</v>
      </c>
      <c r="P102" s="282">
        <f t="shared" ref="P102" si="91">+ROUND(O102*H102,2)</f>
        <v>0</v>
      </c>
      <c r="Q102" s="278">
        <f t="shared" ref="Q102" si="92">+G102-K102</f>
        <v>26</v>
      </c>
      <c r="R102" s="280">
        <f>+ROUND(Q102*H102,2)</f>
        <v>72029.289999999994</v>
      </c>
    </row>
    <row r="103" spans="2:18" ht="15" customHeight="1" x14ac:dyDescent="0.35">
      <c r="B103" s="236"/>
      <c r="C103" s="236"/>
      <c r="D103" s="236"/>
      <c r="E103" s="231"/>
      <c r="F103" s="236"/>
      <c r="G103" s="236"/>
      <c r="H103" s="237"/>
      <c r="I103" s="237"/>
      <c r="J103" s="212"/>
      <c r="K103" s="238"/>
      <c r="L103" s="239"/>
      <c r="M103" s="238"/>
      <c r="N103" s="240"/>
      <c r="O103" s="241"/>
      <c r="P103" s="242"/>
      <c r="Q103" s="238"/>
      <c r="R103" s="240"/>
    </row>
    <row r="104" spans="2:18" ht="15" customHeight="1" x14ac:dyDescent="0.35">
      <c r="B104" s="236">
        <v>2.2000000000000002</v>
      </c>
      <c r="C104" s="236"/>
      <c r="D104" s="236"/>
      <c r="E104" s="284" t="s">
        <v>117</v>
      </c>
      <c r="F104" s="236"/>
      <c r="G104" s="236"/>
      <c r="H104" s="237"/>
      <c r="I104" s="237"/>
      <c r="J104" s="212"/>
      <c r="K104" s="238"/>
      <c r="L104" s="239"/>
      <c r="M104" s="238"/>
      <c r="N104" s="240"/>
      <c r="O104" s="241"/>
      <c r="P104" s="242"/>
      <c r="Q104" s="238"/>
      <c r="R104" s="240"/>
    </row>
    <row r="105" spans="2:18" ht="15" customHeight="1" x14ac:dyDescent="0.35">
      <c r="B105" s="236"/>
      <c r="C105" s="236"/>
      <c r="D105" s="236"/>
      <c r="E105" s="231"/>
      <c r="F105" s="236"/>
      <c r="G105" s="236"/>
      <c r="H105" s="237"/>
      <c r="I105" s="237"/>
      <c r="J105" s="212"/>
      <c r="K105" s="238"/>
      <c r="L105" s="239"/>
      <c r="M105" s="238"/>
      <c r="N105" s="240"/>
      <c r="O105" s="241"/>
      <c r="P105" s="242"/>
      <c r="Q105" s="238"/>
      <c r="R105" s="240"/>
    </row>
    <row r="106" spans="2:18" ht="26" x14ac:dyDescent="0.35">
      <c r="B106" s="236" t="s">
        <v>154</v>
      </c>
      <c r="C106" s="236" t="s">
        <v>33</v>
      </c>
      <c r="D106" s="236" t="s">
        <v>111</v>
      </c>
      <c r="E106" s="231" t="s">
        <v>190</v>
      </c>
      <c r="F106" s="236" t="s">
        <v>231</v>
      </c>
      <c r="G106" s="236">
        <v>25</v>
      </c>
      <c r="H106" s="237">
        <v>2770.3574879227053</v>
      </c>
      <c r="I106" s="276">
        <f>ROUND(G106*H106,2)</f>
        <v>69258.94</v>
      </c>
      <c r="J106" s="212"/>
      <c r="K106" s="278"/>
      <c r="L106" s="279">
        <f>+ROUND(K106*H106,2)</f>
        <v>0</v>
      </c>
      <c r="M106" s="278"/>
      <c r="N106" s="280">
        <f>+ROUND(M106*H106,2)</f>
        <v>0</v>
      </c>
      <c r="O106" s="281">
        <f>K106-M106</f>
        <v>0</v>
      </c>
      <c r="P106" s="282">
        <f t="shared" ref="P106:P107" si="93">+ROUND(O106*H106,2)</f>
        <v>0</v>
      </c>
      <c r="Q106" s="278">
        <f t="shared" ref="Q106:Q107" si="94">+G106-K106</f>
        <v>25</v>
      </c>
      <c r="R106" s="280">
        <f t="shared" ref="R106:R107" si="95">+ROUND(Q106*H106,2)</f>
        <v>69258.94</v>
      </c>
    </row>
    <row r="107" spans="2:18" ht="15" customHeight="1" x14ac:dyDescent="0.35">
      <c r="B107" s="236" t="s">
        <v>155</v>
      </c>
      <c r="C107" s="236" t="s">
        <v>33</v>
      </c>
      <c r="D107" s="236" t="s">
        <v>111</v>
      </c>
      <c r="E107" s="231" t="s">
        <v>118</v>
      </c>
      <c r="F107" s="236" t="s">
        <v>231</v>
      </c>
      <c r="G107" s="236">
        <v>25</v>
      </c>
      <c r="H107" s="237">
        <v>2700.6183574879228</v>
      </c>
      <c r="I107" s="276">
        <f>ROUND(G107*H107,2)</f>
        <v>67515.460000000006</v>
      </c>
      <c r="J107" s="212"/>
      <c r="K107" s="278"/>
      <c r="L107" s="279">
        <f t="shared" ref="L107" si="96">+ROUND(K107*H107,2)</f>
        <v>0</v>
      </c>
      <c r="M107" s="278"/>
      <c r="N107" s="280">
        <f t="shared" ref="N107" si="97">+ROUND(M107*H107,2)</f>
        <v>0</v>
      </c>
      <c r="O107" s="281">
        <f t="shared" ref="O107" si="98">K107-M107</f>
        <v>0</v>
      </c>
      <c r="P107" s="282">
        <f t="shared" si="93"/>
        <v>0</v>
      </c>
      <c r="Q107" s="278">
        <f t="shared" si="94"/>
        <v>25</v>
      </c>
      <c r="R107" s="280">
        <f t="shared" si="95"/>
        <v>67515.460000000006</v>
      </c>
    </row>
    <row r="108" spans="2:18" ht="15" customHeight="1" x14ac:dyDescent="0.35">
      <c r="B108" s="260"/>
      <c r="C108" s="260"/>
      <c r="D108" s="260"/>
      <c r="E108" s="261"/>
      <c r="F108" s="260"/>
      <c r="G108" s="260"/>
      <c r="H108" s="262"/>
      <c r="I108" s="262"/>
      <c r="J108" s="212"/>
      <c r="K108" s="268"/>
      <c r="L108" s="264"/>
      <c r="M108" s="268"/>
      <c r="N108" s="265"/>
      <c r="O108" s="266"/>
      <c r="P108" s="267"/>
      <c r="Q108" s="268"/>
      <c r="R108" s="265"/>
    </row>
    <row r="109" spans="2:18" ht="15" customHeight="1" x14ac:dyDescent="0.35">
      <c r="B109" s="236"/>
      <c r="C109" s="236"/>
      <c r="D109" s="236"/>
      <c r="E109" s="231"/>
      <c r="F109" s="236"/>
      <c r="G109" s="236"/>
      <c r="H109" s="237"/>
      <c r="I109" s="237"/>
      <c r="J109" s="212"/>
      <c r="K109" s="238"/>
      <c r="L109" s="239"/>
      <c r="M109" s="238"/>
      <c r="N109" s="240"/>
      <c r="O109" s="241"/>
      <c r="P109" s="242"/>
      <c r="Q109" s="238"/>
      <c r="R109" s="240"/>
    </row>
    <row r="110" spans="2:18" ht="15" customHeight="1" x14ac:dyDescent="0.35">
      <c r="B110" s="236"/>
      <c r="C110" s="236"/>
      <c r="D110" s="236"/>
      <c r="E110" s="231" t="s">
        <v>37</v>
      </c>
      <c r="F110" s="236"/>
      <c r="G110" s="236"/>
      <c r="H110" s="237"/>
      <c r="I110" s="237"/>
      <c r="J110" s="212"/>
      <c r="K110" s="238"/>
      <c r="L110" s="239"/>
      <c r="M110" s="238"/>
      <c r="N110" s="240"/>
      <c r="O110" s="241"/>
      <c r="P110" s="242"/>
      <c r="Q110" s="238"/>
      <c r="R110" s="240"/>
    </row>
    <row r="111" spans="2:18" ht="15" customHeight="1" x14ac:dyDescent="0.35">
      <c r="B111" s="236">
        <v>3</v>
      </c>
      <c r="C111" s="236"/>
      <c r="D111" s="236"/>
      <c r="E111" s="231" t="s">
        <v>119</v>
      </c>
      <c r="F111" s="236"/>
      <c r="G111" s="236"/>
      <c r="H111" s="237"/>
      <c r="I111" s="237"/>
      <c r="J111" s="212"/>
      <c r="K111" s="238"/>
      <c r="L111" s="239"/>
      <c r="M111" s="238"/>
      <c r="N111" s="240"/>
      <c r="O111" s="241"/>
      <c r="P111" s="242"/>
      <c r="Q111" s="238"/>
      <c r="R111" s="240"/>
    </row>
    <row r="112" spans="2:18" ht="15" customHeight="1" x14ac:dyDescent="0.35">
      <c r="B112" s="236"/>
      <c r="C112" s="236"/>
      <c r="D112" s="236"/>
      <c r="E112" s="231"/>
      <c r="F112" s="236"/>
      <c r="G112" s="236"/>
      <c r="H112" s="237"/>
      <c r="I112" s="237"/>
      <c r="J112" s="212"/>
      <c r="K112" s="238"/>
      <c r="L112" s="239"/>
      <c r="M112" s="238"/>
      <c r="N112" s="240"/>
      <c r="O112" s="241"/>
      <c r="P112" s="242"/>
      <c r="Q112" s="238"/>
      <c r="R112" s="240"/>
    </row>
    <row r="113" spans="2:18" ht="15" customHeight="1" x14ac:dyDescent="0.35">
      <c r="B113" s="236">
        <v>3.1</v>
      </c>
      <c r="C113" s="236"/>
      <c r="D113" s="236"/>
      <c r="E113" s="284" t="s">
        <v>120</v>
      </c>
      <c r="F113" s="236"/>
      <c r="G113" s="236"/>
      <c r="H113" s="237"/>
      <c r="I113" s="237"/>
      <c r="J113" s="212"/>
      <c r="K113" s="238"/>
      <c r="L113" s="239"/>
      <c r="M113" s="238"/>
      <c r="N113" s="240"/>
      <c r="O113" s="241"/>
      <c r="P113" s="242"/>
      <c r="Q113" s="238"/>
      <c r="R113" s="240"/>
    </row>
    <row r="114" spans="2:18" ht="15" customHeight="1" x14ac:dyDescent="0.35">
      <c r="B114" s="236"/>
      <c r="C114" s="236"/>
      <c r="D114" s="236"/>
      <c r="E114" s="231"/>
      <c r="F114" s="236"/>
      <c r="G114" s="236"/>
      <c r="H114" s="237"/>
      <c r="I114" s="237"/>
      <c r="J114" s="212"/>
      <c r="K114" s="238"/>
      <c r="L114" s="239"/>
      <c r="M114" s="238"/>
      <c r="N114" s="240"/>
      <c r="O114" s="241"/>
      <c r="P114" s="242"/>
      <c r="Q114" s="238"/>
      <c r="R114" s="240"/>
    </row>
    <row r="115" spans="2:18" ht="26" x14ac:dyDescent="0.35">
      <c r="B115" s="236" t="s">
        <v>156</v>
      </c>
      <c r="C115" s="236" t="s">
        <v>33</v>
      </c>
      <c r="D115" s="236" t="s">
        <v>215</v>
      </c>
      <c r="E115" s="231" t="s">
        <v>192</v>
      </c>
      <c r="F115" s="236" t="s">
        <v>230</v>
      </c>
      <c r="G115" s="236">
        <v>51</v>
      </c>
      <c r="H115" s="237">
        <v>761.96135265700491</v>
      </c>
      <c r="I115" s="276">
        <f t="shared" ref="I115:I119" si="99">ROUND(G115*H115,2)</f>
        <v>38860.03</v>
      </c>
      <c r="J115" s="212"/>
      <c r="K115" s="278"/>
      <c r="L115" s="279">
        <f t="shared" ref="L115:L119" si="100">+ROUND(K115*H115,2)</f>
        <v>0</v>
      </c>
      <c r="M115" s="278"/>
      <c r="N115" s="280">
        <f t="shared" ref="N115:N119" si="101">+ROUND(M115*H115,2)</f>
        <v>0</v>
      </c>
      <c r="O115" s="281">
        <f t="shared" ref="O115:O119" si="102">K115-M115</f>
        <v>0</v>
      </c>
      <c r="P115" s="282">
        <f t="shared" ref="P115:P119" si="103">+ROUND(O115*H115,2)</f>
        <v>0</v>
      </c>
      <c r="Q115" s="278">
        <f t="shared" ref="Q115:Q119" si="104">+G115-K115</f>
        <v>51</v>
      </c>
      <c r="R115" s="280">
        <f t="shared" ref="R115:R119" si="105">+ROUND(Q115*H115,2)</f>
        <v>38860.03</v>
      </c>
    </row>
    <row r="116" spans="2:18" ht="26" x14ac:dyDescent="0.35">
      <c r="B116" s="236" t="s">
        <v>157</v>
      </c>
      <c r="C116" s="236" t="s">
        <v>33</v>
      </c>
      <c r="D116" s="236" t="s">
        <v>215</v>
      </c>
      <c r="E116" s="231" t="s">
        <v>193</v>
      </c>
      <c r="F116" s="236" t="s">
        <v>230</v>
      </c>
      <c r="G116" s="236">
        <v>223</v>
      </c>
      <c r="H116" s="237">
        <v>463.84541062801935</v>
      </c>
      <c r="I116" s="276">
        <f t="shared" si="99"/>
        <v>103437.53</v>
      </c>
      <c r="J116" s="212"/>
      <c r="K116" s="278"/>
      <c r="L116" s="279">
        <f t="shared" si="100"/>
        <v>0</v>
      </c>
      <c r="M116" s="278"/>
      <c r="N116" s="280">
        <f t="shared" si="101"/>
        <v>0</v>
      </c>
      <c r="O116" s="281">
        <f t="shared" si="102"/>
        <v>0</v>
      </c>
      <c r="P116" s="282">
        <f t="shared" si="103"/>
        <v>0</v>
      </c>
      <c r="Q116" s="278">
        <f t="shared" si="104"/>
        <v>223</v>
      </c>
      <c r="R116" s="280">
        <f t="shared" si="105"/>
        <v>103437.53</v>
      </c>
    </row>
    <row r="117" spans="2:18" ht="26" x14ac:dyDescent="0.35">
      <c r="B117" s="236" t="s">
        <v>158</v>
      </c>
      <c r="C117" s="236" t="s">
        <v>33</v>
      </c>
      <c r="D117" s="236" t="s">
        <v>215</v>
      </c>
      <c r="E117" s="231" t="s">
        <v>194</v>
      </c>
      <c r="F117" s="236" t="s">
        <v>230</v>
      </c>
      <c r="G117" s="236">
        <v>223</v>
      </c>
      <c r="H117" s="237">
        <v>435.7874396135266</v>
      </c>
      <c r="I117" s="276">
        <f t="shared" si="99"/>
        <v>97180.6</v>
      </c>
      <c r="J117" s="212"/>
      <c r="K117" s="278"/>
      <c r="L117" s="279">
        <f t="shared" si="100"/>
        <v>0</v>
      </c>
      <c r="M117" s="278"/>
      <c r="N117" s="280">
        <f t="shared" si="101"/>
        <v>0</v>
      </c>
      <c r="O117" s="281">
        <f t="shared" si="102"/>
        <v>0</v>
      </c>
      <c r="P117" s="282">
        <f t="shared" si="103"/>
        <v>0</v>
      </c>
      <c r="Q117" s="278">
        <f t="shared" si="104"/>
        <v>223</v>
      </c>
      <c r="R117" s="280">
        <f t="shared" si="105"/>
        <v>97180.6</v>
      </c>
    </row>
    <row r="118" spans="2:18" ht="26" x14ac:dyDescent="0.35">
      <c r="B118" s="236" t="s">
        <v>159</v>
      </c>
      <c r="C118" s="236" t="s">
        <v>33</v>
      </c>
      <c r="D118" s="236" t="s">
        <v>215</v>
      </c>
      <c r="E118" s="231" t="s">
        <v>195</v>
      </c>
      <c r="F118" s="236" t="s">
        <v>230</v>
      </c>
      <c r="G118" s="236">
        <v>73</v>
      </c>
      <c r="H118" s="237">
        <v>435.78743961352654</v>
      </c>
      <c r="I118" s="276">
        <f t="shared" si="99"/>
        <v>31812.48</v>
      </c>
      <c r="J118" s="212"/>
      <c r="K118" s="278"/>
      <c r="L118" s="279">
        <f t="shared" si="100"/>
        <v>0</v>
      </c>
      <c r="M118" s="278"/>
      <c r="N118" s="280">
        <f t="shared" si="101"/>
        <v>0</v>
      </c>
      <c r="O118" s="281">
        <f t="shared" si="102"/>
        <v>0</v>
      </c>
      <c r="P118" s="282">
        <f t="shared" si="103"/>
        <v>0</v>
      </c>
      <c r="Q118" s="278">
        <f t="shared" si="104"/>
        <v>73</v>
      </c>
      <c r="R118" s="280">
        <f t="shared" si="105"/>
        <v>31812.48</v>
      </c>
    </row>
    <row r="119" spans="2:18" ht="26" x14ac:dyDescent="0.35">
      <c r="B119" s="236" t="s">
        <v>160</v>
      </c>
      <c r="C119" s="236" t="s">
        <v>33</v>
      </c>
      <c r="D119" s="236" t="s">
        <v>215</v>
      </c>
      <c r="E119" s="231" t="s">
        <v>196</v>
      </c>
      <c r="F119" s="236" t="s">
        <v>230</v>
      </c>
      <c r="G119" s="236">
        <v>45</v>
      </c>
      <c r="H119" s="237">
        <v>761.9613526570048</v>
      </c>
      <c r="I119" s="276">
        <f t="shared" si="99"/>
        <v>34288.26</v>
      </c>
      <c r="J119" s="212"/>
      <c r="K119" s="278"/>
      <c r="L119" s="279">
        <f t="shared" si="100"/>
        <v>0</v>
      </c>
      <c r="M119" s="278"/>
      <c r="N119" s="280">
        <f t="shared" si="101"/>
        <v>0</v>
      </c>
      <c r="O119" s="281">
        <f t="shared" si="102"/>
        <v>0</v>
      </c>
      <c r="P119" s="282">
        <f t="shared" si="103"/>
        <v>0</v>
      </c>
      <c r="Q119" s="278">
        <f t="shared" si="104"/>
        <v>45</v>
      </c>
      <c r="R119" s="280">
        <f t="shared" si="105"/>
        <v>34288.26</v>
      </c>
    </row>
    <row r="120" spans="2:18" ht="15" customHeight="1" x14ac:dyDescent="0.35">
      <c r="B120" s="236"/>
      <c r="C120" s="236"/>
      <c r="D120" s="236"/>
      <c r="E120" s="231"/>
      <c r="F120" s="236"/>
      <c r="G120" s="236"/>
      <c r="H120" s="237"/>
      <c r="I120" s="237"/>
      <c r="J120" s="212"/>
      <c r="K120" s="238"/>
      <c r="L120" s="239"/>
      <c r="M120" s="238"/>
      <c r="N120" s="240"/>
      <c r="O120" s="241"/>
      <c r="P120" s="242"/>
      <c r="Q120" s="238"/>
      <c r="R120" s="240"/>
    </row>
    <row r="121" spans="2:18" ht="15" customHeight="1" x14ac:dyDescent="0.35">
      <c r="B121" s="236">
        <v>3.2</v>
      </c>
      <c r="C121" s="236"/>
      <c r="D121" s="236"/>
      <c r="E121" s="284" t="s">
        <v>121</v>
      </c>
      <c r="F121" s="236"/>
      <c r="G121" s="236"/>
      <c r="H121" s="237"/>
      <c r="I121" s="237"/>
      <c r="J121" s="212"/>
      <c r="K121" s="238"/>
      <c r="L121" s="239"/>
      <c r="M121" s="238"/>
      <c r="N121" s="240"/>
      <c r="O121" s="241"/>
      <c r="P121" s="242"/>
      <c r="Q121" s="238"/>
      <c r="R121" s="240"/>
    </row>
    <row r="122" spans="2:18" ht="15" customHeight="1" x14ac:dyDescent="0.35">
      <c r="B122" s="236"/>
      <c r="C122" s="236"/>
      <c r="D122" s="236"/>
      <c r="E122" s="231"/>
      <c r="F122" s="236"/>
      <c r="G122" s="236"/>
      <c r="H122" s="237"/>
      <c r="I122" s="237"/>
      <c r="J122" s="212"/>
      <c r="K122" s="238"/>
      <c r="L122" s="239"/>
      <c r="M122" s="238"/>
      <c r="N122" s="240"/>
      <c r="O122" s="241"/>
      <c r="P122" s="242"/>
      <c r="Q122" s="238"/>
      <c r="R122" s="240"/>
    </row>
    <row r="123" spans="2:18" ht="26" x14ac:dyDescent="0.35">
      <c r="B123" s="236" t="s">
        <v>161</v>
      </c>
      <c r="C123" s="236" t="s">
        <v>33</v>
      </c>
      <c r="D123" s="236" t="s">
        <v>215</v>
      </c>
      <c r="E123" s="231" t="s">
        <v>197</v>
      </c>
      <c r="F123" s="236" t="s">
        <v>122</v>
      </c>
      <c r="G123" s="236">
        <v>680</v>
      </c>
      <c r="H123" s="237">
        <v>8.8888888888888893</v>
      </c>
      <c r="I123" s="276">
        <f t="shared" ref="I123:I125" si="106">ROUND(G123*H123,2)</f>
        <v>6044.44</v>
      </c>
      <c r="J123" s="212"/>
      <c r="K123" s="278"/>
      <c r="L123" s="279">
        <f t="shared" ref="L123:L125" si="107">+ROUND(K123*H123,2)</f>
        <v>0</v>
      </c>
      <c r="M123" s="278"/>
      <c r="N123" s="280">
        <f t="shared" ref="N123:N125" si="108">+ROUND(M123*H123,2)</f>
        <v>0</v>
      </c>
      <c r="O123" s="281">
        <f t="shared" ref="O123:O125" si="109">K123-M123</f>
        <v>0</v>
      </c>
      <c r="P123" s="282">
        <f t="shared" ref="P123:P125" si="110">+ROUND(O123*H123,2)</f>
        <v>0</v>
      </c>
      <c r="Q123" s="278">
        <f t="shared" ref="Q123:Q125" si="111">+G123-K123</f>
        <v>680</v>
      </c>
      <c r="R123" s="280">
        <f t="shared" ref="R123:R125" si="112">+ROUND(Q123*H123,2)</f>
        <v>6044.44</v>
      </c>
    </row>
    <row r="124" spans="2:18" ht="26" x14ac:dyDescent="0.35">
      <c r="B124" s="236" t="s">
        <v>162</v>
      </c>
      <c r="C124" s="236" t="s">
        <v>33</v>
      </c>
      <c r="D124" s="236" t="s">
        <v>215</v>
      </c>
      <c r="E124" s="231" t="s">
        <v>198</v>
      </c>
      <c r="F124" s="236" t="s">
        <v>122</v>
      </c>
      <c r="G124" s="236">
        <v>680</v>
      </c>
      <c r="H124" s="237">
        <v>8.8888888888888893</v>
      </c>
      <c r="I124" s="276">
        <f t="shared" si="106"/>
        <v>6044.44</v>
      </c>
      <c r="J124" s="212"/>
      <c r="K124" s="278"/>
      <c r="L124" s="279">
        <f t="shared" si="107"/>
        <v>0</v>
      </c>
      <c r="M124" s="278"/>
      <c r="N124" s="280">
        <f t="shared" si="108"/>
        <v>0</v>
      </c>
      <c r="O124" s="281">
        <f t="shared" si="109"/>
        <v>0</v>
      </c>
      <c r="P124" s="282">
        <f t="shared" si="110"/>
        <v>0</v>
      </c>
      <c r="Q124" s="278">
        <f t="shared" si="111"/>
        <v>680</v>
      </c>
      <c r="R124" s="280">
        <f t="shared" si="112"/>
        <v>6044.44</v>
      </c>
    </row>
    <row r="125" spans="2:18" ht="26" x14ac:dyDescent="0.35">
      <c r="B125" s="236" t="s">
        <v>163</v>
      </c>
      <c r="C125" s="236" t="s">
        <v>33</v>
      </c>
      <c r="D125" s="236" t="s">
        <v>215</v>
      </c>
      <c r="E125" s="231" t="s">
        <v>199</v>
      </c>
      <c r="F125" s="236" t="s">
        <v>122</v>
      </c>
      <c r="G125" s="236">
        <v>485</v>
      </c>
      <c r="H125" s="237">
        <v>8.8888888888888893</v>
      </c>
      <c r="I125" s="276">
        <f t="shared" si="106"/>
        <v>4311.1099999999997</v>
      </c>
      <c r="J125" s="212"/>
      <c r="K125" s="278"/>
      <c r="L125" s="279">
        <f t="shared" si="107"/>
        <v>0</v>
      </c>
      <c r="M125" s="278"/>
      <c r="N125" s="280">
        <f t="shared" si="108"/>
        <v>0</v>
      </c>
      <c r="O125" s="281">
        <f t="shared" si="109"/>
        <v>0</v>
      </c>
      <c r="P125" s="282">
        <f t="shared" si="110"/>
        <v>0</v>
      </c>
      <c r="Q125" s="278">
        <f t="shared" si="111"/>
        <v>485</v>
      </c>
      <c r="R125" s="280">
        <f t="shared" si="112"/>
        <v>4311.1099999999997</v>
      </c>
    </row>
    <row r="126" spans="2:18" ht="15" customHeight="1" x14ac:dyDescent="0.35">
      <c r="B126" s="236"/>
      <c r="C126" s="236"/>
      <c r="D126" s="236"/>
      <c r="E126" s="231"/>
      <c r="F126" s="236"/>
      <c r="G126" s="236"/>
      <c r="H126" s="237"/>
      <c r="I126" s="237"/>
      <c r="J126" s="212"/>
      <c r="K126" s="238"/>
      <c r="L126" s="239"/>
      <c r="M126" s="238"/>
      <c r="N126" s="240"/>
      <c r="O126" s="241"/>
      <c r="P126" s="242"/>
      <c r="Q126" s="238"/>
      <c r="R126" s="240"/>
    </row>
    <row r="127" spans="2:18" ht="13" x14ac:dyDescent="0.35">
      <c r="B127" s="236">
        <v>3.3</v>
      </c>
      <c r="C127" s="236"/>
      <c r="D127" s="236"/>
      <c r="E127" s="284" t="s">
        <v>123</v>
      </c>
      <c r="F127" s="236"/>
      <c r="G127" s="236"/>
      <c r="H127" s="237"/>
      <c r="I127" s="237"/>
      <c r="J127" s="212"/>
      <c r="K127" s="238"/>
      <c r="L127" s="239"/>
      <c r="M127" s="238"/>
      <c r="N127" s="240"/>
      <c r="O127" s="241"/>
      <c r="P127" s="242"/>
      <c r="Q127" s="238"/>
      <c r="R127" s="240"/>
    </row>
    <row r="128" spans="2:18" ht="13" x14ac:dyDescent="0.35">
      <c r="B128" s="236"/>
      <c r="C128" s="236"/>
      <c r="D128" s="236"/>
      <c r="E128" s="231"/>
      <c r="F128" s="236"/>
      <c r="G128" s="236"/>
      <c r="H128" s="237"/>
      <c r="I128" s="237"/>
      <c r="J128" s="212"/>
      <c r="K128" s="238"/>
      <c r="L128" s="239"/>
      <c r="M128" s="238"/>
      <c r="N128" s="240"/>
      <c r="O128" s="241"/>
      <c r="P128" s="242"/>
      <c r="Q128" s="238"/>
      <c r="R128" s="240"/>
    </row>
    <row r="129" spans="2:18" ht="26" x14ac:dyDescent="0.35">
      <c r="B129" s="236" t="s">
        <v>164</v>
      </c>
      <c r="C129" s="236" t="s">
        <v>33</v>
      </c>
      <c r="D129" s="236" t="s">
        <v>215</v>
      </c>
      <c r="E129" s="231" t="s">
        <v>200</v>
      </c>
      <c r="F129" s="236" t="s">
        <v>106</v>
      </c>
      <c r="G129" s="236">
        <v>2</v>
      </c>
      <c r="H129" s="237">
        <v>372.30917874396135</v>
      </c>
      <c r="I129" s="276">
        <f t="shared" ref="I129:I135" si="113">ROUND(G129*H129,2)</f>
        <v>744.62</v>
      </c>
      <c r="J129" s="212"/>
      <c r="K129" s="278"/>
      <c r="L129" s="279">
        <f t="shared" ref="L129:L135" si="114">+ROUND(K129*H129,2)</f>
        <v>0</v>
      </c>
      <c r="M129" s="278"/>
      <c r="N129" s="280">
        <f t="shared" ref="N129:N135" si="115">+ROUND(M129*H129,2)</f>
        <v>0</v>
      </c>
      <c r="O129" s="281">
        <f t="shared" ref="O129:O135" si="116">K129-M129</f>
        <v>0</v>
      </c>
      <c r="P129" s="282">
        <f t="shared" ref="P129:P135" si="117">+ROUND(O129*H129,2)</f>
        <v>0</v>
      </c>
      <c r="Q129" s="278">
        <f t="shared" ref="Q129:Q135" si="118">+G129-K129</f>
        <v>2</v>
      </c>
      <c r="R129" s="280">
        <f t="shared" ref="R129:R135" si="119">+ROUND(Q129*H129,2)</f>
        <v>744.62</v>
      </c>
    </row>
    <row r="130" spans="2:18" ht="26" x14ac:dyDescent="0.35">
      <c r="B130" s="236" t="s">
        <v>165</v>
      </c>
      <c r="C130" s="236" t="s">
        <v>33</v>
      </c>
      <c r="D130" s="236" t="s">
        <v>215</v>
      </c>
      <c r="E130" s="231" t="s">
        <v>201</v>
      </c>
      <c r="F130" s="236" t="s">
        <v>106</v>
      </c>
      <c r="G130" s="236">
        <v>1</v>
      </c>
      <c r="H130" s="237">
        <v>293.64251207729473</v>
      </c>
      <c r="I130" s="276">
        <f t="shared" si="113"/>
        <v>293.64</v>
      </c>
      <c r="J130" s="212"/>
      <c r="K130" s="278"/>
      <c r="L130" s="279">
        <f t="shared" si="114"/>
        <v>0</v>
      </c>
      <c r="M130" s="278"/>
      <c r="N130" s="280">
        <f t="shared" si="115"/>
        <v>0</v>
      </c>
      <c r="O130" s="281">
        <f t="shared" si="116"/>
        <v>0</v>
      </c>
      <c r="P130" s="282">
        <f t="shared" si="117"/>
        <v>0</v>
      </c>
      <c r="Q130" s="278">
        <f t="shared" si="118"/>
        <v>1</v>
      </c>
      <c r="R130" s="280">
        <f t="shared" si="119"/>
        <v>293.64</v>
      </c>
    </row>
    <row r="131" spans="2:18" ht="26" x14ac:dyDescent="0.35">
      <c r="B131" s="236" t="s">
        <v>166</v>
      </c>
      <c r="C131" s="236" t="s">
        <v>33</v>
      </c>
      <c r="D131" s="236" t="s">
        <v>215</v>
      </c>
      <c r="E131" s="231" t="s">
        <v>202</v>
      </c>
      <c r="F131" s="236" t="s">
        <v>106</v>
      </c>
      <c r="G131" s="236">
        <v>4</v>
      </c>
      <c r="H131" s="237">
        <v>214.96618357487924</v>
      </c>
      <c r="I131" s="276">
        <f t="shared" si="113"/>
        <v>859.86</v>
      </c>
      <c r="J131" s="212"/>
      <c r="K131" s="278"/>
      <c r="L131" s="279">
        <f t="shared" si="114"/>
        <v>0</v>
      </c>
      <c r="M131" s="278"/>
      <c r="N131" s="280">
        <f t="shared" si="115"/>
        <v>0</v>
      </c>
      <c r="O131" s="281">
        <f t="shared" si="116"/>
        <v>0</v>
      </c>
      <c r="P131" s="282">
        <f t="shared" si="117"/>
        <v>0</v>
      </c>
      <c r="Q131" s="278">
        <f t="shared" si="118"/>
        <v>4</v>
      </c>
      <c r="R131" s="280">
        <f t="shared" si="119"/>
        <v>859.86</v>
      </c>
    </row>
    <row r="132" spans="2:18" ht="26" x14ac:dyDescent="0.35">
      <c r="B132" s="236" t="s">
        <v>167</v>
      </c>
      <c r="C132" s="236" t="s">
        <v>33</v>
      </c>
      <c r="D132" s="236" t="s">
        <v>215</v>
      </c>
      <c r="E132" s="231" t="s">
        <v>203</v>
      </c>
      <c r="F132" s="236" t="s">
        <v>106</v>
      </c>
      <c r="G132" s="236">
        <v>1</v>
      </c>
      <c r="H132" s="237">
        <v>293.64251207729473</v>
      </c>
      <c r="I132" s="276">
        <f t="shared" si="113"/>
        <v>293.64</v>
      </c>
      <c r="J132" s="212"/>
      <c r="K132" s="278"/>
      <c r="L132" s="279">
        <f t="shared" si="114"/>
        <v>0</v>
      </c>
      <c r="M132" s="278"/>
      <c r="N132" s="280">
        <f t="shared" si="115"/>
        <v>0</v>
      </c>
      <c r="O132" s="281">
        <f t="shared" si="116"/>
        <v>0</v>
      </c>
      <c r="P132" s="282">
        <f t="shared" si="117"/>
        <v>0</v>
      </c>
      <c r="Q132" s="278">
        <f t="shared" si="118"/>
        <v>1</v>
      </c>
      <c r="R132" s="280">
        <f t="shared" si="119"/>
        <v>293.64</v>
      </c>
    </row>
    <row r="133" spans="2:18" ht="26" x14ac:dyDescent="0.35">
      <c r="B133" s="236" t="s">
        <v>168</v>
      </c>
      <c r="C133" s="236" t="s">
        <v>33</v>
      </c>
      <c r="D133" s="236" t="s">
        <v>215</v>
      </c>
      <c r="E133" s="231" t="s">
        <v>204</v>
      </c>
      <c r="F133" s="236" t="s">
        <v>106</v>
      </c>
      <c r="G133" s="236">
        <v>5</v>
      </c>
      <c r="H133" s="237">
        <v>293.64251207729473</v>
      </c>
      <c r="I133" s="276">
        <f t="shared" si="113"/>
        <v>1468.21</v>
      </c>
      <c r="J133" s="212"/>
      <c r="K133" s="278"/>
      <c r="L133" s="279">
        <f t="shared" si="114"/>
        <v>0</v>
      </c>
      <c r="M133" s="278"/>
      <c r="N133" s="280">
        <f t="shared" si="115"/>
        <v>0</v>
      </c>
      <c r="O133" s="281">
        <f t="shared" si="116"/>
        <v>0</v>
      </c>
      <c r="P133" s="282">
        <f t="shared" si="117"/>
        <v>0</v>
      </c>
      <c r="Q133" s="278">
        <f t="shared" si="118"/>
        <v>5</v>
      </c>
      <c r="R133" s="280">
        <f t="shared" si="119"/>
        <v>1468.21</v>
      </c>
    </row>
    <row r="134" spans="2:18" ht="26" x14ac:dyDescent="0.35">
      <c r="B134" s="236" t="s">
        <v>169</v>
      </c>
      <c r="C134" s="236" t="s">
        <v>33</v>
      </c>
      <c r="D134" s="236" t="s">
        <v>215</v>
      </c>
      <c r="E134" s="231" t="s">
        <v>205</v>
      </c>
      <c r="F134" s="236" t="s">
        <v>106</v>
      </c>
      <c r="G134" s="236">
        <v>12</v>
      </c>
      <c r="H134" s="237">
        <v>107.4782608695652</v>
      </c>
      <c r="I134" s="276">
        <f t="shared" si="113"/>
        <v>1289.74</v>
      </c>
      <c r="J134" s="212"/>
      <c r="K134" s="278"/>
      <c r="L134" s="279">
        <f t="shared" si="114"/>
        <v>0</v>
      </c>
      <c r="M134" s="278"/>
      <c r="N134" s="280">
        <f t="shared" si="115"/>
        <v>0</v>
      </c>
      <c r="O134" s="281">
        <f t="shared" si="116"/>
        <v>0</v>
      </c>
      <c r="P134" s="282">
        <f t="shared" si="117"/>
        <v>0</v>
      </c>
      <c r="Q134" s="278">
        <f t="shared" si="118"/>
        <v>12</v>
      </c>
      <c r="R134" s="280">
        <f t="shared" si="119"/>
        <v>1289.74</v>
      </c>
    </row>
    <row r="135" spans="2:18" ht="26" x14ac:dyDescent="0.35">
      <c r="B135" s="236" t="s">
        <v>170</v>
      </c>
      <c r="C135" s="236" t="s">
        <v>33</v>
      </c>
      <c r="D135" s="236" t="s">
        <v>215</v>
      </c>
      <c r="E135" s="231" t="s">
        <v>206</v>
      </c>
      <c r="F135" s="236" t="s">
        <v>106</v>
      </c>
      <c r="G135" s="236">
        <v>1</v>
      </c>
      <c r="H135" s="237">
        <v>214.96618357487924</v>
      </c>
      <c r="I135" s="276">
        <f t="shared" si="113"/>
        <v>214.97</v>
      </c>
      <c r="J135" s="212"/>
      <c r="K135" s="278"/>
      <c r="L135" s="279">
        <f t="shared" si="114"/>
        <v>0</v>
      </c>
      <c r="M135" s="278"/>
      <c r="N135" s="280">
        <f t="shared" si="115"/>
        <v>0</v>
      </c>
      <c r="O135" s="281">
        <f t="shared" si="116"/>
        <v>0</v>
      </c>
      <c r="P135" s="282">
        <f t="shared" si="117"/>
        <v>0</v>
      </c>
      <c r="Q135" s="278">
        <f t="shared" si="118"/>
        <v>1</v>
      </c>
      <c r="R135" s="280">
        <f t="shared" si="119"/>
        <v>214.97</v>
      </c>
    </row>
    <row r="136" spans="2:18" ht="13" x14ac:dyDescent="0.35">
      <c r="B136" s="260"/>
      <c r="C136" s="260"/>
      <c r="D136" s="260"/>
      <c r="E136" s="261"/>
      <c r="F136" s="260"/>
      <c r="G136" s="260"/>
      <c r="H136" s="262"/>
      <c r="I136" s="262"/>
      <c r="J136" s="212"/>
      <c r="K136" s="268"/>
      <c r="L136" s="264"/>
      <c r="M136" s="268"/>
      <c r="N136" s="265"/>
      <c r="O136" s="266"/>
      <c r="P136" s="267"/>
      <c r="Q136" s="268"/>
      <c r="R136" s="265"/>
    </row>
    <row r="137" spans="2:18" ht="13" x14ac:dyDescent="0.35">
      <c r="B137" s="236"/>
      <c r="C137" s="236"/>
      <c r="D137" s="236"/>
      <c r="E137" s="231"/>
      <c r="F137" s="236"/>
      <c r="G137" s="236"/>
      <c r="H137" s="237"/>
      <c r="I137" s="237"/>
      <c r="J137" s="212"/>
      <c r="K137" s="238"/>
      <c r="L137" s="239"/>
      <c r="M137" s="238"/>
      <c r="N137" s="240"/>
      <c r="O137" s="241"/>
      <c r="P137" s="242"/>
      <c r="Q137" s="238"/>
      <c r="R137" s="240"/>
    </row>
    <row r="138" spans="2:18" ht="13" x14ac:dyDescent="0.35">
      <c r="B138" s="236"/>
      <c r="C138" s="236"/>
      <c r="D138" s="236"/>
      <c r="E138" s="231" t="s">
        <v>214</v>
      </c>
      <c r="F138" s="236"/>
      <c r="G138" s="236"/>
      <c r="H138" s="237"/>
      <c r="I138" s="237"/>
      <c r="J138" s="212"/>
      <c r="K138" s="238"/>
      <c r="L138" s="239"/>
      <c r="M138" s="238"/>
      <c r="N138" s="240"/>
      <c r="O138" s="241"/>
      <c r="P138" s="242"/>
      <c r="Q138" s="238"/>
      <c r="R138" s="240"/>
    </row>
    <row r="139" spans="2:18" ht="13" x14ac:dyDescent="0.35">
      <c r="B139" s="236">
        <v>4</v>
      </c>
      <c r="C139" s="236"/>
      <c r="D139" s="236"/>
      <c r="E139" s="231" t="s">
        <v>124</v>
      </c>
      <c r="F139" s="236"/>
      <c r="G139" s="236"/>
      <c r="H139" s="237"/>
      <c r="I139" s="237"/>
      <c r="J139" s="212"/>
      <c r="K139" s="238"/>
      <c r="L139" s="239"/>
      <c r="M139" s="238"/>
      <c r="N139" s="240"/>
      <c r="O139" s="241"/>
      <c r="P139" s="242"/>
      <c r="Q139" s="238"/>
      <c r="R139" s="240"/>
    </row>
    <row r="140" spans="2:18" ht="13" x14ac:dyDescent="0.35">
      <c r="B140" s="236"/>
      <c r="C140" s="236"/>
      <c r="D140" s="236"/>
      <c r="E140" s="231"/>
      <c r="F140" s="236"/>
      <c r="G140" s="236"/>
      <c r="H140" s="237"/>
      <c r="I140" s="237"/>
      <c r="J140" s="212"/>
      <c r="K140" s="238"/>
      <c r="L140" s="239"/>
      <c r="M140" s="238"/>
      <c r="N140" s="240"/>
      <c r="O140" s="241"/>
      <c r="P140" s="242"/>
      <c r="Q140" s="238"/>
      <c r="R140" s="240"/>
    </row>
    <row r="141" spans="2:18" ht="13" x14ac:dyDescent="0.35">
      <c r="B141" s="236">
        <v>4.0999999999999996</v>
      </c>
      <c r="C141" s="236"/>
      <c r="D141" s="236"/>
      <c r="E141" s="284" t="s">
        <v>125</v>
      </c>
      <c r="F141" s="236"/>
      <c r="G141" s="236"/>
      <c r="H141" s="237"/>
      <c r="I141" s="237"/>
      <c r="J141" s="212"/>
      <c r="K141" s="238"/>
      <c r="L141" s="239"/>
      <c r="M141" s="238"/>
      <c r="N141" s="240"/>
      <c r="O141" s="241"/>
      <c r="P141" s="242"/>
      <c r="Q141" s="238"/>
      <c r="R141" s="240"/>
    </row>
    <row r="142" spans="2:18" ht="13" x14ac:dyDescent="0.35">
      <c r="B142" s="236"/>
      <c r="C142" s="236"/>
      <c r="D142" s="236"/>
      <c r="E142" s="231"/>
      <c r="F142" s="236"/>
      <c r="G142" s="236"/>
      <c r="H142" s="237"/>
      <c r="I142" s="237"/>
      <c r="J142" s="212"/>
      <c r="K142" s="238"/>
      <c r="L142" s="239"/>
      <c r="M142" s="238"/>
      <c r="N142" s="240"/>
      <c r="O142" s="241"/>
      <c r="P142" s="242"/>
      <c r="Q142" s="238"/>
      <c r="R142" s="240"/>
    </row>
    <row r="143" spans="2:18" ht="26" x14ac:dyDescent="0.35">
      <c r="B143" s="257" t="s">
        <v>171</v>
      </c>
      <c r="C143" s="236" t="s">
        <v>33</v>
      </c>
      <c r="D143" s="257" t="s">
        <v>216</v>
      </c>
      <c r="E143" s="258" t="s">
        <v>207</v>
      </c>
      <c r="F143" s="257" t="s">
        <v>122</v>
      </c>
      <c r="G143" s="257">
        <v>58</v>
      </c>
      <c r="H143" s="259">
        <v>12.154589371980679</v>
      </c>
      <c r="I143" s="276">
        <f t="shared" ref="I143:I144" si="120">ROUND(G143*H143,2)</f>
        <v>704.97</v>
      </c>
      <c r="J143" s="212"/>
      <c r="K143" s="278"/>
      <c r="L143" s="279">
        <f t="shared" ref="L143:L144" si="121">+ROUND(K143*H143,2)</f>
        <v>0</v>
      </c>
      <c r="M143" s="278"/>
      <c r="N143" s="280">
        <f t="shared" ref="N143:N144" si="122">+ROUND(M143*H143,2)</f>
        <v>0</v>
      </c>
      <c r="O143" s="281">
        <f t="shared" ref="O143:O144" si="123">K143-M143</f>
        <v>0</v>
      </c>
      <c r="P143" s="282">
        <f t="shared" ref="P143:P144" si="124">+ROUND(O143*H143,2)</f>
        <v>0</v>
      </c>
      <c r="Q143" s="278">
        <f t="shared" ref="Q143:Q144" si="125">+G143-K143</f>
        <v>58</v>
      </c>
      <c r="R143" s="280">
        <f t="shared" ref="R143:R144" si="126">+ROUND(Q143*H143,2)</f>
        <v>704.97</v>
      </c>
    </row>
    <row r="144" spans="2:18" ht="26" x14ac:dyDescent="0.35">
      <c r="B144" s="257" t="s">
        <v>172</v>
      </c>
      <c r="C144" s="236" t="s">
        <v>33</v>
      </c>
      <c r="D144" s="257" t="s">
        <v>216</v>
      </c>
      <c r="E144" s="258" t="s">
        <v>208</v>
      </c>
      <c r="F144" s="257" t="s">
        <v>122</v>
      </c>
      <c r="G144" s="257">
        <v>70</v>
      </c>
      <c r="H144" s="259">
        <v>7.1497584541062809</v>
      </c>
      <c r="I144" s="276">
        <f t="shared" si="120"/>
        <v>500.48</v>
      </c>
      <c r="J144" s="212"/>
      <c r="K144" s="278"/>
      <c r="L144" s="279">
        <f t="shared" si="121"/>
        <v>0</v>
      </c>
      <c r="M144" s="278"/>
      <c r="N144" s="280">
        <f t="shared" si="122"/>
        <v>0</v>
      </c>
      <c r="O144" s="281">
        <f t="shared" si="123"/>
        <v>0</v>
      </c>
      <c r="P144" s="282">
        <f t="shared" si="124"/>
        <v>0</v>
      </c>
      <c r="Q144" s="278">
        <f t="shared" si="125"/>
        <v>70</v>
      </c>
      <c r="R144" s="280">
        <f t="shared" si="126"/>
        <v>500.48</v>
      </c>
    </row>
    <row r="145" spans="2:18" ht="13" x14ac:dyDescent="0.35">
      <c r="B145" s="257"/>
      <c r="C145" s="257"/>
      <c r="D145" s="257"/>
      <c r="E145" s="258"/>
      <c r="F145" s="257"/>
      <c r="G145" s="257"/>
      <c r="H145" s="259"/>
      <c r="I145" s="258"/>
      <c r="J145" s="212"/>
      <c r="K145" s="238"/>
      <c r="L145" s="239"/>
      <c r="M145" s="238"/>
      <c r="N145" s="240"/>
      <c r="O145" s="241"/>
      <c r="P145" s="242"/>
      <c r="Q145" s="238"/>
      <c r="R145" s="240"/>
    </row>
    <row r="146" spans="2:18" ht="13" x14ac:dyDescent="0.35">
      <c r="B146" s="257">
        <v>4.2</v>
      </c>
      <c r="C146" s="257"/>
      <c r="D146" s="257"/>
      <c r="E146" s="286" t="s">
        <v>126</v>
      </c>
      <c r="F146" s="257"/>
      <c r="G146" s="257"/>
      <c r="H146" s="259"/>
      <c r="I146" s="258"/>
      <c r="J146" s="212"/>
      <c r="K146" s="238"/>
      <c r="L146" s="239"/>
      <c r="M146" s="238"/>
      <c r="N146" s="240"/>
      <c r="O146" s="241"/>
      <c r="P146" s="242"/>
      <c r="Q146" s="238"/>
      <c r="R146" s="240"/>
    </row>
    <row r="147" spans="2:18" ht="13" x14ac:dyDescent="0.35">
      <c r="B147" s="257"/>
      <c r="C147" s="257"/>
      <c r="D147" s="257"/>
      <c r="E147" s="258"/>
      <c r="F147" s="257"/>
      <c r="G147" s="257"/>
      <c r="H147" s="259"/>
      <c r="I147" s="258"/>
      <c r="J147" s="212"/>
      <c r="K147" s="238"/>
      <c r="L147" s="239"/>
      <c r="M147" s="238"/>
      <c r="N147" s="240"/>
      <c r="O147" s="241"/>
      <c r="P147" s="242"/>
      <c r="Q147" s="238"/>
      <c r="R147" s="240"/>
    </row>
    <row r="148" spans="2:18" ht="26" x14ac:dyDescent="0.35">
      <c r="B148" s="257" t="s">
        <v>173</v>
      </c>
      <c r="C148" s="236" t="s">
        <v>33</v>
      </c>
      <c r="D148" s="257" t="s">
        <v>216</v>
      </c>
      <c r="E148" s="258" t="s">
        <v>209</v>
      </c>
      <c r="F148" s="236" t="s">
        <v>230</v>
      </c>
      <c r="G148" s="257">
        <v>165</v>
      </c>
      <c r="H148" s="259">
        <v>35.632850241545903</v>
      </c>
      <c r="I148" s="276">
        <f t="shared" ref="I148:I149" si="127">ROUND(G148*H148,2)</f>
        <v>5879.42</v>
      </c>
      <c r="J148" s="212"/>
      <c r="K148" s="278"/>
      <c r="L148" s="279">
        <f t="shared" ref="L148:L149" si="128">+ROUND(K148*H148,2)</f>
        <v>0</v>
      </c>
      <c r="M148" s="278"/>
      <c r="N148" s="280">
        <f t="shared" ref="N148:N149" si="129">+ROUND(M148*H148,2)</f>
        <v>0</v>
      </c>
      <c r="O148" s="281">
        <f t="shared" ref="O148:O149" si="130">K148-M148</f>
        <v>0</v>
      </c>
      <c r="P148" s="282">
        <f t="shared" ref="P148:P149" si="131">+ROUND(O148*H148,2)</f>
        <v>0</v>
      </c>
      <c r="Q148" s="278">
        <f t="shared" ref="Q148:Q149" si="132">+G148-K148</f>
        <v>165</v>
      </c>
      <c r="R148" s="280">
        <f t="shared" ref="R148:R149" si="133">+ROUND(Q148*H148,2)</f>
        <v>5879.42</v>
      </c>
    </row>
    <row r="149" spans="2:18" ht="26" x14ac:dyDescent="0.35">
      <c r="B149" s="257" t="s">
        <v>174</v>
      </c>
      <c r="C149" s="257" t="s">
        <v>33</v>
      </c>
      <c r="D149" s="257" t="s">
        <v>216</v>
      </c>
      <c r="E149" s="258" t="s">
        <v>210</v>
      </c>
      <c r="F149" s="236" t="s">
        <v>230</v>
      </c>
      <c r="G149" s="257">
        <v>190</v>
      </c>
      <c r="H149" s="259">
        <v>35.632850241545903</v>
      </c>
      <c r="I149" s="276">
        <f t="shared" si="127"/>
        <v>6770.24</v>
      </c>
      <c r="J149" s="212"/>
      <c r="K149" s="278"/>
      <c r="L149" s="279">
        <f t="shared" si="128"/>
        <v>0</v>
      </c>
      <c r="M149" s="278"/>
      <c r="N149" s="280">
        <f t="shared" si="129"/>
        <v>0</v>
      </c>
      <c r="O149" s="281">
        <f t="shared" si="130"/>
        <v>0</v>
      </c>
      <c r="P149" s="282">
        <f t="shared" si="131"/>
        <v>0</v>
      </c>
      <c r="Q149" s="278">
        <f t="shared" si="132"/>
        <v>190</v>
      </c>
      <c r="R149" s="280">
        <f t="shared" si="133"/>
        <v>6770.24</v>
      </c>
    </row>
    <row r="150" spans="2:18" ht="13" x14ac:dyDescent="0.35">
      <c r="B150" s="260"/>
      <c r="C150" s="260"/>
      <c r="D150" s="260"/>
      <c r="E150" s="261"/>
      <c r="F150" s="260"/>
      <c r="G150" s="260"/>
      <c r="H150" s="262"/>
      <c r="I150" s="261"/>
      <c r="J150" s="212"/>
      <c r="K150" s="268"/>
      <c r="L150" s="264"/>
      <c r="M150" s="268"/>
      <c r="N150" s="265"/>
      <c r="O150" s="266"/>
      <c r="P150" s="267"/>
      <c r="Q150" s="268"/>
      <c r="R150" s="265"/>
    </row>
    <row r="151" spans="2:18" ht="13" x14ac:dyDescent="0.35">
      <c r="B151" s="257"/>
      <c r="C151" s="257"/>
      <c r="D151" s="257"/>
      <c r="E151" s="258"/>
      <c r="F151" s="257"/>
      <c r="G151" s="257"/>
      <c r="H151" s="259"/>
      <c r="I151" s="258"/>
      <c r="J151" s="212"/>
      <c r="K151" s="238"/>
      <c r="L151" s="239"/>
      <c r="M151" s="238"/>
      <c r="N151" s="240"/>
      <c r="O151" s="241"/>
      <c r="P151" s="242"/>
      <c r="Q151" s="238"/>
      <c r="R151" s="240"/>
    </row>
    <row r="152" spans="2:18" ht="13" x14ac:dyDescent="0.35">
      <c r="B152" s="257"/>
      <c r="C152" s="257"/>
      <c r="D152" s="257"/>
      <c r="E152" s="231" t="s">
        <v>217</v>
      </c>
      <c r="F152" s="257"/>
      <c r="G152" s="257"/>
      <c r="H152" s="259"/>
      <c r="I152" s="258"/>
      <c r="J152" s="212"/>
      <c r="K152" s="238"/>
      <c r="L152" s="239"/>
      <c r="M152" s="238"/>
      <c r="N152" s="240"/>
      <c r="O152" s="241"/>
      <c r="P152" s="242"/>
      <c r="Q152" s="238"/>
      <c r="R152" s="240"/>
    </row>
    <row r="153" spans="2:18" ht="13" x14ac:dyDescent="0.35">
      <c r="B153" s="257">
        <v>5</v>
      </c>
      <c r="C153" s="257"/>
      <c r="D153" s="257"/>
      <c r="E153" s="258" t="s">
        <v>127</v>
      </c>
      <c r="F153" s="257"/>
      <c r="G153" s="257"/>
      <c r="H153" s="259"/>
      <c r="I153" s="258"/>
      <c r="J153" s="212"/>
      <c r="K153" s="238"/>
      <c r="L153" s="239"/>
      <c r="M153" s="238"/>
      <c r="N153" s="240"/>
      <c r="O153" s="241"/>
      <c r="P153" s="242"/>
      <c r="Q153" s="238"/>
      <c r="R153" s="240"/>
    </row>
    <row r="154" spans="2:18" ht="13" x14ac:dyDescent="0.35">
      <c r="B154" s="257"/>
      <c r="C154" s="257"/>
      <c r="D154" s="257"/>
      <c r="E154" s="258"/>
      <c r="F154" s="257"/>
      <c r="G154" s="257"/>
      <c r="H154" s="259"/>
      <c r="I154" s="258"/>
      <c r="J154" s="212"/>
      <c r="K154" s="238"/>
      <c r="L154" s="239"/>
      <c r="M154" s="238"/>
      <c r="N154" s="240"/>
      <c r="O154" s="241"/>
      <c r="P154" s="242"/>
      <c r="Q154" s="238"/>
      <c r="R154" s="240"/>
    </row>
    <row r="155" spans="2:18" ht="13" x14ac:dyDescent="0.35">
      <c r="B155" s="257">
        <v>5.0999999999999996</v>
      </c>
      <c r="C155" s="257" t="s">
        <v>33</v>
      </c>
      <c r="D155" s="257" t="s">
        <v>218</v>
      </c>
      <c r="E155" s="258" t="s">
        <v>219</v>
      </c>
      <c r="F155" s="236" t="s">
        <v>106</v>
      </c>
      <c r="G155" s="257">
        <v>16</v>
      </c>
      <c r="H155" s="259">
        <v>5449.275362318841</v>
      </c>
      <c r="I155" s="276">
        <f t="shared" ref="I155:I160" si="134">ROUND(G155*H155,2)</f>
        <v>87188.41</v>
      </c>
      <c r="J155" s="212"/>
      <c r="K155" s="278"/>
      <c r="L155" s="279">
        <f t="shared" ref="L155:L160" si="135">+ROUND(K155*H155,2)</f>
        <v>0</v>
      </c>
      <c r="M155" s="278"/>
      <c r="N155" s="280">
        <f t="shared" ref="N155:N160" si="136">+ROUND(M155*H155,2)</f>
        <v>0</v>
      </c>
      <c r="O155" s="281">
        <f t="shared" ref="O155:O160" si="137">K155-M155</f>
        <v>0</v>
      </c>
      <c r="P155" s="282">
        <f t="shared" ref="P155:P160" si="138">+ROUND(O155*H155,2)</f>
        <v>0</v>
      </c>
      <c r="Q155" s="278">
        <f t="shared" ref="Q155:Q160" si="139">+G155-K155</f>
        <v>16</v>
      </c>
      <c r="R155" s="280">
        <f t="shared" ref="R155:R160" si="140">+ROUND(Q155*H155,2)</f>
        <v>87188.41</v>
      </c>
    </row>
    <row r="156" spans="2:18" ht="13" x14ac:dyDescent="0.35">
      <c r="B156" s="257">
        <v>5.2</v>
      </c>
      <c r="C156" s="257" t="s">
        <v>33</v>
      </c>
      <c r="D156" s="257" t="s">
        <v>218</v>
      </c>
      <c r="E156" s="258" t="s">
        <v>128</v>
      </c>
      <c r="F156" s="257" t="s">
        <v>122</v>
      </c>
      <c r="G156" s="257">
        <v>252</v>
      </c>
      <c r="H156" s="259">
        <v>55</v>
      </c>
      <c r="I156" s="276">
        <f t="shared" si="134"/>
        <v>13860</v>
      </c>
      <c r="J156" s="212"/>
      <c r="K156" s="278"/>
      <c r="L156" s="279">
        <f t="shared" si="135"/>
        <v>0</v>
      </c>
      <c r="M156" s="278"/>
      <c r="N156" s="280">
        <f t="shared" si="136"/>
        <v>0</v>
      </c>
      <c r="O156" s="281">
        <f t="shared" si="137"/>
        <v>0</v>
      </c>
      <c r="P156" s="282">
        <f t="shared" si="138"/>
        <v>0</v>
      </c>
      <c r="Q156" s="278">
        <f t="shared" si="139"/>
        <v>252</v>
      </c>
      <c r="R156" s="280">
        <f t="shared" si="140"/>
        <v>13860</v>
      </c>
    </row>
    <row r="157" spans="2:18" ht="13" x14ac:dyDescent="0.35">
      <c r="B157" s="257">
        <v>5.3</v>
      </c>
      <c r="C157" s="257" t="s">
        <v>33</v>
      </c>
      <c r="D157" s="257" t="s">
        <v>218</v>
      </c>
      <c r="E157" s="258" t="s">
        <v>129</v>
      </c>
      <c r="F157" s="236" t="s">
        <v>230</v>
      </c>
      <c r="G157" s="257">
        <v>190</v>
      </c>
      <c r="H157" s="259">
        <v>454.10628019323678</v>
      </c>
      <c r="I157" s="276">
        <f t="shared" si="134"/>
        <v>86280.19</v>
      </c>
      <c r="J157" s="212"/>
      <c r="K157" s="278"/>
      <c r="L157" s="279">
        <f t="shared" si="135"/>
        <v>0</v>
      </c>
      <c r="M157" s="278"/>
      <c r="N157" s="280">
        <f t="shared" si="136"/>
        <v>0</v>
      </c>
      <c r="O157" s="281">
        <f t="shared" si="137"/>
        <v>0</v>
      </c>
      <c r="P157" s="282">
        <f t="shared" si="138"/>
        <v>0</v>
      </c>
      <c r="Q157" s="278">
        <f t="shared" si="139"/>
        <v>190</v>
      </c>
      <c r="R157" s="280">
        <f t="shared" si="140"/>
        <v>86280.19</v>
      </c>
    </row>
    <row r="158" spans="2:18" ht="26" x14ac:dyDescent="0.35">
      <c r="B158" s="257">
        <v>5.4</v>
      </c>
      <c r="C158" s="257" t="s">
        <v>33</v>
      </c>
      <c r="D158" s="257" t="s">
        <v>218</v>
      </c>
      <c r="E158" s="258" t="s">
        <v>220</v>
      </c>
      <c r="F158" s="257" t="s">
        <v>122</v>
      </c>
      <c r="G158" s="257">
        <v>68</v>
      </c>
      <c r="H158" s="259">
        <v>170.28985507246378</v>
      </c>
      <c r="I158" s="276">
        <f t="shared" si="134"/>
        <v>11579.71</v>
      </c>
      <c r="J158" s="212"/>
      <c r="K158" s="278"/>
      <c r="L158" s="279">
        <f t="shared" si="135"/>
        <v>0</v>
      </c>
      <c r="M158" s="278"/>
      <c r="N158" s="280">
        <f t="shared" si="136"/>
        <v>0</v>
      </c>
      <c r="O158" s="281">
        <f t="shared" si="137"/>
        <v>0</v>
      </c>
      <c r="P158" s="282">
        <f t="shared" si="138"/>
        <v>0</v>
      </c>
      <c r="Q158" s="278">
        <f t="shared" si="139"/>
        <v>68</v>
      </c>
      <c r="R158" s="280">
        <f t="shared" si="140"/>
        <v>11579.71</v>
      </c>
    </row>
    <row r="159" spans="2:18" ht="13" x14ac:dyDescent="0.35">
      <c r="B159" s="257">
        <v>5.5</v>
      </c>
      <c r="C159" s="257" t="s">
        <v>33</v>
      </c>
      <c r="D159" s="257" t="s">
        <v>218</v>
      </c>
      <c r="E159" s="258" t="s">
        <v>211</v>
      </c>
      <c r="F159" s="236" t="s">
        <v>106</v>
      </c>
      <c r="G159" s="257">
        <v>120</v>
      </c>
      <c r="H159" s="259">
        <v>23</v>
      </c>
      <c r="I159" s="276">
        <f t="shared" si="134"/>
        <v>2760</v>
      </c>
      <c r="J159" s="212"/>
      <c r="K159" s="278"/>
      <c r="L159" s="279">
        <f t="shared" si="135"/>
        <v>0</v>
      </c>
      <c r="M159" s="278"/>
      <c r="N159" s="280">
        <f t="shared" si="136"/>
        <v>0</v>
      </c>
      <c r="O159" s="281">
        <f t="shared" si="137"/>
        <v>0</v>
      </c>
      <c r="P159" s="282">
        <f t="shared" si="138"/>
        <v>0</v>
      </c>
      <c r="Q159" s="278">
        <f t="shared" si="139"/>
        <v>120</v>
      </c>
      <c r="R159" s="280">
        <f t="shared" si="140"/>
        <v>2760</v>
      </c>
    </row>
    <row r="160" spans="2:18" ht="13" x14ac:dyDescent="0.35">
      <c r="B160" s="257">
        <v>5.6</v>
      </c>
      <c r="C160" s="257" t="s">
        <v>33</v>
      </c>
      <c r="D160" s="257" t="s">
        <v>218</v>
      </c>
      <c r="E160" s="258" t="s">
        <v>130</v>
      </c>
      <c r="F160" s="257" t="s">
        <v>122</v>
      </c>
      <c r="G160" s="257">
        <v>39</v>
      </c>
      <c r="H160" s="259">
        <v>33</v>
      </c>
      <c r="I160" s="276">
        <f t="shared" si="134"/>
        <v>1287</v>
      </c>
      <c r="J160" s="212"/>
      <c r="K160" s="278"/>
      <c r="L160" s="279">
        <f t="shared" si="135"/>
        <v>0</v>
      </c>
      <c r="M160" s="278"/>
      <c r="N160" s="280">
        <f t="shared" si="136"/>
        <v>0</v>
      </c>
      <c r="O160" s="281">
        <f t="shared" si="137"/>
        <v>0</v>
      </c>
      <c r="P160" s="282">
        <f t="shared" si="138"/>
        <v>0</v>
      </c>
      <c r="Q160" s="278">
        <f t="shared" si="139"/>
        <v>39</v>
      </c>
      <c r="R160" s="280">
        <f t="shared" si="140"/>
        <v>1287</v>
      </c>
    </row>
    <row r="161" spans="2:18" ht="13" x14ac:dyDescent="0.35">
      <c r="B161" s="260"/>
      <c r="C161" s="260"/>
      <c r="D161" s="260"/>
      <c r="E161" s="261"/>
      <c r="F161" s="260"/>
      <c r="G161" s="260"/>
      <c r="H161" s="262"/>
      <c r="I161" s="261"/>
      <c r="J161" s="212"/>
      <c r="K161" s="268"/>
      <c r="L161" s="264"/>
      <c r="M161" s="268"/>
      <c r="N161" s="265"/>
      <c r="O161" s="266"/>
      <c r="P161" s="267"/>
      <c r="Q161" s="268"/>
      <c r="R161" s="265"/>
    </row>
    <row r="162" spans="2:18" ht="13" x14ac:dyDescent="0.35">
      <c r="B162" s="257"/>
      <c r="C162" s="257"/>
      <c r="D162" s="257"/>
      <c r="E162" s="258"/>
      <c r="F162" s="257"/>
      <c r="G162" s="257"/>
      <c r="H162" s="259"/>
      <c r="I162" s="258"/>
      <c r="J162" s="212"/>
      <c r="K162" s="238"/>
      <c r="L162" s="239"/>
      <c r="M162" s="238"/>
      <c r="N162" s="240"/>
      <c r="O162" s="241"/>
      <c r="P162" s="242"/>
      <c r="Q162" s="238"/>
      <c r="R162" s="240"/>
    </row>
    <row r="163" spans="2:18" ht="13" x14ac:dyDescent="0.35">
      <c r="B163" s="257"/>
      <c r="C163" s="257"/>
      <c r="D163" s="257"/>
      <c r="E163" s="231" t="s">
        <v>221</v>
      </c>
      <c r="F163" s="257"/>
      <c r="G163" s="257"/>
      <c r="H163" s="259"/>
      <c r="I163" s="258"/>
      <c r="J163" s="212"/>
      <c r="K163" s="238"/>
      <c r="L163" s="239"/>
      <c r="M163" s="238"/>
      <c r="N163" s="240"/>
      <c r="O163" s="241"/>
      <c r="P163" s="242"/>
      <c r="Q163" s="238"/>
      <c r="R163" s="240"/>
    </row>
    <row r="164" spans="2:18" ht="13" x14ac:dyDescent="0.35">
      <c r="B164" s="257">
        <v>6</v>
      </c>
      <c r="C164" s="257"/>
      <c r="D164" s="257"/>
      <c r="E164" s="258" t="s">
        <v>131</v>
      </c>
      <c r="F164" s="257"/>
      <c r="G164" s="257"/>
      <c r="H164" s="259"/>
      <c r="I164" s="258"/>
      <c r="J164" s="212"/>
      <c r="K164" s="238"/>
      <c r="L164" s="239"/>
      <c r="M164" s="238"/>
      <c r="N164" s="240"/>
      <c r="O164" s="241"/>
      <c r="P164" s="242"/>
      <c r="Q164" s="238"/>
      <c r="R164" s="240"/>
    </row>
    <row r="165" spans="2:18" ht="13" x14ac:dyDescent="0.35">
      <c r="B165" s="257"/>
      <c r="C165" s="257"/>
      <c r="D165" s="257"/>
      <c r="E165" s="258"/>
      <c r="F165" s="257"/>
      <c r="G165" s="257"/>
      <c r="H165" s="259"/>
      <c r="I165" s="258"/>
      <c r="J165" s="212"/>
      <c r="K165" s="238"/>
      <c r="L165" s="239"/>
      <c r="M165" s="238"/>
      <c r="N165" s="240"/>
      <c r="O165" s="241"/>
      <c r="P165" s="242"/>
      <c r="Q165" s="238"/>
      <c r="R165" s="240"/>
    </row>
    <row r="166" spans="2:18" ht="13" x14ac:dyDescent="0.35">
      <c r="B166" s="257">
        <v>6.1</v>
      </c>
      <c r="C166" s="257"/>
      <c r="D166" s="257"/>
      <c r="E166" s="286" t="s">
        <v>132</v>
      </c>
      <c r="F166" s="257"/>
      <c r="G166" s="257"/>
      <c r="H166" s="259"/>
      <c r="I166" s="258"/>
      <c r="J166" s="212"/>
      <c r="K166" s="238"/>
      <c r="L166" s="239"/>
      <c r="M166" s="238"/>
      <c r="N166" s="240"/>
      <c r="O166" s="241"/>
      <c r="P166" s="242"/>
      <c r="Q166" s="238"/>
      <c r="R166" s="240"/>
    </row>
    <row r="167" spans="2:18" ht="13" x14ac:dyDescent="0.35">
      <c r="B167" s="257"/>
      <c r="C167" s="257"/>
      <c r="D167" s="257"/>
      <c r="E167" s="258"/>
      <c r="F167" s="257"/>
      <c r="G167" s="257"/>
      <c r="H167" s="259"/>
      <c r="I167" s="258"/>
      <c r="J167" s="212"/>
      <c r="K167" s="238"/>
      <c r="L167" s="239"/>
      <c r="M167" s="238"/>
      <c r="N167" s="240"/>
      <c r="O167" s="241"/>
      <c r="P167" s="242"/>
      <c r="Q167" s="238"/>
      <c r="R167" s="240"/>
    </row>
    <row r="168" spans="2:18" ht="26" x14ac:dyDescent="0.35">
      <c r="B168" s="257" t="s">
        <v>175</v>
      </c>
      <c r="C168" s="257" t="s">
        <v>33</v>
      </c>
      <c r="D168" s="257" t="s">
        <v>222</v>
      </c>
      <c r="E168" s="258" t="s">
        <v>212</v>
      </c>
      <c r="F168" s="236" t="s">
        <v>106</v>
      </c>
      <c r="G168" s="257">
        <v>12</v>
      </c>
      <c r="H168" s="259">
        <v>2349.2946859903382</v>
      </c>
      <c r="I168" s="276">
        <f t="shared" ref="I168:I169" si="141">ROUND(G168*H168,2)</f>
        <v>28191.54</v>
      </c>
      <c r="J168" s="212"/>
      <c r="K168" s="278"/>
      <c r="L168" s="279">
        <f t="shared" ref="L168:L169" si="142">+ROUND(K168*H168,2)</f>
        <v>0</v>
      </c>
      <c r="M168" s="278"/>
      <c r="N168" s="280">
        <f t="shared" ref="N168:N169" si="143">+ROUND(M168*H168,2)</f>
        <v>0</v>
      </c>
      <c r="O168" s="281">
        <f t="shared" ref="O168:O169" si="144">K168-M168</f>
        <v>0</v>
      </c>
      <c r="P168" s="282">
        <f t="shared" ref="P168:P169" si="145">+ROUND(O168*H168,2)</f>
        <v>0</v>
      </c>
      <c r="Q168" s="278">
        <f t="shared" ref="Q168:Q169" si="146">+G168-K168</f>
        <v>12</v>
      </c>
      <c r="R168" s="280">
        <f t="shared" ref="R168:R169" si="147">+ROUND(Q168*H168,2)</f>
        <v>28191.54</v>
      </c>
    </row>
    <row r="169" spans="2:18" ht="26" x14ac:dyDescent="0.35">
      <c r="B169" s="257" t="s">
        <v>176</v>
      </c>
      <c r="C169" s="257" t="s">
        <v>33</v>
      </c>
      <c r="D169" s="257" t="s">
        <v>222</v>
      </c>
      <c r="E169" s="258" t="s">
        <v>213</v>
      </c>
      <c r="F169" s="236" t="s">
        <v>106</v>
      </c>
      <c r="G169" s="257">
        <v>1</v>
      </c>
      <c r="H169" s="259">
        <v>2695.3236714975847</v>
      </c>
      <c r="I169" s="276">
        <f t="shared" si="141"/>
        <v>2695.32</v>
      </c>
      <c r="J169" s="212"/>
      <c r="K169" s="278"/>
      <c r="L169" s="279">
        <f t="shared" si="142"/>
        <v>0</v>
      </c>
      <c r="M169" s="278"/>
      <c r="N169" s="280">
        <f t="shared" si="143"/>
        <v>0</v>
      </c>
      <c r="O169" s="281">
        <f t="shared" si="144"/>
        <v>0</v>
      </c>
      <c r="P169" s="282">
        <f t="shared" si="145"/>
        <v>0</v>
      </c>
      <c r="Q169" s="278">
        <f t="shared" si="146"/>
        <v>1</v>
      </c>
      <c r="R169" s="280">
        <f t="shared" si="147"/>
        <v>2695.32</v>
      </c>
    </row>
    <row r="170" spans="2:18" ht="13" x14ac:dyDescent="0.35">
      <c r="B170" s="257"/>
      <c r="C170" s="257"/>
      <c r="D170" s="257"/>
      <c r="E170" s="258"/>
      <c r="F170" s="257"/>
      <c r="G170" s="257"/>
      <c r="H170" s="259"/>
      <c r="I170" s="258"/>
      <c r="J170" s="212"/>
      <c r="K170" s="238"/>
      <c r="L170" s="239"/>
      <c r="M170" s="238"/>
      <c r="N170" s="240"/>
      <c r="O170" s="241"/>
      <c r="P170" s="242"/>
      <c r="Q170" s="238"/>
      <c r="R170" s="240"/>
    </row>
    <row r="171" spans="2:18" ht="13" x14ac:dyDescent="0.35">
      <c r="B171" s="257">
        <v>6.2</v>
      </c>
      <c r="C171" s="257"/>
      <c r="D171" s="257"/>
      <c r="E171" s="286" t="s">
        <v>133</v>
      </c>
      <c r="F171" s="257"/>
      <c r="G171" s="257"/>
      <c r="H171" s="259"/>
      <c r="I171" s="258"/>
      <c r="J171" s="212"/>
      <c r="K171" s="238"/>
      <c r="L171" s="239"/>
      <c r="M171" s="238"/>
      <c r="N171" s="240"/>
      <c r="O171" s="241"/>
      <c r="P171" s="242"/>
      <c r="Q171" s="238"/>
      <c r="R171" s="240"/>
    </row>
    <row r="172" spans="2:18" ht="13" x14ac:dyDescent="0.35">
      <c r="B172" s="257"/>
      <c r="C172" s="257"/>
      <c r="D172" s="257"/>
      <c r="E172" s="258"/>
      <c r="F172" s="257"/>
      <c r="G172" s="257"/>
      <c r="H172" s="259"/>
      <c r="I172" s="258"/>
      <c r="J172" s="212"/>
      <c r="K172" s="238"/>
      <c r="L172" s="239"/>
      <c r="M172" s="238"/>
      <c r="N172" s="240"/>
      <c r="O172" s="241"/>
      <c r="P172" s="242"/>
      <c r="Q172" s="238"/>
      <c r="R172" s="240"/>
    </row>
    <row r="173" spans="2:18" ht="13" x14ac:dyDescent="0.35">
      <c r="B173" s="257" t="s">
        <v>175</v>
      </c>
      <c r="C173" s="257" t="s">
        <v>33</v>
      </c>
      <c r="D173" s="257" t="s">
        <v>222</v>
      </c>
      <c r="E173" s="258" t="s">
        <v>134</v>
      </c>
      <c r="F173" s="236" t="s">
        <v>106</v>
      </c>
      <c r="G173" s="257">
        <v>3</v>
      </c>
      <c r="H173" s="259">
        <v>1840.5603864734303</v>
      </c>
      <c r="I173" s="276">
        <f t="shared" ref="I173:I179" si="148">ROUND(G173*H173,2)</f>
        <v>5521.68</v>
      </c>
      <c r="J173" s="212"/>
      <c r="K173" s="278"/>
      <c r="L173" s="279">
        <f t="shared" ref="L173:L179" si="149">+ROUND(K173*H173,2)</f>
        <v>0</v>
      </c>
      <c r="M173" s="278"/>
      <c r="N173" s="280">
        <f t="shared" ref="N173:N179" si="150">+ROUND(M173*H173,2)</f>
        <v>0</v>
      </c>
      <c r="O173" s="281">
        <f t="shared" ref="O173:O179" si="151">K173-M173</f>
        <v>0</v>
      </c>
      <c r="P173" s="282">
        <f t="shared" ref="P173:P179" si="152">+ROUND(O173*H173,2)</f>
        <v>0</v>
      </c>
      <c r="Q173" s="278">
        <f t="shared" ref="Q173:Q179" si="153">+G173-K173</f>
        <v>3</v>
      </c>
      <c r="R173" s="280">
        <f t="shared" ref="R173:R179" si="154">+ROUND(Q173*H173,2)</f>
        <v>5521.68</v>
      </c>
    </row>
    <row r="174" spans="2:18" ht="13" x14ac:dyDescent="0.35">
      <c r="B174" s="257" t="s">
        <v>176</v>
      </c>
      <c r="C174" s="257" t="s">
        <v>33</v>
      </c>
      <c r="D174" s="257" t="s">
        <v>222</v>
      </c>
      <c r="E174" s="258" t="s">
        <v>135</v>
      </c>
      <c r="F174" s="236" t="s">
        <v>106</v>
      </c>
      <c r="G174" s="257">
        <v>3</v>
      </c>
      <c r="H174" s="259">
        <v>1721.3623188405797</v>
      </c>
      <c r="I174" s="276">
        <f t="shared" si="148"/>
        <v>5164.09</v>
      </c>
      <c r="J174" s="212"/>
      <c r="K174" s="278"/>
      <c r="L174" s="279">
        <f t="shared" si="149"/>
        <v>0</v>
      </c>
      <c r="M174" s="278"/>
      <c r="N174" s="280">
        <f t="shared" si="150"/>
        <v>0</v>
      </c>
      <c r="O174" s="281">
        <f t="shared" si="151"/>
        <v>0</v>
      </c>
      <c r="P174" s="282">
        <f t="shared" si="152"/>
        <v>0</v>
      </c>
      <c r="Q174" s="278">
        <f t="shared" si="153"/>
        <v>3</v>
      </c>
      <c r="R174" s="280">
        <f t="shared" si="154"/>
        <v>5164.09</v>
      </c>
    </row>
    <row r="175" spans="2:18" ht="13" x14ac:dyDescent="0.35">
      <c r="B175" s="257" t="s">
        <v>177</v>
      </c>
      <c r="C175" s="257" t="s">
        <v>33</v>
      </c>
      <c r="D175" s="257" t="s">
        <v>222</v>
      </c>
      <c r="E175" s="258" t="s">
        <v>136</v>
      </c>
      <c r="F175" s="236" t="s">
        <v>106</v>
      </c>
      <c r="G175" s="257">
        <v>4</v>
      </c>
      <c r="H175" s="259">
        <v>1721.3623188405797</v>
      </c>
      <c r="I175" s="276">
        <f t="shared" si="148"/>
        <v>6885.45</v>
      </c>
      <c r="J175" s="212"/>
      <c r="K175" s="278"/>
      <c r="L175" s="279">
        <f t="shared" si="149"/>
        <v>0</v>
      </c>
      <c r="M175" s="278"/>
      <c r="N175" s="280">
        <f t="shared" si="150"/>
        <v>0</v>
      </c>
      <c r="O175" s="281">
        <f t="shared" si="151"/>
        <v>0</v>
      </c>
      <c r="P175" s="282">
        <f t="shared" si="152"/>
        <v>0</v>
      </c>
      <c r="Q175" s="278">
        <f t="shared" si="153"/>
        <v>4</v>
      </c>
      <c r="R175" s="280">
        <f t="shared" si="154"/>
        <v>6885.45</v>
      </c>
    </row>
    <row r="176" spans="2:18" ht="13" x14ac:dyDescent="0.35">
      <c r="B176" s="257" t="s">
        <v>177</v>
      </c>
      <c r="C176" s="257" t="s">
        <v>33</v>
      </c>
      <c r="D176" s="257" t="s">
        <v>222</v>
      </c>
      <c r="E176" s="258" t="s">
        <v>137</v>
      </c>
      <c r="F176" s="236" t="s">
        <v>106</v>
      </c>
      <c r="G176" s="257">
        <v>3</v>
      </c>
      <c r="H176" s="259">
        <v>1721.3623188405797</v>
      </c>
      <c r="I176" s="276">
        <f t="shared" si="148"/>
        <v>5164.09</v>
      </c>
      <c r="J176" s="212"/>
      <c r="K176" s="278"/>
      <c r="L176" s="279">
        <f t="shared" si="149"/>
        <v>0</v>
      </c>
      <c r="M176" s="278"/>
      <c r="N176" s="280">
        <f t="shared" si="150"/>
        <v>0</v>
      </c>
      <c r="O176" s="281">
        <f t="shared" si="151"/>
        <v>0</v>
      </c>
      <c r="P176" s="282">
        <f t="shared" si="152"/>
        <v>0</v>
      </c>
      <c r="Q176" s="278">
        <f t="shared" si="153"/>
        <v>3</v>
      </c>
      <c r="R176" s="280">
        <f t="shared" si="154"/>
        <v>5164.09</v>
      </c>
    </row>
    <row r="177" spans="2:18" ht="13" x14ac:dyDescent="0.35">
      <c r="B177" s="257" t="s">
        <v>178</v>
      </c>
      <c r="C177" s="257" t="s">
        <v>33</v>
      </c>
      <c r="D177" s="257" t="s">
        <v>222</v>
      </c>
      <c r="E177" s="258" t="s">
        <v>138</v>
      </c>
      <c r="F177" s="236" t="s">
        <v>106</v>
      </c>
      <c r="G177" s="257">
        <v>1</v>
      </c>
      <c r="H177" s="259">
        <v>17329.256038647341</v>
      </c>
      <c r="I177" s="276">
        <f t="shared" si="148"/>
        <v>17329.259999999998</v>
      </c>
      <c r="J177" s="212"/>
      <c r="K177" s="278"/>
      <c r="L177" s="279">
        <f t="shared" si="149"/>
        <v>0</v>
      </c>
      <c r="M177" s="278"/>
      <c r="N177" s="280">
        <f t="shared" si="150"/>
        <v>0</v>
      </c>
      <c r="O177" s="281">
        <f t="shared" si="151"/>
        <v>0</v>
      </c>
      <c r="P177" s="282">
        <f t="shared" si="152"/>
        <v>0</v>
      </c>
      <c r="Q177" s="278">
        <f t="shared" si="153"/>
        <v>1</v>
      </c>
      <c r="R177" s="280">
        <f t="shared" si="154"/>
        <v>17329.259999999998</v>
      </c>
    </row>
    <row r="178" spans="2:18" ht="13" x14ac:dyDescent="0.35">
      <c r="B178" s="257" t="s">
        <v>179</v>
      </c>
      <c r="C178" s="257" t="s">
        <v>33</v>
      </c>
      <c r="D178" s="257" t="s">
        <v>222</v>
      </c>
      <c r="E178" s="258" t="s">
        <v>139</v>
      </c>
      <c r="F178" s="236" t="s">
        <v>106</v>
      </c>
      <c r="G178" s="257">
        <v>12</v>
      </c>
      <c r="H178" s="259">
        <v>65</v>
      </c>
      <c r="I178" s="276">
        <f t="shared" si="148"/>
        <v>780</v>
      </c>
      <c r="J178" s="212"/>
      <c r="K178" s="278"/>
      <c r="L178" s="279">
        <f t="shared" si="149"/>
        <v>0</v>
      </c>
      <c r="M178" s="278"/>
      <c r="N178" s="280">
        <f t="shared" si="150"/>
        <v>0</v>
      </c>
      <c r="O178" s="281">
        <f t="shared" si="151"/>
        <v>0</v>
      </c>
      <c r="P178" s="282">
        <f t="shared" si="152"/>
        <v>0</v>
      </c>
      <c r="Q178" s="278">
        <f t="shared" si="153"/>
        <v>12</v>
      </c>
      <c r="R178" s="280">
        <f t="shared" si="154"/>
        <v>780</v>
      </c>
    </row>
    <row r="179" spans="2:18" ht="13" x14ac:dyDescent="0.35">
      <c r="B179" s="257" t="s">
        <v>180</v>
      </c>
      <c r="C179" s="257" t="s">
        <v>33</v>
      </c>
      <c r="D179" s="257" t="s">
        <v>222</v>
      </c>
      <c r="E179" s="258" t="s">
        <v>140</v>
      </c>
      <c r="F179" s="236" t="s">
        <v>106</v>
      </c>
      <c r="G179" s="257">
        <v>1</v>
      </c>
      <c r="H179" s="259">
        <v>65</v>
      </c>
      <c r="I179" s="276">
        <f t="shared" si="148"/>
        <v>65</v>
      </c>
      <c r="J179" s="212"/>
      <c r="K179" s="278"/>
      <c r="L179" s="279">
        <f t="shared" si="149"/>
        <v>0</v>
      </c>
      <c r="M179" s="278"/>
      <c r="N179" s="280">
        <f t="shared" si="150"/>
        <v>0</v>
      </c>
      <c r="O179" s="281">
        <f t="shared" si="151"/>
        <v>0</v>
      </c>
      <c r="P179" s="282">
        <f t="shared" si="152"/>
        <v>0</v>
      </c>
      <c r="Q179" s="278">
        <f t="shared" si="153"/>
        <v>1</v>
      </c>
      <c r="R179" s="280">
        <f t="shared" si="154"/>
        <v>65</v>
      </c>
    </row>
    <row r="180" spans="2:18" ht="13" x14ac:dyDescent="0.35">
      <c r="B180" s="257"/>
      <c r="C180" s="257"/>
      <c r="D180" s="257"/>
      <c r="E180" s="258"/>
      <c r="F180" s="257"/>
      <c r="G180" s="257"/>
      <c r="H180" s="259"/>
      <c r="I180" s="258"/>
      <c r="J180" s="212"/>
      <c r="K180" s="238"/>
      <c r="L180" s="239"/>
      <c r="M180" s="238"/>
      <c r="N180" s="240"/>
      <c r="O180" s="241"/>
      <c r="P180" s="242"/>
      <c r="Q180" s="238"/>
      <c r="R180" s="240"/>
    </row>
    <row r="181" spans="2:18" ht="13" x14ac:dyDescent="0.35">
      <c r="B181" s="257">
        <v>6.3</v>
      </c>
      <c r="C181" s="257"/>
      <c r="D181" s="257"/>
      <c r="E181" s="286" t="s">
        <v>141</v>
      </c>
      <c r="F181" s="257"/>
      <c r="G181" s="257"/>
      <c r="H181" s="259"/>
      <c r="I181" s="258"/>
      <c r="J181" s="212"/>
      <c r="K181" s="238"/>
      <c r="L181" s="239"/>
      <c r="M181" s="238"/>
      <c r="N181" s="240"/>
      <c r="O181" s="241"/>
      <c r="P181" s="242"/>
      <c r="Q181" s="238"/>
      <c r="R181" s="240"/>
    </row>
    <row r="182" spans="2:18" ht="13" x14ac:dyDescent="0.35">
      <c r="B182" s="257"/>
      <c r="C182" s="257"/>
      <c r="D182" s="257"/>
      <c r="E182" s="258"/>
      <c r="F182" s="257"/>
      <c r="G182" s="257"/>
      <c r="H182" s="259"/>
      <c r="I182" s="258"/>
      <c r="J182" s="212"/>
      <c r="K182" s="238"/>
      <c r="L182" s="239"/>
      <c r="M182" s="238"/>
      <c r="N182" s="240"/>
      <c r="O182" s="241"/>
      <c r="P182" s="242"/>
      <c r="Q182" s="238"/>
      <c r="R182" s="240"/>
    </row>
    <row r="183" spans="2:18" ht="13" x14ac:dyDescent="0.35">
      <c r="B183" s="257" t="s">
        <v>181</v>
      </c>
      <c r="C183" s="257" t="s">
        <v>33</v>
      </c>
      <c r="D183" s="257" t="s">
        <v>222</v>
      </c>
      <c r="E183" s="258" t="s">
        <v>142</v>
      </c>
      <c r="F183" s="236" t="s">
        <v>106</v>
      </c>
      <c r="G183" s="257">
        <v>2</v>
      </c>
      <c r="H183" s="259">
        <v>1980.1062801932367</v>
      </c>
      <c r="I183" s="276">
        <f t="shared" ref="I183:I187" si="155">ROUND(G183*H183,2)</f>
        <v>3960.21</v>
      </c>
      <c r="J183" s="212"/>
      <c r="K183" s="278"/>
      <c r="L183" s="279">
        <f t="shared" ref="L183:L187" si="156">+ROUND(K183*H183,2)</f>
        <v>0</v>
      </c>
      <c r="M183" s="278"/>
      <c r="N183" s="280">
        <f t="shared" ref="N183:N187" si="157">+ROUND(M183*H183,2)</f>
        <v>0</v>
      </c>
      <c r="O183" s="281">
        <f t="shared" ref="O183:O187" si="158">K183-M183</f>
        <v>0</v>
      </c>
      <c r="P183" s="282">
        <f t="shared" ref="P183:P187" si="159">+ROUND(O183*H183,2)</f>
        <v>0</v>
      </c>
      <c r="Q183" s="278">
        <f t="shared" ref="Q183:Q187" si="160">+G183-K183</f>
        <v>2</v>
      </c>
      <c r="R183" s="280">
        <f t="shared" ref="R183:R187" si="161">+ROUND(Q183*H183,2)</f>
        <v>3960.21</v>
      </c>
    </row>
    <row r="184" spans="2:18" ht="13" x14ac:dyDescent="0.35">
      <c r="B184" s="257" t="s">
        <v>182</v>
      </c>
      <c r="C184" s="257" t="s">
        <v>33</v>
      </c>
      <c r="D184" s="257" t="s">
        <v>222</v>
      </c>
      <c r="E184" s="258" t="s">
        <v>143</v>
      </c>
      <c r="F184" s="236" t="s">
        <v>106</v>
      </c>
      <c r="G184" s="257">
        <v>1</v>
      </c>
      <c r="H184" s="259">
        <v>1682.0966183574881</v>
      </c>
      <c r="I184" s="276">
        <f t="shared" si="155"/>
        <v>1682.1</v>
      </c>
      <c r="J184" s="212"/>
      <c r="K184" s="278"/>
      <c r="L184" s="279">
        <f t="shared" si="156"/>
        <v>0</v>
      </c>
      <c r="M184" s="278"/>
      <c r="N184" s="280">
        <f t="shared" si="157"/>
        <v>0</v>
      </c>
      <c r="O184" s="281">
        <f t="shared" si="158"/>
        <v>0</v>
      </c>
      <c r="P184" s="282">
        <f t="shared" si="159"/>
        <v>0</v>
      </c>
      <c r="Q184" s="278">
        <f t="shared" si="160"/>
        <v>1</v>
      </c>
      <c r="R184" s="280">
        <f t="shared" si="161"/>
        <v>1682.1</v>
      </c>
    </row>
    <row r="185" spans="2:18" ht="13" x14ac:dyDescent="0.35">
      <c r="B185" s="257" t="s">
        <v>183</v>
      </c>
      <c r="C185" s="257" t="s">
        <v>33</v>
      </c>
      <c r="D185" s="257" t="s">
        <v>222</v>
      </c>
      <c r="E185" s="258" t="s">
        <v>144</v>
      </c>
      <c r="F185" s="236" t="s">
        <v>106</v>
      </c>
      <c r="G185" s="257">
        <v>4</v>
      </c>
      <c r="H185" s="259">
        <v>1682.0966183574881</v>
      </c>
      <c r="I185" s="276">
        <f t="shared" si="155"/>
        <v>6728.39</v>
      </c>
      <c r="J185" s="212"/>
      <c r="K185" s="278"/>
      <c r="L185" s="279">
        <f t="shared" si="156"/>
        <v>0</v>
      </c>
      <c r="M185" s="278"/>
      <c r="N185" s="280">
        <f t="shared" si="157"/>
        <v>0</v>
      </c>
      <c r="O185" s="281">
        <f t="shared" si="158"/>
        <v>0</v>
      </c>
      <c r="P185" s="282">
        <f t="shared" si="159"/>
        <v>0</v>
      </c>
      <c r="Q185" s="278">
        <f t="shared" si="160"/>
        <v>4</v>
      </c>
      <c r="R185" s="280">
        <f t="shared" si="161"/>
        <v>6728.39</v>
      </c>
    </row>
    <row r="186" spans="2:18" ht="13" x14ac:dyDescent="0.35">
      <c r="B186" s="257" t="s">
        <v>184</v>
      </c>
      <c r="C186" s="257" t="s">
        <v>33</v>
      </c>
      <c r="D186" s="257" t="s">
        <v>222</v>
      </c>
      <c r="E186" s="258" t="s">
        <v>145</v>
      </c>
      <c r="F186" s="236" t="s">
        <v>106</v>
      </c>
      <c r="G186" s="257">
        <v>1</v>
      </c>
      <c r="H186" s="259">
        <v>1682.0966183574881</v>
      </c>
      <c r="I186" s="276">
        <f t="shared" si="155"/>
        <v>1682.1</v>
      </c>
      <c r="J186" s="212"/>
      <c r="K186" s="278"/>
      <c r="L186" s="279">
        <f t="shared" si="156"/>
        <v>0</v>
      </c>
      <c r="M186" s="278"/>
      <c r="N186" s="280">
        <f t="shared" si="157"/>
        <v>0</v>
      </c>
      <c r="O186" s="281">
        <f t="shared" si="158"/>
        <v>0</v>
      </c>
      <c r="P186" s="282">
        <f t="shared" si="159"/>
        <v>0</v>
      </c>
      <c r="Q186" s="278">
        <f t="shared" si="160"/>
        <v>1</v>
      </c>
      <c r="R186" s="280">
        <f t="shared" si="161"/>
        <v>1682.1</v>
      </c>
    </row>
    <row r="187" spans="2:18" ht="13" x14ac:dyDescent="0.35">
      <c r="B187" s="257" t="s">
        <v>185</v>
      </c>
      <c r="C187" s="257" t="s">
        <v>33</v>
      </c>
      <c r="D187" s="257" t="s">
        <v>222</v>
      </c>
      <c r="E187" s="258" t="s">
        <v>146</v>
      </c>
      <c r="F187" s="236" t="s">
        <v>106</v>
      </c>
      <c r="G187" s="257">
        <v>5</v>
      </c>
      <c r="H187" s="259">
        <v>2158.9082125603863</v>
      </c>
      <c r="I187" s="276">
        <f t="shared" si="155"/>
        <v>10794.54</v>
      </c>
      <c r="J187" s="212"/>
      <c r="K187" s="278"/>
      <c r="L187" s="279">
        <f t="shared" si="156"/>
        <v>0</v>
      </c>
      <c r="M187" s="278"/>
      <c r="N187" s="280">
        <f t="shared" si="157"/>
        <v>0</v>
      </c>
      <c r="O187" s="281">
        <f t="shared" si="158"/>
        <v>0</v>
      </c>
      <c r="P187" s="282">
        <f t="shared" si="159"/>
        <v>0</v>
      </c>
      <c r="Q187" s="278">
        <f t="shared" si="160"/>
        <v>5</v>
      </c>
      <c r="R187" s="280">
        <f t="shared" si="161"/>
        <v>10794.54</v>
      </c>
    </row>
    <row r="188" spans="2:18" ht="13" x14ac:dyDescent="0.35">
      <c r="B188" s="260"/>
      <c r="C188" s="260"/>
      <c r="D188" s="260"/>
      <c r="E188" s="261"/>
      <c r="F188" s="260"/>
      <c r="G188" s="260"/>
      <c r="H188" s="262"/>
      <c r="I188" s="261"/>
      <c r="J188" s="212"/>
      <c r="K188" s="268"/>
      <c r="L188" s="264"/>
      <c r="M188" s="268"/>
      <c r="N188" s="265"/>
      <c r="O188" s="266"/>
      <c r="P188" s="267"/>
      <c r="Q188" s="268"/>
      <c r="R188" s="265"/>
    </row>
    <row r="189" spans="2:18" ht="13" x14ac:dyDescent="0.35">
      <c r="B189" s="257"/>
      <c r="C189" s="257"/>
      <c r="D189" s="257"/>
      <c r="E189" s="258"/>
      <c r="F189" s="257"/>
      <c r="G189" s="257"/>
      <c r="H189" s="259"/>
      <c r="I189" s="258"/>
      <c r="J189" s="212"/>
      <c r="K189" s="238"/>
      <c r="L189" s="239"/>
      <c r="M189" s="238"/>
      <c r="N189" s="240"/>
      <c r="O189" s="241"/>
      <c r="P189" s="242"/>
      <c r="Q189" s="238"/>
      <c r="R189" s="240"/>
    </row>
    <row r="190" spans="2:18" ht="13" x14ac:dyDescent="0.35">
      <c r="B190" s="257"/>
      <c r="C190" s="257"/>
      <c r="D190" s="257"/>
      <c r="E190" s="231" t="s">
        <v>223</v>
      </c>
      <c r="F190" s="257"/>
      <c r="G190" s="257"/>
      <c r="H190" s="259"/>
      <c r="I190" s="258"/>
      <c r="J190" s="212"/>
      <c r="K190" s="238"/>
      <c r="L190" s="239"/>
      <c r="M190" s="238"/>
      <c r="N190" s="240"/>
      <c r="O190" s="241"/>
      <c r="P190" s="242"/>
      <c r="Q190" s="238"/>
      <c r="R190" s="240"/>
    </row>
    <row r="191" spans="2:18" ht="13" x14ac:dyDescent="0.35">
      <c r="B191" s="257">
        <v>7</v>
      </c>
      <c r="C191" s="257"/>
      <c r="D191" s="257"/>
      <c r="E191" s="258" t="s">
        <v>147</v>
      </c>
      <c r="F191" s="257"/>
      <c r="G191" s="257"/>
      <c r="H191" s="259"/>
      <c r="I191" s="258"/>
      <c r="J191" s="212"/>
      <c r="K191" s="238"/>
      <c r="L191" s="239"/>
      <c r="M191" s="238"/>
      <c r="N191" s="240"/>
      <c r="O191" s="241"/>
      <c r="P191" s="242"/>
      <c r="Q191" s="238"/>
      <c r="R191" s="240"/>
    </row>
    <row r="192" spans="2:18" ht="13" x14ac:dyDescent="0.35">
      <c r="B192" s="257"/>
      <c r="C192" s="257"/>
      <c r="D192" s="257"/>
      <c r="E192" s="258"/>
      <c r="F192" s="257"/>
      <c r="G192" s="257"/>
      <c r="H192" s="259"/>
      <c r="I192" s="258"/>
      <c r="J192" s="212"/>
      <c r="K192" s="238"/>
      <c r="L192" s="239"/>
      <c r="M192" s="238"/>
      <c r="N192" s="240"/>
      <c r="O192" s="241"/>
      <c r="P192" s="242"/>
      <c r="Q192" s="238"/>
      <c r="R192" s="240"/>
    </row>
    <row r="193" spans="2:21" ht="26" x14ac:dyDescent="0.35">
      <c r="B193" s="257">
        <v>7.1</v>
      </c>
      <c r="C193" s="257" t="s">
        <v>33</v>
      </c>
      <c r="D193" s="257" t="s">
        <v>227</v>
      </c>
      <c r="E193" s="258" t="s">
        <v>224</v>
      </c>
      <c r="F193" s="257" t="s">
        <v>122</v>
      </c>
      <c r="G193" s="257">
        <v>950</v>
      </c>
      <c r="H193" s="259">
        <v>66</v>
      </c>
      <c r="I193" s="276">
        <f t="shared" ref="I193:I196" si="162">ROUND(G193*H193,2)</f>
        <v>62700</v>
      </c>
      <c r="J193" s="212"/>
      <c r="K193" s="278"/>
      <c r="L193" s="279">
        <f t="shared" ref="L193:L196" si="163">+ROUND(K193*H193,2)</f>
        <v>0</v>
      </c>
      <c r="M193" s="278"/>
      <c r="N193" s="280">
        <f t="shared" ref="N193:N196" si="164">+ROUND(M193*H193,2)</f>
        <v>0</v>
      </c>
      <c r="O193" s="281">
        <f t="shared" ref="O193:O196" si="165">K193-M193</f>
        <v>0</v>
      </c>
      <c r="P193" s="282">
        <f t="shared" ref="P193:P196" si="166">+ROUND(O193*H193,2)</f>
        <v>0</v>
      </c>
      <c r="Q193" s="278">
        <f t="shared" ref="Q193:Q196" si="167">+G193-K193</f>
        <v>950</v>
      </c>
      <c r="R193" s="280">
        <f t="shared" ref="R193:R196" si="168">+ROUND(Q193*H193,2)</f>
        <v>62700</v>
      </c>
    </row>
    <row r="194" spans="2:21" ht="26" x14ac:dyDescent="0.35">
      <c r="B194" s="257">
        <v>7.2</v>
      </c>
      <c r="C194" s="257" t="s">
        <v>33</v>
      </c>
      <c r="D194" s="257" t="s">
        <v>227</v>
      </c>
      <c r="E194" s="258" t="s">
        <v>225</v>
      </c>
      <c r="F194" s="236" t="s">
        <v>230</v>
      </c>
      <c r="G194" s="257">
        <v>165</v>
      </c>
      <c r="H194" s="259">
        <v>227.05314009661836</v>
      </c>
      <c r="I194" s="276">
        <f t="shared" si="162"/>
        <v>37463.769999999997</v>
      </c>
      <c r="J194" s="212"/>
      <c r="K194" s="278"/>
      <c r="L194" s="279">
        <f t="shared" si="163"/>
        <v>0</v>
      </c>
      <c r="M194" s="278"/>
      <c r="N194" s="280">
        <f t="shared" si="164"/>
        <v>0</v>
      </c>
      <c r="O194" s="281">
        <f t="shared" si="165"/>
        <v>0</v>
      </c>
      <c r="P194" s="282">
        <f t="shared" si="166"/>
        <v>0</v>
      </c>
      <c r="Q194" s="278">
        <f t="shared" si="167"/>
        <v>165</v>
      </c>
      <c r="R194" s="280">
        <f t="shared" si="168"/>
        <v>37463.769999999997</v>
      </c>
    </row>
    <row r="195" spans="2:21" ht="26" x14ac:dyDescent="0.35">
      <c r="B195" s="257">
        <v>7.3</v>
      </c>
      <c r="C195" s="257" t="s">
        <v>33</v>
      </c>
      <c r="D195" s="257" t="s">
        <v>227</v>
      </c>
      <c r="E195" s="258" t="s">
        <v>226</v>
      </c>
      <c r="F195" s="236" t="s">
        <v>230</v>
      </c>
      <c r="G195" s="257">
        <v>165</v>
      </c>
      <c r="H195" s="259">
        <v>15</v>
      </c>
      <c r="I195" s="276">
        <f t="shared" si="162"/>
        <v>2475</v>
      </c>
      <c r="J195" s="212"/>
      <c r="K195" s="278"/>
      <c r="L195" s="279">
        <f t="shared" si="163"/>
        <v>0</v>
      </c>
      <c r="M195" s="278"/>
      <c r="N195" s="280">
        <f t="shared" si="164"/>
        <v>0</v>
      </c>
      <c r="O195" s="281">
        <f t="shared" si="165"/>
        <v>0</v>
      </c>
      <c r="P195" s="282">
        <f t="shared" si="166"/>
        <v>0</v>
      </c>
      <c r="Q195" s="278">
        <f t="shared" si="167"/>
        <v>165</v>
      </c>
      <c r="R195" s="280">
        <f t="shared" si="168"/>
        <v>2475</v>
      </c>
    </row>
    <row r="196" spans="2:21" ht="13" x14ac:dyDescent="0.35">
      <c r="B196" s="257">
        <v>7.4</v>
      </c>
      <c r="C196" s="257" t="s">
        <v>33</v>
      </c>
      <c r="D196" s="257" t="s">
        <v>227</v>
      </c>
      <c r="E196" s="258" t="s">
        <v>148</v>
      </c>
      <c r="F196" s="257" t="s">
        <v>122</v>
      </c>
      <c r="G196" s="257">
        <v>64</v>
      </c>
      <c r="H196" s="259">
        <v>36</v>
      </c>
      <c r="I196" s="276">
        <f t="shared" si="162"/>
        <v>2304</v>
      </c>
      <c r="J196" s="212"/>
      <c r="K196" s="278"/>
      <c r="L196" s="279">
        <f t="shared" si="163"/>
        <v>0</v>
      </c>
      <c r="M196" s="278"/>
      <c r="N196" s="280">
        <f t="shared" si="164"/>
        <v>0</v>
      </c>
      <c r="O196" s="281">
        <f t="shared" si="165"/>
        <v>0</v>
      </c>
      <c r="P196" s="282">
        <f t="shared" si="166"/>
        <v>0</v>
      </c>
      <c r="Q196" s="278">
        <f t="shared" si="167"/>
        <v>64</v>
      </c>
      <c r="R196" s="280">
        <f t="shared" si="168"/>
        <v>2304</v>
      </c>
    </row>
    <row r="197" spans="2:21" ht="13" x14ac:dyDescent="0.35">
      <c r="B197" s="260"/>
      <c r="C197" s="260"/>
      <c r="D197" s="260"/>
      <c r="E197" s="261"/>
      <c r="F197" s="260"/>
      <c r="G197" s="260"/>
      <c r="H197" s="262"/>
      <c r="I197" s="261"/>
      <c r="J197" s="212"/>
      <c r="K197" s="268"/>
      <c r="L197" s="264"/>
      <c r="M197" s="268"/>
      <c r="N197" s="265"/>
      <c r="O197" s="266"/>
      <c r="P197" s="267"/>
      <c r="Q197" s="268"/>
      <c r="R197" s="265"/>
    </row>
    <row r="198" spans="2:21" ht="13" x14ac:dyDescent="0.35">
      <c r="B198" s="257"/>
      <c r="C198" s="257"/>
      <c r="D198" s="257"/>
      <c r="E198" s="258"/>
      <c r="F198" s="257"/>
      <c r="G198" s="257"/>
      <c r="H198" s="259"/>
      <c r="I198" s="258"/>
      <c r="J198" s="212"/>
      <c r="K198" s="238"/>
      <c r="L198" s="239"/>
      <c r="M198" s="238"/>
      <c r="N198" s="240"/>
      <c r="O198" s="241"/>
      <c r="P198" s="242"/>
      <c r="Q198" s="238"/>
      <c r="R198" s="240"/>
    </row>
    <row r="199" spans="2:21" s="3" customFormat="1" ht="15" customHeight="1" x14ac:dyDescent="0.35">
      <c r="B199" s="236"/>
      <c r="C199" s="236"/>
      <c r="D199" s="236"/>
      <c r="E199" s="231" t="s">
        <v>228</v>
      </c>
      <c r="F199" s="236"/>
      <c r="G199" s="236"/>
      <c r="H199" s="237"/>
      <c r="I199" s="237"/>
      <c r="J199" s="212"/>
      <c r="K199" s="238"/>
      <c r="L199" s="239"/>
      <c r="M199" s="238"/>
      <c r="N199" s="240"/>
      <c r="O199" s="241"/>
      <c r="P199" s="242"/>
      <c r="Q199" s="238"/>
      <c r="R199" s="240"/>
    </row>
    <row r="200" spans="2:21" s="3" customFormat="1" ht="15" customHeight="1" x14ac:dyDescent="0.35">
      <c r="B200" s="236"/>
      <c r="C200" s="236"/>
      <c r="D200" s="236"/>
      <c r="E200" s="231" t="s">
        <v>31</v>
      </c>
      <c r="F200" s="236"/>
      <c r="G200" s="236"/>
      <c r="H200" s="237"/>
      <c r="I200" s="237"/>
      <c r="J200" s="212"/>
      <c r="K200" s="238"/>
      <c r="L200" s="239"/>
      <c r="M200" s="238"/>
      <c r="N200" s="240"/>
      <c r="O200" s="241"/>
      <c r="P200" s="242"/>
      <c r="Q200" s="238"/>
      <c r="R200" s="240"/>
    </row>
    <row r="201" spans="2:21" s="3" customFormat="1" ht="15" customHeight="1" x14ac:dyDescent="0.35">
      <c r="B201" s="236">
        <v>1</v>
      </c>
      <c r="C201" s="236"/>
      <c r="D201" s="236"/>
      <c r="E201" s="231" t="s">
        <v>112</v>
      </c>
      <c r="F201" s="236"/>
      <c r="G201" s="236"/>
      <c r="H201" s="237"/>
      <c r="I201" s="237"/>
      <c r="J201" s="212"/>
      <c r="K201" s="238"/>
      <c r="L201" s="239"/>
      <c r="M201" s="238"/>
      <c r="N201" s="240"/>
      <c r="O201" s="241"/>
      <c r="P201" s="242"/>
      <c r="Q201" s="238"/>
      <c r="R201" s="240"/>
    </row>
    <row r="202" spans="2:21" s="3" customFormat="1" ht="15" customHeight="1" x14ac:dyDescent="0.35">
      <c r="B202" s="236"/>
      <c r="C202" s="236"/>
      <c r="D202" s="236"/>
      <c r="E202" s="231"/>
      <c r="F202" s="236"/>
      <c r="G202" s="236"/>
      <c r="H202" s="237"/>
      <c r="I202" s="237"/>
      <c r="J202" s="212"/>
      <c r="K202" s="238"/>
      <c r="L202" s="239"/>
      <c r="M202" s="238"/>
      <c r="N202" s="240"/>
      <c r="O202" s="241"/>
      <c r="P202" s="242"/>
      <c r="Q202" s="238"/>
      <c r="R202" s="240"/>
    </row>
    <row r="203" spans="2:21" s="3" customFormat="1" ht="15" customHeight="1" x14ac:dyDescent="0.35">
      <c r="B203" s="236">
        <v>1.1000000000000001</v>
      </c>
      <c r="C203" s="236"/>
      <c r="D203" s="236"/>
      <c r="E203" s="284" t="s">
        <v>10</v>
      </c>
      <c r="F203" s="236"/>
      <c r="G203" s="236"/>
      <c r="H203" s="237"/>
      <c r="I203" s="237"/>
      <c r="J203" s="212"/>
      <c r="K203" s="238"/>
      <c r="L203" s="239"/>
      <c r="M203" s="238"/>
      <c r="N203" s="240"/>
      <c r="O203" s="241"/>
      <c r="P203" s="242"/>
      <c r="Q203" s="238"/>
      <c r="R203" s="240"/>
    </row>
    <row r="204" spans="2:21" ht="15" customHeight="1" x14ac:dyDescent="0.35">
      <c r="B204" s="236"/>
      <c r="C204" s="236"/>
      <c r="D204" s="236"/>
      <c r="E204" s="231"/>
      <c r="F204" s="236"/>
      <c r="G204" s="236"/>
      <c r="H204" s="285"/>
      <c r="I204" s="276"/>
      <c r="J204" s="277"/>
      <c r="K204" s="278"/>
      <c r="L204" s="279"/>
      <c r="M204" s="278"/>
      <c r="N204" s="280"/>
      <c r="O204" s="281"/>
      <c r="P204" s="282"/>
      <c r="Q204" s="278"/>
      <c r="R204" s="280"/>
      <c r="S204" s="5"/>
      <c r="T204" s="8"/>
      <c r="U204" s="8"/>
    </row>
    <row r="205" spans="2:21" ht="15" customHeight="1" x14ac:dyDescent="0.35">
      <c r="B205" s="236" t="s">
        <v>11</v>
      </c>
      <c r="C205" s="236" t="s">
        <v>34</v>
      </c>
      <c r="D205" s="236" t="s">
        <v>38</v>
      </c>
      <c r="E205" s="231" t="s">
        <v>12</v>
      </c>
      <c r="F205" s="236" t="s">
        <v>230</v>
      </c>
      <c r="G205" s="236">
        <v>182</v>
      </c>
      <c r="H205" s="237">
        <v>43.681159420289859</v>
      </c>
      <c r="I205" s="276">
        <f t="shared" ref="I205:I208" si="169">ROUND(G205*H205,2)</f>
        <v>7949.97</v>
      </c>
      <c r="J205" s="277"/>
      <c r="K205" s="278"/>
      <c r="L205" s="279">
        <f t="shared" ref="L205:L208" si="170">+ROUND(K205*H205,2)</f>
        <v>0</v>
      </c>
      <c r="M205" s="278"/>
      <c r="N205" s="280">
        <f t="shared" ref="N205:N208" si="171">+ROUND(M205*H205,2)</f>
        <v>0</v>
      </c>
      <c r="O205" s="281">
        <f t="shared" ref="O205:O208" si="172">K205-M205</f>
        <v>0</v>
      </c>
      <c r="P205" s="282">
        <f t="shared" ref="P205:P208" si="173">+ROUND(O205*H205,2)</f>
        <v>0</v>
      </c>
      <c r="Q205" s="278">
        <f t="shared" ref="Q205:Q208" si="174">+G205-K205</f>
        <v>182</v>
      </c>
      <c r="R205" s="280">
        <f t="shared" ref="R205:R208" si="175">+ROUND(Q205*H205,2)</f>
        <v>7949.97</v>
      </c>
    </row>
    <row r="206" spans="2:21" ht="13" x14ac:dyDescent="0.35">
      <c r="B206" s="236" t="s">
        <v>13</v>
      </c>
      <c r="C206" s="236" t="s">
        <v>34</v>
      </c>
      <c r="D206" s="236" t="s">
        <v>38</v>
      </c>
      <c r="E206" s="231" t="s">
        <v>39</v>
      </c>
      <c r="F206" s="236" t="s">
        <v>230</v>
      </c>
      <c r="G206" s="236">
        <v>182</v>
      </c>
      <c r="H206" s="237">
        <v>12.995169082125605</v>
      </c>
      <c r="I206" s="276">
        <f t="shared" si="169"/>
        <v>2365.12</v>
      </c>
      <c r="J206" s="277"/>
      <c r="K206" s="278"/>
      <c r="L206" s="279">
        <f t="shared" si="170"/>
        <v>0</v>
      </c>
      <c r="M206" s="278"/>
      <c r="N206" s="280">
        <f t="shared" si="171"/>
        <v>0</v>
      </c>
      <c r="O206" s="281">
        <f t="shared" si="172"/>
        <v>0</v>
      </c>
      <c r="P206" s="282">
        <f t="shared" si="173"/>
        <v>0</v>
      </c>
      <c r="Q206" s="278">
        <f t="shared" si="174"/>
        <v>182</v>
      </c>
      <c r="R206" s="280">
        <f t="shared" si="175"/>
        <v>2365.12</v>
      </c>
    </row>
    <row r="207" spans="2:21" ht="13" x14ac:dyDescent="0.35">
      <c r="B207" s="236" t="s">
        <v>14</v>
      </c>
      <c r="C207" s="236" t="s">
        <v>34</v>
      </c>
      <c r="D207" s="236" t="s">
        <v>38</v>
      </c>
      <c r="E207" s="231" t="s">
        <v>40</v>
      </c>
      <c r="F207" s="236" t="s">
        <v>231</v>
      </c>
      <c r="G207" s="236">
        <v>52</v>
      </c>
      <c r="H207" s="237">
        <v>124.57004830917876</v>
      </c>
      <c r="I207" s="276">
        <f t="shared" si="169"/>
        <v>6477.64</v>
      </c>
      <c r="J207" s="277"/>
      <c r="K207" s="278"/>
      <c r="L207" s="279">
        <f t="shared" si="170"/>
        <v>0</v>
      </c>
      <c r="M207" s="278"/>
      <c r="N207" s="280">
        <f t="shared" si="171"/>
        <v>0</v>
      </c>
      <c r="O207" s="281">
        <f t="shared" si="172"/>
        <v>0</v>
      </c>
      <c r="P207" s="282">
        <f t="shared" si="173"/>
        <v>0</v>
      </c>
      <c r="Q207" s="278">
        <f t="shared" si="174"/>
        <v>52</v>
      </c>
      <c r="R207" s="280">
        <f t="shared" si="175"/>
        <v>6477.64</v>
      </c>
    </row>
    <row r="208" spans="2:21" ht="26" x14ac:dyDescent="0.35">
      <c r="B208" s="236" t="s">
        <v>15</v>
      </c>
      <c r="C208" s="236" t="s">
        <v>34</v>
      </c>
      <c r="D208" s="236" t="s">
        <v>38</v>
      </c>
      <c r="E208" s="231" t="s">
        <v>41</v>
      </c>
      <c r="F208" s="236" t="s">
        <v>231</v>
      </c>
      <c r="G208" s="236">
        <v>5</v>
      </c>
      <c r="H208" s="237">
        <v>124.57004830917876</v>
      </c>
      <c r="I208" s="276">
        <f t="shared" si="169"/>
        <v>622.85</v>
      </c>
      <c r="J208" s="277"/>
      <c r="K208" s="278"/>
      <c r="L208" s="279">
        <f t="shared" si="170"/>
        <v>0</v>
      </c>
      <c r="M208" s="278"/>
      <c r="N208" s="280">
        <f t="shared" si="171"/>
        <v>0</v>
      </c>
      <c r="O208" s="281">
        <f t="shared" si="172"/>
        <v>0</v>
      </c>
      <c r="P208" s="282">
        <f t="shared" si="173"/>
        <v>0</v>
      </c>
      <c r="Q208" s="278">
        <f t="shared" si="174"/>
        <v>5</v>
      </c>
      <c r="R208" s="280">
        <f t="shared" si="175"/>
        <v>622.85</v>
      </c>
    </row>
    <row r="209" spans="2:18" ht="15" customHeight="1" x14ac:dyDescent="0.35">
      <c r="B209" s="236"/>
      <c r="C209" s="236"/>
      <c r="D209" s="236"/>
      <c r="E209" s="231"/>
      <c r="F209" s="236"/>
      <c r="G209" s="236"/>
      <c r="H209" s="237"/>
      <c r="I209" s="237"/>
      <c r="J209" s="212"/>
      <c r="K209" s="238"/>
      <c r="L209" s="239"/>
      <c r="M209" s="238"/>
      <c r="N209" s="240"/>
      <c r="O209" s="241"/>
      <c r="P209" s="242"/>
      <c r="Q209" s="238"/>
      <c r="R209" s="240"/>
    </row>
    <row r="210" spans="2:18" ht="15" customHeight="1" x14ac:dyDescent="0.35">
      <c r="B210" s="236">
        <v>1.2</v>
      </c>
      <c r="C210" s="236"/>
      <c r="D210" s="236"/>
      <c r="E210" s="284" t="s">
        <v>113</v>
      </c>
      <c r="F210" s="236"/>
      <c r="G210" s="236"/>
      <c r="H210" s="237"/>
      <c r="I210" s="237"/>
      <c r="J210" s="212"/>
      <c r="K210" s="238"/>
      <c r="L210" s="239"/>
      <c r="M210" s="238"/>
      <c r="N210" s="240"/>
      <c r="O210" s="241"/>
      <c r="P210" s="242"/>
      <c r="Q210" s="238"/>
      <c r="R210" s="240"/>
    </row>
    <row r="211" spans="2:18" ht="15" customHeight="1" x14ac:dyDescent="0.35">
      <c r="B211" s="236"/>
      <c r="C211" s="236"/>
      <c r="D211" s="236"/>
      <c r="E211" s="231"/>
      <c r="F211" s="236"/>
      <c r="G211" s="236"/>
      <c r="H211" s="237"/>
      <c r="I211" s="237"/>
      <c r="J211" s="212"/>
      <c r="K211" s="238"/>
      <c r="L211" s="239"/>
      <c r="M211" s="238"/>
      <c r="N211" s="240"/>
      <c r="O211" s="241"/>
      <c r="P211" s="242"/>
      <c r="Q211" s="238"/>
      <c r="R211" s="240"/>
    </row>
    <row r="212" spans="2:18" ht="26" x14ac:dyDescent="0.35">
      <c r="B212" s="236" t="s">
        <v>107</v>
      </c>
      <c r="C212" s="236" t="s">
        <v>34</v>
      </c>
      <c r="D212" s="236" t="s">
        <v>38</v>
      </c>
      <c r="E212" s="231" t="s">
        <v>186</v>
      </c>
      <c r="F212" s="236" t="s">
        <v>231</v>
      </c>
      <c r="G212" s="236">
        <v>51</v>
      </c>
      <c r="H212" s="237">
        <v>129.22705314009661</v>
      </c>
      <c r="I212" s="276">
        <f>ROUND(G212*H212,2)</f>
        <v>6590.58</v>
      </c>
      <c r="J212" s="212"/>
      <c r="K212" s="278"/>
      <c r="L212" s="279">
        <f t="shared" ref="L212" si="176">+ROUND(K212*H212,2)</f>
        <v>0</v>
      </c>
      <c r="M212" s="278"/>
      <c r="N212" s="280">
        <f t="shared" ref="N212" si="177">+ROUND(M212*H212,2)</f>
        <v>0</v>
      </c>
      <c r="O212" s="281">
        <f t="shared" ref="O212" si="178">K212-M212</f>
        <v>0</v>
      </c>
      <c r="P212" s="282">
        <f t="shared" ref="P212" si="179">+ROUND(O212*H212,2)</f>
        <v>0</v>
      </c>
      <c r="Q212" s="278">
        <f t="shared" ref="Q212" si="180">+G212-K212</f>
        <v>51</v>
      </c>
      <c r="R212" s="280">
        <f t="shared" ref="R212" si="181">+ROUND(Q212*H212,2)</f>
        <v>6590.58</v>
      </c>
    </row>
    <row r="213" spans="2:18" ht="15" customHeight="1" x14ac:dyDescent="0.35">
      <c r="B213" s="236"/>
      <c r="C213" s="236"/>
      <c r="D213" s="236"/>
      <c r="E213" s="231"/>
      <c r="F213" s="236"/>
      <c r="G213" s="236"/>
      <c r="H213" s="237"/>
      <c r="I213" s="237"/>
      <c r="J213" s="212"/>
      <c r="K213" s="238"/>
      <c r="L213" s="239"/>
      <c r="M213" s="238"/>
      <c r="N213" s="240"/>
      <c r="O213" s="241"/>
      <c r="P213" s="242"/>
      <c r="Q213" s="238"/>
      <c r="R213" s="240"/>
    </row>
    <row r="214" spans="2:18" ht="15" customHeight="1" x14ac:dyDescent="0.35">
      <c r="B214" s="236">
        <v>1.3</v>
      </c>
      <c r="C214" s="236"/>
      <c r="D214" s="236"/>
      <c r="E214" s="284" t="s">
        <v>114</v>
      </c>
      <c r="F214" s="236"/>
      <c r="G214" s="236"/>
      <c r="H214" s="237"/>
      <c r="I214" s="237"/>
      <c r="J214" s="212"/>
      <c r="K214" s="238"/>
      <c r="L214" s="239"/>
      <c r="M214" s="238"/>
      <c r="N214" s="240"/>
      <c r="O214" s="241"/>
      <c r="P214" s="242"/>
      <c r="Q214" s="238"/>
      <c r="R214" s="240"/>
    </row>
    <row r="215" spans="2:18" ht="15" customHeight="1" x14ac:dyDescent="0.35">
      <c r="B215" s="236"/>
      <c r="C215" s="236"/>
      <c r="D215" s="236"/>
      <c r="E215" s="231"/>
      <c r="F215" s="236"/>
      <c r="G215" s="236"/>
      <c r="H215" s="237"/>
      <c r="I215" s="237"/>
      <c r="J215" s="212"/>
      <c r="K215" s="238"/>
      <c r="L215" s="239"/>
      <c r="M215" s="238"/>
      <c r="N215" s="240"/>
      <c r="O215" s="241"/>
      <c r="P215" s="242"/>
      <c r="Q215" s="238"/>
      <c r="R215" s="240"/>
    </row>
    <row r="216" spans="2:18" ht="13" x14ac:dyDescent="0.35">
      <c r="B216" s="236" t="s">
        <v>151</v>
      </c>
      <c r="C216" s="236" t="s">
        <v>34</v>
      </c>
      <c r="D216" s="236" t="s">
        <v>38</v>
      </c>
      <c r="E216" s="231" t="s">
        <v>187</v>
      </c>
      <c r="F216" s="236" t="s">
        <v>231</v>
      </c>
      <c r="G216" s="236">
        <v>17</v>
      </c>
      <c r="H216" s="237">
        <v>107.26570048309179</v>
      </c>
      <c r="I216" s="276">
        <f t="shared" ref="I216:I217" si="182">ROUND(G216*H216,2)</f>
        <v>1823.52</v>
      </c>
      <c r="J216" s="212"/>
      <c r="K216" s="278"/>
      <c r="L216" s="279">
        <f t="shared" ref="L216:L217" si="183">+ROUND(K216*H216,2)</f>
        <v>0</v>
      </c>
      <c r="M216" s="278"/>
      <c r="N216" s="280">
        <f t="shared" ref="N216:N217" si="184">+ROUND(M216*H216,2)</f>
        <v>0</v>
      </c>
      <c r="O216" s="281">
        <f t="shared" ref="O216:O217" si="185">K216-M216</f>
        <v>0</v>
      </c>
      <c r="P216" s="282">
        <f t="shared" ref="P216:P217" si="186">+ROUND(O216*H216,2)</f>
        <v>0</v>
      </c>
      <c r="Q216" s="278">
        <f t="shared" ref="Q216:Q217" si="187">+G216-K216</f>
        <v>17</v>
      </c>
      <c r="R216" s="280">
        <f t="shared" ref="R216:R217" si="188">+ROUND(Q216*H216,2)</f>
        <v>1823.52</v>
      </c>
    </row>
    <row r="217" spans="2:18" ht="13" x14ac:dyDescent="0.35">
      <c r="B217" s="236" t="s">
        <v>152</v>
      </c>
      <c r="C217" s="236" t="s">
        <v>34</v>
      </c>
      <c r="D217" s="236" t="s">
        <v>38</v>
      </c>
      <c r="E217" s="231" t="s">
        <v>188</v>
      </c>
      <c r="F217" s="236" t="s">
        <v>231</v>
      </c>
      <c r="G217" s="236">
        <v>7</v>
      </c>
      <c r="H217" s="237">
        <v>107.26570048309179</v>
      </c>
      <c r="I217" s="276">
        <f t="shared" si="182"/>
        <v>750.86</v>
      </c>
      <c r="J217" s="212"/>
      <c r="K217" s="278"/>
      <c r="L217" s="279">
        <f t="shared" si="183"/>
        <v>0</v>
      </c>
      <c r="M217" s="278"/>
      <c r="N217" s="280">
        <f t="shared" si="184"/>
        <v>0</v>
      </c>
      <c r="O217" s="281">
        <f t="shared" si="185"/>
        <v>0</v>
      </c>
      <c r="P217" s="282">
        <f t="shared" si="186"/>
        <v>0</v>
      </c>
      <c r="Q217" s="278">
        <f t="shared" si="187"/>
        <v>7</v>
      </c>
      <c r="R217" s="280">
        <f t="shared" si="188"/>
        <v>750.86</v>
      </c>
    </row>
    <row r="218" spans="2:18" ht="15" customHeight="1" x14ac:dyDescent="0.35">
      <c r="B218" s="260"/>
      <c r="C218" s="260"/>
      <c r="D218" s="260"/>
      <c r="E218" s="261"/>
      <c r="F218" s="260"/>
      <c r="G218" s="260"/>
      <c r="H218" s="262"/>
      <c r="I218" s="262"/>
      <c r="J218" s="212"/>
      <c r="K218" s="268"/>
      <c r="L218" s="264"/>
      <c r="M218" s="268"/>
      <c r="N218" s="265"/>
      <c r="O218" s="266"/>
      <c r="P218" s="267"/>
      <c r="Q218" s="268"/>
      <c r="R218" s="265"/>
    </row>
    <row r="219" spans="2:18" ht="15" customHeight="1" x14ac:dyDescent="0.35">
      <c r="B219" s="236"/>
      <c r="C219" s="236"/>
      <c r="D219" s="236"/>
      <c r="E219" s="231"/>
      <c r="F219" s="236"/>
      <c r="G219" s="236"/>
      <c r="H219" s="237"/>
      <c r="I219" s="237"/>
      <c r="J219" s="212"/>
      <c r="K219" s="238"/>
      <c r="L219" s="239"/>
      <c r="M219" s="238"/>
      <c r="N219" s="240"/>
      <c r="O219" s="241"/>
      <c r="P219" s="242"/>
      <c r="Q219" s="238"/>
      <c r="R219" s="240"/>
    </row>
    <row r="220" spans="2:18" ht="15" customHeight="1" x14ac:dyDescent="0.35">
      <c r="B220" s="236"/>
      <c r="C220" s="236"/>
      <c r="D220" s="236"/>
      <c r="E220" s="231" t="s">
        <v>36</v>
      </c>
      <c r="F220" s="236"/>
      <c r="G220" s="236"/>
      <c r="H220" s="237"/>
      <c r="I220" s="237"/>
      <c r="J220" s="212"/>
      <c r="K220" s="238"/>
      <c r="L220" s="239"/>
      <c r="M220" s="238"/>
      <c r="N220" s="240"/>
      <c r="O220" s="241"/>
      <c r="P220" s="242"/>
      <c r="Q220" s="238"/>
      <c r="R220" s="240"/>
    </row>
    <row r="221" spans="2:18" ht="15" customHeight="1" x14ac:dyDescent="0.35">
      <c r="B221" s="236">
        <v>2</v>
      </c>
      <c r="C221" s="236"/>
      <c r="D221" s="236"/>
      <c r="E221" s="231" t="s">
        <v>115</v>
      </c>
      <c r="F221" s="236"/>
      <c r="G221" s="236"/>
      <c r="H221" s="237"/>
      <c r="I221" s="237"/>
      <c r="J221" s="212"/>
      <c r="K221" s="238"/>
      <c r="L221" s="239"/>
      <c r="M221" s="238"/>
      <c r="N221" s="240"/>
      <c r="O221" s="241"/>
      <c r="P221" s="242"/>
      <c r="Q221" s="238"/>
      <c r="R221" s="240"/>
    </row>
    <row r="222" spans="2:18" ht="15" customHeight="1" x14ac:dyDescent="0.35">
      <c r="B222" s="236"/>
      <c r="C222" s="236"/>
      <c r="D222" s="236"/>
      <c r="E222" s="231"/>
      <c r="F222" s="236"/>
      <c r="G222" s="236"/>
      <c r="H222" s="237"/>
      <c r="I222" s="237"/>
      <c r="J222" s="212"/>
      <c r="K222" s="238"/>
      <c r="L222" s="239"/>
      <c r="M222" s="238"/>
      <c r="N222" s="240"/>
      <c r="O222" s="241"/>
      <c r="P222" s="242"/>
      <c r="Q222" s="238"/>
      <c r="R222" s="240"/>
    </row>
    <row r="223" spans="2:18" ht="15" customHeight="1" x14ac:dyDescent="0.35">
      <c r="B223" s="236">
        <v>2.1</v>
      </c>
      <c r="C223" s="236"/>
      <c r="D223" s="236"/>
      <c r="E223" s="284" t="s">
        <v>116</v>
      </c>
      <c r="F223" s="236"/>
      <c r="G223" s="236"/>
      <c r="H223" s="237"/>
      <c r="I223" s="237"/>
      <c r="J223" s="212"/>
      <c r="K223" s="238"/>
      <c r="L223" s="239"/>
      <c r="M223" s="238"/>
      <c r="N223" s="240"/>
      <c r="O223" s="241"/>
      <c r="P223" s="242"/>
      <c r="Q223" s="238"/>
      <c r="R223" s="240"/>
    </row>
    <row r="224" spans="2:18" ht="15" customHeight="1" x14ac:dyDescent="0.35">
      <c r="B224" s="236"/>
      <c r="C224" s="236"/>
      <c r="D224" s="236"/>
      <c r="E224" s="231"/>
      <c r="F224" s="236"/>
      <c r="G224" s="236"/>
      <c r="H224" s="237"/>
      <c r="I224" s="237"/>
      <c r="J224" s="212"/>
      <c r="K224" s="238"/>
      <c r="L224" s="239"/>
      <c r="M224" s="238"/>
      <c r="N224" s="240"/>
      <c r="O224" s="241"/>
      <c r="P224" s="242"/>
      <c r="Q224" s="238"/>
      <c r="R224" s="240"/>
    </row>
    <row r="225" spans="2:18" ht="26" x14ac:dyDescent="0.35">
      <c r="B225" s="236" t="s">
        <v>153</v>
      </c>
      <c r="C225" s="236" t="s">
        <v>34</v>
      </c>
      <c r="D225" s="236" t="s">
        <v>111</v>
      </c>
      <c r="E225" s="231" t="s">
        <v>189</v>
      </c>
      <c r="F225" s="236" t="s">
        <v>231</v>
      </c>
      <c r="G225" s="236">
        <v>26</v>
      </c>
      <c r="H225" s="237">
        <v>2770.3574879227058</v>
      </c>
      <c r="I225" s="276">
        <f>ROUND(G225*H225,2)</f>
        <v>72029.289999999994</v>
      </c>
      <c r="J225" s="212"/>
      <c r="K225" s="278"/>
      <c r="L225" s="279">
        <f t="shared" ref="L225" si="189">+ROUND(K225*H225,2)</f>
        <v>0</v>
      </c>
      <c r="M225" s="278"/>
      <c r="N225" s="280">
        <f t="shared" ref="N225" si="190">+ROUND(M225*H225,2)</f>
        <v>0</v>
      </c>
      <c r="O225" s="281">
        <f t="shared" ref="O225" si="191">K225-M225</f>
        <v>0</v>
      </c>
      <c r="P225" s="282">
        <f t="shared" ref="P225" si="192">+ROUND(O225*H225,2)</f>
        <v>0</v>
      </c>
      <c r="Q225" s="278">
        <f t="shared" ref="Q225" si="193">+G225-K225</f>
        <v>26</v>
      </c>
      <c r="R225" s="280">
        <f t="shared" ref="R225" si="194">+ROUND(Q225*H225,2)</f>
        <v>72029.289999999994</v>
      </c>
    </row>
    <row r="226" spans="2:18" ht="15" customHeight="1" x14ac:dyDescent="0.35">
      <c r="B226" s="236"/>
      <c r="C226" s="236"/>
      <c r="D226" s="236"/>
      <c r="E226" s="231"/>
      <c r="F226" s="236"/>
      <c r="G226" s="236"/>
      <c r="H226" s="237"/>
      <c r="I226" s="237"/>
      <c r="J226" s="212"/>
      <c r="K226" s="238"/>
      <c r="L226" s="239"/>
      <c r="M226" s="238"/>
      <c r="N226" s="240"/>
      <c r="O226" s="241"/>
      <c r="P226" s="242"/>
      <c r="Q226" s="238"/>
      <c r="R226" s="240"/>
    </row>
    <row r="227" spans="2:18" ht="15" customHeight="1" x14ac:dyDescent="0.35">
      <c r="B227" s="236">
        <v>2.2000000000000002</v>
      </c>
      <c r="C227" s="236"/>
      <c r="D227" s="236"/>
      <c r="E227" s="284" t="s">
        <v>117</v>
      </c>
      <c r="F227" s="236"/>
      <c r="G227" s="236"/>
      <c r="H227" s="237"/>
      <c r="I227" s="237"/>
      <c r="J227" s="212"/>
      <c r="K227" s="238"/>
      <c r="L227" s="239"/>
      <c r="M227" s="238"/>
      <c r="N227" s="240"/>
      <c r="O227" s="241"/>
      <c r="P227" s="242"/>
      <c r="Q227" s="238"/>
      <c r="R227" s="240"/>
    </row>
    <row r="228" spans="2:18" ht="15" customHeight="1" x14ac:dyDescent="0.35">
      <c r="B228" s="236"/>
      <c r="C228" s="236"/>
      <c r="D228" s="236"/>
      <c r="E228" s="231"/>
      <c r="F228" s="236"/>
      <c r="G228" s="236"/>
      <c r="H228" s="237"/>
      <c r="I228" s="237"/>
      <c r="J228" s="212"/>
      <c r="K228" s="238"/>
      <c r="L228" s="239"/>
      <c r="M228" s="238"/>
      <c r="N228" s="240"/>
      <c r="O228" s="241"/>
      <c r="P228" s="242"/>
      <c r="Q228" s="238"/>
      <c r="R228" s="240"/>
    </row>
    <row r="229" spans="2:18" ht="26" x14ac:dyDescent="0.35">
      <c r="B229" s="236" t="s">
        <v>154</v>
      </c>
      <c r="C229" s="236" t="s">
        <v>34</v>
      </c>
      <c r="D229" s="236" t="s">
        <v>111</v>
      </c>
      <c r="E229" s="231" t="s">
        <v>190</v>
      </c>
      <c r="F229" s="236" t="s">
        <v>231</v>
      </c>
      <c r="G229" s="236">
        <v>25</v>
      </c>
      <c r="H229" s="237">
        <v>2770.3574879227053</v>
      </c>
      <c r="I229" s="276">
        <f t="shared" ref="I229:I230" si="195">ROUND(G229*H229,2)</f>
        <v>69258.94</v>
      </c>
      <c r="J229" s="212"/>
      <c r="K229" s="278"/>
      <c r="L229" s="279">
        <f t="shared" ref="L229:L230" si="196">+ROUND(K229*H229,2)</f>
        <v>0</v>
      </c>
      <c r="M229" s="278"/>
      <c r="N229" s="280">
        <f t="shared" ref="N229:N230" si="197">+ROUND(M229*H229,2)</f>
        <v>0</v>
      </c>
      <c r="O229" s="281">
        <f t="shared" ref="O229:O230" si="198">K229-M229</f>
        <v>0</v>
      </c>
      <c r="P229" s="282">
        <f t="shared" ref="P229:P230" si="199">+ROUND(O229*H229,2)</f>
        <v>0</v>
      </c>
      <c r="Q229" s="278">
        <f t="shared" ref="Q229:Q230" si="200">+G229-K229</f>
        <v>25</v>
      </c>
      <c r="R229" s="280">
        <f t="shared" ref="R229:R230" si="201">+ROUND(Q229*H229,2)</f>
        <v>69258.94</v>
      </c>
    </row>
    <row r="230" spans="2:18" ht="15" customHeight="1" x14ac:dyDescent="0.35">
      <c r="B230" s="236" t="s">
        <v>155</v>
      </c>
      <c r="C230" s="236" t="s">
        <v>34</v>
      </c>
      <c r="D230" s="236" t="s">
        <v>111</v>
      </c>
      <c r="E230" s="231" t="s">
        <v>118</v>
      </c>
      <c r="F230" s="236" t="s">
        <v>231</v>
      </c>
      <c r="G230" s="236">
        <v>25</v>
      </c>
      <c r="H230" s="237">
        <v>2700.6183574879228</v>
      </c>
      <c r="I230" s="276">
        <f t="shared" si="195"/>
        <v>67515.460000000006</v>
      </c>
      <c r="J230" s="212"/>
      <c r="K230" s="278"/>
      <c r="L230" s="279">
        <f t="shared" si="196"/>
        <v>0</v>
      </c>
      <c r="M230" s="278"/>
      <c r="N230" s="280">
        <f t="shared" si="197"/>
        <v>0</v>
      </c>
      <c r="O230" s="281">
        <f t="shared" si="198"/>
        <v>0</v>
      </c>
      <c r="P230" s="282">
        <f t="shared" si="199"/>
        <v>0</v>
      </c>
      <c r="Q230" s="278">
        <f t="shared" si="200"/>
        <v>25</v>
      </c>
      <c r="R230" s="280">
        <f t="shared" si="201"/>
        <v>67515.460000000006</v>
      </c>
    </row>
    <row r="231" spans="2:18" ht="15" customHeight="1" x14ac:dyDescent="0.35">
      <c r="B231" s="260"/>
      <c r="C231" s="260"/>
      <c r="D231" s="260"/>
      <c r="E231" s="261"/>
      <c r="F231" s="260"/>
      <c r="G231" s="260"/>
      <c r="H231" s="262"/>
      <c r="I231" s="262"/>
      <c r="J231" s="212"/>
      <c r="K231" s="268"/>
      <c r="L231" s="264"/>
      <c r="M231" s="268"/>
      <c r="N231" s="265"/>
      <c r="O231" s="266"/>
      <c r="P231" s="267"/>
      <c r="Q231" s="268"/>
      <c r="R231" s="265"/>
    </row>
    <row r="232" spans="2:18" ht="15" customHeight="1" x14ac:dyDescent="0.35">
      <c r="B232" s="236"/>
      <c r="C232" s="236"/>
      <c r="D232" s="236"/>
      <c r="E232" s="231"/>
      <c r="F232" s="236"/>
      <c r="G232" s="236"/>
      <c r="H232" s="237"/>
      <c r="I232" s="237"/>
      <c r="J232" s="212"/>
      <c r="K232" s="238"/>
      <c r="L232" s="239"/>
      <c r="M232" s="238"/>
      <c r="N232" s="240"/>
      <c r="O232" s="241"/>
      <c r="P232" s="242"/>
      <c r="Q232" s="238"/>
      <c r="R232" s="240"/>
    </row>
    <row r="233" spans="2:18" ht="15" customHeight="1" x14ac:dyDescent="0.35">
      <c r="B233" s="236"/>
      <c r="C233" s="236"/>
      <c r="D233" s="236"/>
      <c r="E233" s="231" t="s">
        <v>37</v>
      </c>
      <c r="F233" s="236"/>
      <c r="G233" s="236"/>
      <c r="H233" s="237"/>
      <c r="I233" s="237"/>
      <c r="J233" s="212"/>
      <c r="K233" s="238"/>
      <c r="L233" s="239"/>
      <c r="M233" s="238"/>
      <c r="N233" s="240"/>
      <c r="O233" s="241"/>
      <c r="P233" s="242"/>
      <c r="Q233" s="238"/>
      <c r="R233" s="240"/>
    </row>
    <row r="234" spans="2:18" ht="15" customHeight="1" x14ac:dyDescent="0.35">
      <c r="B234" s="236">
        <v>3</v>
      </c>
      <c r="C234" s="236"/>
      <c r="D234" s="236"/>
      <c r="E234" s="231" t="s">
        <v>119</v>
      </c>
      <c r="F234" s="236"/>
      <c r="G234" s="236"/>
      <c r="H234" s="237"/>
      <c r="I234" s="237"/>
      <c r="J234" s="212"/>
      <c r="K234" s="238"/>
      <c r="L234" s="239"/>
      <c r="M234" s="238"/>
      <c r="N234" s="240"/>
      <c r="O234" s="241"/>
      <c r="P234" s="242"/>
      <c r="Q234" s="238"/>
      <c r="R234" s="240"/>
    </row>
    <row r="235" spans="2:18" ht="15" customHeight="1" x14ac:dyDescent="0.35">
      <c r="B235" s="236"/>
      <c r="C235" s="236"/>
      <c r="D235" s="236"/>
      <c r="E235" s="231"/>
      <c r="F235" s="236"/>
      <c r="G235" s="236"/>
      <c r="H235" s="237"/>
      <c r="I235" s="237"/>
      <c r="J235" s="212"/>
      <c r="K235" s="238"/>
      <c r="L235" s="239"/>
      <c r="M235" s="238"/>
      <c r="N235" s="240"/>
      <c r="O235" s="241"/>
      <c r="P235" s="242"/>
      <c r="Q235" s="238"/>
      <c r="R235" s="240"/>
    </row>
    <row r="236" spans="2:18" ht="15" customHeight="1" x14ac:dyDescent="0.35">
      <c r="B236" s="236">
        <v>3.1</v>
      </c>
      <c r="C236" s="236"/>
      <c r="D236" s="236"/>
      <c r="E236" s="284" t="s">
        <v>120</v>
      </c>
      <c r="F236" s="236"/>
      <c r="G236" s="236"/>
      <c r="H236" s="237"/>
      <c r="I236" s="237"/>
      <c r="J236" s="212"/>
      <c r="K236" s="238"/>
      <c r="L236" s="239"/>
      <c r="M236" s="238"/>
      <c r="N236" s="240"/>
      <c r="O236" s="241"/>
      <c r="P236" s="242"/>
      <c r="Q236" s="238"/>
      <c r="R236" s="240"/>
    </row>
    <row r="237" spans="2:18" ht="15" customHeight="1" x14ac:dyDescent="0.35">
      <c r="B237" s="236"/>
      <c r="C237" s="236"/>
      <c r="D237" s="236"/>
      <c r="E237" s="231"/>
      <c r="F237" s="236"/>
      <c r="G237" s="236"/>
      <c r="H237" s="237"/>
      <c r="I237" s="237"/>
      <c r="J237" s="212"/>
      <c r="K237" s="238"/>
      <c r="L237" s="239"/>
      <c r="M237" s="238"/>
      <c r="N237" s="240"/>
      <c r="O237" s="241"/>
      <c r="P237" s="242"/>
      <c r="Q237" s="238"/>
      <c r="R237" s="240"/>
    </row>
    <row r="238" spans="2:18" ht="26" x14ac:dyDescent="0.35">
      <c r="B238" s="236" t="s">
        <v>156</v>
      </c>
      <c r="C238" s="236" t="s">
        <v>34</v>
      </c>
      <c r="D238" s="236" t="s">
        <v>215</v>
      </c>
      <c r="E238" s="231" t="s">
        <v>192</v>
      </c>
      <c r="F238" s="236" t="s">
        <v>230</v>
      </c>
      <c r="G238" s="236">
        <v>51</v>
      </c>
      <c r="H238" s="237">
        <v>761.96135265700491</v>
      </c>
      <c r="I238" s="276">
        <f t="shared" ref="I238:I242" si="202">ROUND(G238*H238,2)</f>
        <v>38860.03</v>
      </c>
      <c r="J238" s="212"/>
      <c r="K238" s="278"/>
      <c r="L238" s="279">
        <f t="shared" ref="L238:L242" si="203">+ROUND(K238*H238,2)</f>
        <v>0</v>
      </c>
      <c r="M238" s="278"/>
      <c r="N238" s="280">
        <f t="shared" ref="N238:N242" si="204">+ROUND(M238*H238,2)</f>
        <v>0</v>
      </c>
      <c r="O238" s="281">
        <f t="shared" ref="O238:O242" si="205">K238-M238</f>
        <v>0</v>
      </c>
      <c r="P238" s="282">
        <f t="shared" ref="P238:P242" si="206">+ROUND(O238*H238,2)</f>
        <v>0</v>
      </c>
      <c r="Q238" s="278">
        <f t="shared" ref="Q238:Q242" si="207">+G238-K238</f>
        <v>51</v>
      </c>
      <c r="R238" s="280">
        <f t="shared" ref="R238:R242" si="208">+ROUND(Q238*H238,2)</f>
        <v>38860.03</v>
      </c>
    </row>
    <row r="239" spans="2:18" ht="26" x14ac:dyDescent="0.35">
      <c r="B239" s="236" t="s">
        <v>157</v>
      </c>
      <c r="C239" s="236" t="s">
        <v>34</v>
      </c>
      <c r="D239" s="236" t="s">
        <v>215</v>
      </c>
      <c r="E239" s="231" t="s">
        <v>193</v>
      </c>
      <c r="F239" s="236" t="s">
        <v>230</v>
      </c>
      <c r="G239" s="236">
        <v>223</v>
      </c>
      <c r="H239" s="237">
        <v>463.84541062801935</v>
      </c>
      <c r="I239" s="276">
        <f t="shared" si="202"/>
        <v>103437.53</v>
      </c>
      <c r="J239" s="212"/>
      <c r="K239" s="278"/>
      <c r="L239" s="279">
        <f t="shared" si="203"/>
        <v>0</v>
      </c>
      <c r="M239" s="278"/>
      <c r="N239" s="280">
        <f t="shared" si="204"/>
        <v>0</v>
      </c>
      <c r="O239" s="281">
        <f t="shared" si="205"/>
        <v>0</v>
      </c>
      <c r="P239" s="282">
        <f t="shared" si="206"/>
        <v>0</v>
      </c>
      <c r="Q239" s="278">
        <f t="shared" si="207"/>
        <v>223</v>
      </c>
      <c r="R239" s="280">
        <f t="shared" si="208"/>
        <v>103437.53</v>
      </c>
    </row>
    <row r="240" spans="2:18" ht="26" x14ac:dyDescent="0.35">
      <c r="B240" s="236" t="s">
        <v>158</v>
      </c>
      <c r="C240" s="236" t="s">
        <v>34</v>
      </c>
      <c r="D240" s="236" t="s">
        <v>215</v>
      </c>
      <c r="E240" s="231" t="s">
        <v>194</v>
      </c>
      <c r="F240" s="236" t="s">
        <v>230</v>
      </c>
      <c r="G240" s="236">
        <v>223</v>
      </c>
      <c r="H240" s="237">
        <v>435.7874396135266</v>
      </c>
      <c r="I240" s="276">
        <f t="shared" si="202"/>
        <v>97180.6</v>
      </c>
      <c r="J240" s="212"/>
      <c r="K240" s="278"/>
      <c r="L240" s="279">
        <f t="shared" si="203"/>
        <v>0</v>
      </c>
      <c r="M240" s="278"/>
      <c r="N240" s="280">
        <f t="shared" si="204"/>
        <v>0</v>
      </c>
      <c r="O240" s="281">
        <f t="shared" si="205"/>
        <v>0</v>
      </c>
      <c r="P240" s="282">
        <f t="shared" si="206"/>
        <v>0</v>
      </c>
      <c r="Q240" s="278">
        <f t="shared" si="207"/>
        <v>223</v>
      </c>
      <c r="R240" s="280">
        <f t="shared" si="208"/>
        <v>97180.6</v>
      </c>
    </row>
    <row r="241" spans="2:18" ht="26" x14ac:dyDescent="0.35">
      <c r="B241" s="236" t="s">
        <v>159</v>
      </c>
      <c r="C241" s="236" t="s">
        <v>34</v>
      </c>
      <c r="D241" s="236" t="s">
        <v>215</v>
      </c>
      <c r="E241" s="231" t="s">
        <v>195</v>
      </c>
      <c r="F241" s="236" t="s">
        <v>230</v>
      </c>
      <c r="G241" s="236">
        <v>73</v>
      </c>
      <c r="H241" s="237">
        <v>435.78743961352654</v>
      </c>
      <c r="I241" s="276">
        <f t="shared" si="202"/>
        <v>31812.48</v>
      </c>
      <c r="J241" s="212"/>
      <c r="K241" s="278"/>
      <c r="L241" s="279">
        <f t="shared" si="203"/>
        <v>0</v>
      </c>
      <c r="M241" s="278"/>
      <c r="N241" s="280">
        <f t="shared" si="204"/>
        <v>0</v>
      </c>
      <c r="O241" s="281">
        <f t="shared" si="205"/>
        <v>0</v>
      </c>
      <c r="P241" s="282">
        <f t="shared" si="206"/>
        <v>0</v>
      </c>
      <c r="Q241" s="278">
        <f t="shared" si="207"/>
        <v>73</v>
      </c>
      <c r="R241" s="280">
        <f t="shared" si="208"/>
        <v>31812.48</v>
      </c>
    </row>
    <row r="242" spans="2:18" ht="26" x14ac:dyDescent="0.35">
      <c r="B242" s="236" t="s">
        <v>160</v>
      </c>
      <c r="C242" s="236" t="s">
        <v>34</v>
      </c>
      <c r="D242" s="236" t="s">
        <v>215</v>
      </c>
      <c r="E242" s="231" t="s">
        <v>196</v>
      </c>
      <c r="F242" s="236" t="s">
        <v>230</v>
      </c>
      <c r="G242" s="236">
        <v>45</v>
      </c>
      <c r="H242" s="237">
        <v>761.9613526570048</v>
      </c>
      <c r="I242" s="276">
        <f t="shared" si="202"/>
        <v>34288.26</v>
      </c>
      <c r="J242" s="212"/>
      <c r="K242" s="278"/>
      <c r="L242" s="279">
        <f t="shared" si="203"/>
        <v>0</v>
      </c>
      <c r="M242" s="278"/>
      <c r="N242" s="280">
        <f t="shared" si="204"/>
        <v>0</v>
      </c>
      <c r="O242" s="281">
        <f t="shared" si="205"/>
        <v>0</v>
      </c>
      <c r="P242" s="282">
        <f t="shared" si="206"/>
        <v>0</v>
      </c>
      <c r="Q242" s="278">
        <f t="shared" si="207"/>
        <v>45</v>
      </c>
      <c r="R242" s="280">
        <f t="shared" si="208"/>
        <v>34288.26</v>
      </c>
    </row>
    <row r="243" spans="2:18" ht="15" customHeight="1" x14ac:dyDescent="0.35">
      <c r="B243" s="236"/>
      <c r="C243" s="236"/>
      <c r="D243" s="236"/>
      <c r="E243" s="231"/>
      <c r="F243" s="236"/>
      <c r="G243" s="236"/>
      <c r="H243" s="237"/>
      <c r="I243" s="237"/>
      <c r="J243" s="212"/>
      <c r="K243" s="238"/>
      <c r="L243" s="239"/>
      <c r="M243" s="238"/>
      <c r="N243" s="240"/>
      <c r="O243" s="241"/>
      <c r="P243" s="242"/>
      <c r="Q243" s="238"/>
      <c r="R243" s="240"/>
    </row>
    <row r="244" spans="2:18" ht="15" customHeight="1" x14ac:dyDescent="0.35">
      <c r="B244" s="236">
        <v>3.2</v>
      </c>
      <c r="C244" s="236"/>
      <c r="D244" s="236"/>
      <c r="E244" s="284" t="s">
        <v>121</v>
      </c>
      <c r="F244" s="236"/>
      <c r="G244" s="236"/>
      <c r="H244" s="237"/>
      <c r="I244" s="237"/>
      <c r="J244" s="212"/>
      <c r="K244" s="238"/>
      <c r="L244" s="239"/>
      <c r="M244" s="238"/>
      <c r="N244" s="240"/>
      <c r="O244" s="241"/>
      <c r="P244" s="242"/>
      <c r="Q244" s="238"/>
      <c r="R244" s="240"/>
    </row>
    <row r="245" spans="2:18" ht="15" customHeight="1" x14ac:dyDescent="0.35">
      <c r="B245" s="236"/>
      <c r="C245" s="236"/>
      <c r="D245" s="236"/>
      <c r="E245" s="231"/>
      <c r="F245" s="236"/>
      <c r="G245" s="236"/>
      <c r="H245" s="237"/>
      <c r="I245" s="237"/>
      <c r="J245" s="212"/>
      <c r="K245" s="238"/>
      <c r="L245" s="239"/>
      <c r="M245" s="238"/>
      <c r="N245" s="240"/>
      <c r="O245" s="241"/>
      <c r="P245" s="242"/>
      <c r="Q245" s="238"/>
      <c r="R245" s="240"/>
    </row>
    <row r="246" spans="2:18" ht="26" x14ac:dyDescent="0.35">
      <c r="B246" s="236" t="s">
        <v>161</v>
      </c>
      <c r="C246" s="236" t="s">
        <v>34</v>
      </c>
      <c r="D246" s="236" t="s">
        <v>215</v>
      </c>
      <c r="E246" s="231" t="s">
        <v>197</v>
      </c>
      <c r="F246" s="236" t="s">
        <v>122</v>
      </c>
      <c r="G246" s="236">
        <v>680</v>
      </c>
      <c r="H246" s="237">
        <v>8.8888888888888893</v>
      </c>
      <c r="I246" s="276">
        <f t="shared" ref="I246:I248" si="209">ROUND(G246*H246,2)</f>
        <v>6044.44</v>
      </c>
      <c r="J246" s="212"/>
      <c r="K246" s="278"/>
      <c r="L246" s="279">
        <f t="shared" ref="L246:L248" si="210">+ROUND(K246*H246,2)</f>
        <v>0</v>
      </c>
      <c r="M246" s="278"/>
      <c r="N246" s="280">
        <f t="shared" ref="N246:N248" si="211">+ROUND(M246*H246,2)</f>
        <v>0</v>
      </c>
      <c r="O246" s="281">
        <f t="shared" ref="O246:O248" si="212">K246-M246</f>
        <v>0</v>
      </c>
      <c r="P246" s="282">
        <f t="shared" ref="P246:P248" si="213">+ROUND(O246*H246,2)</f>
        <v>0</v>
      </c>
      <c r="Q246" s="278">
        <f t="shared" ref="Q246:Q248" si="214">+G246-K246</f>
        <v>680</v>
      </c>
      <c r="R246" s="280">
        <f t="shared" ref="R246:R248" si="215">+ROUND(Q246*H246,2)</f>
        <v>6044.44</v>
      </c>
    </row>
    <row r="247" spans="2:18" ht="26" x14ac:dyDescent="0.35">
      <c r="B247" s="236" t="s">
        <v>162</v>
      </c>
      <c r="C247" s="236" t="s">
        <v>34</v>
      </c>
      <c r="D247" s="236" t="s">
        <v>215</v>
      </c>
      <c r="E247" s="231" t="s">
        <v>198</v>
      </c>
      <c r="F247" s="236" t="s">
        <v>122</v>
      </c>
      <c r="G247" s="236">
        <v>680</v>
      </c>
      <c r="H247" s="237">
        <v>8.8888888888888893</v>
      </c>
      <c r="I247" s="276">
        <f t="shared" si="209"/>
        <v>6044.44</v>
      </c>
      <c r="J247" s="212"/>
      <c r="K247" s="278"/>
      <c r="L247" s="279">
        <f t="shared" si="210"/>
        <v>0</v>
      </c>
      <c r="M247" s="278"/>
      <c r="N247" s="280">
        <f t="shared" si="211"/>
        <v>0</v>
      </c>
      <c r="O247" s="281">
        <f t="shared" si="212"/>
        <v>0</v>
      </c>
      <c r="P247" s="282">
        <f t="shared" si="213"/>
        <v>0</v>
      </c>
      <c r="Q247" s="278">
        <f t="shared" si="214"/>
        <v>680</v>
      </c>
      <c r="R247" s="280">
        <f t="shared" si="215"/>
        <v>6044.44</v>
      </c>
    </row>
    <row r="248" spans="2:18" ht="26" x14ac:dyDescent="0.35">
      <c r="B248" s="236" t="s">
        <v>163</v>
      </c>
      <c r="C248" s="236" t="s">
        <v>34</v>
      </c>
      <c r="D248" s="236" t="s">
        <v>215</v>
      </c>
      <c r="E248" s="231" t="s">
        <v>199</v>
      </c>
      <c r="F248" s="236" t="s">
        <v>122</v>
      </c>
      <c r="G248" s="236">
        <v>485</v>
      </c>
      <c r="H248" s="237">
        <v>8.8888888888888893</v>
      </c>
      <c r="I248" s="276">
        <f t="shared" si="209"/>
        <v>4311.1099999999997</v>
      </c>
      <c r="J248" s="212"/>
      <c r="K248" s="278"/>
      <c r="L248" s="279">
        <f t="shared" si="210"/>
        <v>0</v>
      </c>
      <c r="M248" s="278"/>
      <c r="N248" s="280">
        <f t="shared" si="211"/>
        <v>0</v>
      </c>
      <c r="O248" s="281">
        <f t="shared" si="212"/>
        <v>0</v>
      </c>
      <c r="P248" s="282">
        <f t="shared" si="213"/>
        <v>0</v>
      </c>
      <c r="Q248" s="278">
        <f t="shared" si="214"/>
        <v>485</v>
      </c>
      <c r="R248" s="280">
        <f t="shared" si="215"/>
        <v>4311.1099999999997</v>
      </c>
    </row>
    <row r="249" spans="2:18" ht="15" customHeight="1" x14ac:dyDescent="0.35">
      <c r="B249" s="236"/>
      <c r="C249" s="236"/>
      <c r="D249" s="236"/>
      <c r="E249" s="231"/>
      <c r="F249" s="236"/>
      <c r="G249" s="236"/>
      <c r="H249" s="237"/>
      <c r="I249" s="237"/>
      <c r="J249" s="212"/>
      <c r="K249" s="238"/>
      <c r="L249" s="239"/>
      <c r="M249" s="238"/>
      <c r="N249" s="240"/>
      <c r="O249" s="241"/>
      <c r="P249" s="242"/>
      <c r="Q249" s="238"/>
      <c r="R249" s="240"/>
    </row>
    <row r="250" spans="2:18" ht="13" x14ac:dyDescent="0.35">
      <c r="B250" s="236">
        <v>3.3</v>
      </c>
      <c r="C250" s="236"/>
      <c r="D250" s="236"/>
      <c r="E250" s="284" t="s">
        <v>123</v>
      </c>
      <c r="F250" s="236"/>
      <c r="G250" s="236"/>
      <c r="H250" s="237"/>
      <c r="I250" s="237"/>
      <c r="J250" s="212"/>
      <c r="K250" s="238"/>
      <c r="L250" s="239"/>
      <c r="M250" s="238"/>
      <c r="N250" s="240"/>
      <c r="O250" s="241"/>
      <c r="P250" s="242"/>
      <c r="Q250" s="238"/>
      <c r="R250" s="240"/>
    </row>
    <row r="251" spans="2:18" ht="13" x14ac:dyDescent="0.35">
      <c r="B251" s="236"/>
      <c r="C251" s="236"/>
      <c r="D251" s="236"/>
      <c r="E251" s="231"/>
      <c r="F251" s="236"/>
      <c r="G251" s="236"/>
      <c r="H251" s="237"/>
      <c r="I251" s="237"/>
      <c r="J251" s="212"/>
      <c r="K251" s="238"/>
      <c r="L251" s="239"/>
      <c r="M251" s="238"/>
      <c r="N251" s="240"/>
      <c r="O251" s="241"/>
      <c r="P251" s="242"/>
      <c r="Q251" s="238"/>
      <c r="R251" s="240"/>
    </row>
    <row r="252" spans="2:18" ht="26" x14ac:dyDescent="0.35">
      <c r="B252" s="236" t="s">
        <v>164</v>
      </c>
      <c r="C252" s="236" t="s">
        <v>34</v>
      </c>
      <c r="D252" s="236" t="s">
        <v>215</v>
      </c>
      <c r="E252" s="231" t="s">
        <v>200</v>
      </c>
      <c r="F252" s="236" t="s">
        <v>106</v>
      </c>
      <c r="G252" s="236">
        <v>2</v>
      </c>
      <c r="H252" s="237">
        <v>372.30917874396135</v>
      </c>
      <c r="I252" s="276">
        <f t="shared" ref="I252:I258" si="216">ROUND(G252*H252,2)</f>
        <v>744.62</v>
      </c>
      <c r="J252" s="212"/>
      <c r="K252" s="278"/>
      <c r="L252" s="279">
        <f t="shared" ref="L252:L258" si="217">+ROUND(K252*H252,2)</f>
        <v>0</v>
      </c>
      <c r="M252" s="278"/>
      <c r="N252" s="280">
        <f t="shared" ref="N252:N258" si="218">+ROUND(M252*H252,2)</f>
        <v>0</v>
      </c>
      <c r="O252" s="281">
        <f t="shared" ref="O252:O258" si="219">K252-M252</f>
        <v>0</v>
      </c>
      <c r="P252" s="282">
        <f t="shared" ref="P252:P258" si="220">+ROUND(O252*H252,2)</f>
        <v>0</v>
      </c>
      <c r="Q252" s="278">
        <f t="shared" ref="Q252:Q258" si="221">+G252-K252</f>
        <v>2</v>
      </c>
      <c r="R252" s="280">
        <f t="shared" ref="R252:R258" si="222">+ROUND(Q252*H252,2)</f>
        <v>744.62</v>
      </c>
    </row>
    <row r="253" spans="2:18" ht="26" x14ac:dyDescent="0.35">
      <c r="B253" s="236" t="s">
        <v>165</v>
      </c>
      <c r="C253" s="236" t="s">
        <v>34</v>
      </c>
      <c r="D253" s="236" t="s">
        <v>215</v>
      </c>
      <c r="E253" s="231" t="s">
        <v>201</v>
      </c>
      <c r="F253" s="236" t="s">
        <v>106</v>
      </c>
      <c r="G253" s="236">
        <v>1</v>
      </c>
      <c r="H253" s="237">
        <v>293.64251207729473</v>
      </c>
      <c r="I253" s="276">
        <f t="shared" si="216"/>
        <v>293.64</v>
      </c>
      <c r="J253" s="212"/>
      <c r="K253" s="278"/>
      <c r="L253" s="279">
        <f t="shared" si="217"/>
        <v>0</v>
      </c>
      <c r="M253" s="278"/>
      <c r="N253" s="280">
        <f t="shared" si="218"/>
        <v>0</v>
      </c>
      <c r="O253" s="281">
        <f t="shared" si="219"/>
        <v>0</v>
      </c>
      <c r="P253" s="282">
        <f t="shared" si="220"/>
        <v>0</v>
      </c>
      <c r="Q253" s="278">
        <f t="shared" si="221"/>
        <v>1</v>
      </c>
      <c r="R253" s="280">
        <f t="shared" si="222"/>
        <v>293.64</v>
      </c>
    </row>
    <row r="254" spans="2:18" ht="26" x14ac:dyDescent="0.35">
      <c r="B254" s="236" t="s">
        <v>166</v>
      </c>
      <c r="C254" s="236" t="s">
        <v>34</v>
      </c>
      <c r="D254" s="236" t="s">
        <v>215</v>
      </c>
      <c r="E254" s="231" t="s">
        <v>202</v>
      </c>
      <c r="F254" s="236" t="s">
        <v>106</v>
      </c>
      <c r="G254" s="236">
        <v>4</v>
      </c>
      <c r="H254" s="237">
        <v>214.96618357487924</v>
      </c>
      <c r="I254" s="276">
        <f t="shared" si="216"/>
        <v>859.86</v>
      </c>
      <c r="J254" s="212"/>
      <c r="K254" s="278"/>
      <c r="L254" s="279">
        <f t="shared" si="217"/>
        <v>0</v>
      </c>
      <c r="M254" s="278"/>
      <c r="N254" s="280">
        <f t="shared" si="218"/>
        <v>0</v>
      </c>
      <c r="O254" s="281">
        <f t="shared" si="219"/>
        <v>0</v>
      </c>
      <c r="P254" s="282">
        <f t="shared" si="220"/>
        <v>0</v>
      </c>
      <c r="Q254" s="278">
        <f t="shared" si="221"/>
        <v>4</v>
      </c>
      <c r="R254" s="280">
        <f t="shared" si="222"/>
        <v>859.86</v>
      </c>
    </row>
    <row r="255" spans="2:18" ht="26" x14ac:dyDescent="0.35">
      <c r="B255" s="236" t="s">
        <v>167</v>
      </c>
      <c r="C255" s="236" t="s">
        <v>34</v>
      </c>
      <c r="D255" s="236" t="s">
        <v>215</v>
      </c>
      <c r="E255" s="231" t="s">
        <v>203</v>
      </c>
      <c r="F255" s="236" t="s">
        <v>106</v>
      </c>
      <c r="G255" s="236">
        <v>1</v>
      </c>
      <c r="H255" s="237">
        <v>293.64251207729473</v>
      </c>
      <c r="I255" s="276">
        <f t="shared" si="216"/>
        <v>293.64</v>
      </c>
      <c r="J255" s="212"/>
      <c r="K255" s="278"/>
      <c r="L255" s="279">
        <f t="shared" si="217"/>
        <v>0</v>
      </c>
      <c r="M255" s="278"/>
      <c r="N255" s="280">
        <f t="shared" si="218"/>
        <v>0</v>
      </c>
      <c r="O255" s="281">
        <f t="shared" si="219"/>
        <v>0</v>
      </c>
      <c r="P255" s="282">
        <f t="shared" si="220"/>
        <v>0</v>
      </c>
      <c r="Q255" s="278">
        <f t="shared" si="221"/>
        <v>1</v>
      </c>
      <c r="R255" s="280">
        <f t="shared" si="222"/>
        <v>293.64</v>
      </c>
    </row>
    <row r="256" spans="2:18" ht="26" x14ac:dyDescent="0.35">
      <c r="B256" s="236" t="s">
        <v>168</v>
      </c>
      <c r="C256" s="236" t="s">
        <v>34</v>
      </c>
      <c r="D256" s="236" t="s">
        <v>215</v>
      </c>
      <c r="E256" s="231" t="s">
        <v>204</v>
      </c>
      <c r="F256" s="236" t="s">
        <v>106</v>
      </c>
      <c r="G256" s="236">
        <v>5</v>
      </c>
      <c r="H256" s="237">
        <v>293.64251207729473</v>
      </c>
      <c r="I256" s="276">
        <f t="shared" si="216"/>
        <v>1468.21</v>
      </c>
      <c r="J256" s="212"/>
      <c r="K256" s="278"/>
      <c r="L256" s="279">
        <f t="shared" si="217"/>
        <v>0</v>
      </c>
      <c r="M256" s="278"/>
      <c r="N256" s="280">
        <f t="shared" si="218"/>
        <v>0</v>
      </c>
      <c r="O256" s="281">
        <f t="shared" si="219"/>
        <v>0</v>
      </c>
      <c r="P256" s="282">
        <f t="shared" si="220"/>
        <v>0</v>
      </c>
      <c r="Q256" s="278">
        <f t="shared" si="221"/>
        <v>5</v>
      </c>
      <c r="R256" s="280">
        <f t="shared" si="222"/>
        <v>1468.21</v>
      </c>
    </row>
    <row r="257" spans="2:18" ht="26" x14ac:dyDescent="0.35">
      <c r="B257" s="236" t="s">
        <v>169</v>
      </c>
      <c r="C257" s="236" t="s">
        <v>34</v>
      </c>
      <c r="D257" s="236" t="s">
        <v>215</v>
      </c>
      <c r="E257" s="231" t="s">
        <v>205</v>
      </c>
      <c r="F257" s="236" t="s">
        <v>106</v>
      </c>
      <c r="G257" s="236">
        <v>12</v>
      </c>
      <c r="H257" s="237">
        <v>107.4782608695652</v>
      </c>
      <c r="I257" s="276">
        <f t="shared" si="216"/>
        <v>1289.74</v>
      </c>
      <c r="J257" s="212"/>
      <c r="K257" s="278"/>
      <c r="L257" s="279">
        <f t="shared" si="217"/>
        <v>0</v>
      </c>
      <c r="M257" s="278"/>
      <c r="N257" s="280">
        <f t="shared" si="218"/>
        <v>0</v>
      </c>
      <c r="O257" s="281">
        <f t="shared" si="219"/>
        <v>0</v>
      </c>
      <c r="P257" s="282">
        <f t="shared" si="220"/>
        <v>0</v>
      </c>
      <c r="Q257" s="278">
        <f t="shared" si="221"/>
        <v>12</v>
      </c>
      <c r="R257" s="280">
        <f t="shared" si="222"/>
        <v>1289.74</v>
      </c>
    </row>
    <row r="258" spans="2:18" ht="26" x14ac:dyDescent="0.35">
      <c r="B258" s="236" t="s">
        <v>170</v>
      </c>
      <c r="C258" s="236" t="s">
        <v>34</v>
      </c>
      <c r="D258" s="236" t="s">
        <v>215</v>
      </c>
      <c r="E258" s="231" t="s">
        <v>206</v>
      </c>
      <c r="F258" s="236" t="s">
        <v>106</v>
      </c>
      <c r="G258" s="236">
        <v>1</v>
      </c>
      <c r="H258" s="237">
        <v>214.96618357487924</v>
      </c>
      <c r="I258" s="276">
        <f t="shared" si="216"/>
        <v>214.97</v>
      </c>
      <c r="J258" s="212"/>
      <c r="K258" s="278"/>
      <c r="L258" s="279">
        <f t="shared" si="217"/>
        <v>0</v>
      </c>
      <c r="M258" s="278"/>
      <c r="N258" s="280">
        <f t="shared" si="218"/>
        <v>0</v>
      </c>
      <c r="O258" s="281">
        <f t="shared" si="219"/>
        <v>0</v>
      </c>
      <c r="P258" s="282">
        <f t="shared" si="220"/>
        <v>0</v>
      </c>
      <c r="Q258" s="278">
        <f t="shared" si="221"/>
        <v>1</v>
      </c>
      <c r="R258" s="280">
        <f t="shared" si="222"/>
        <v>214.97</v>
      </c>
    </row>
    <row r="259" spans="2:18" ht="13" x14ac:dyDescent="0.35">
      <c r="B259" s="260"/>
      <c r="C259" s="260"/>
      <c r="D259" s="260"/>
      <c r="E259" s="261"/>
      <c r="F259" s="260"/>
      <c r="G259" s="260"/>
      <c r="H259" s="262"/>
      <c r="I259" s="262"/>
      <c r="J259" s="212"/>
      <c r="K259" s="268"/>
      <c r="L259" s="264"/>
      <c r="M259" s="268"/>
      <c r="N259" s="265"/>
      <c r="O259" s="266"/>
      <c r="P259" s="267"/>
      <c r="Q259" s="268"/>
      <c r="R259" s="265"/>
    </row>
    <row r="260" spans="2:18" ht="13" x14ac:dyDescent="0.35">
      <c r="B260" s="236"/>
      <c r="C260" s="236"/>
      <c r="D260" s="236"/>
      <c r="E260" s="231"/>
      <c r="F260" s="236"/>
      <c r="G260" s="236"/>
      <c r="H260" s="237"/>
      <c r="I260" s="237"/>
      <c r="J260" s="212"/>
      <c r="K260" s="238"/>
      <c r="L260" s="239"/>
      <c r="M260" s="238"/>
      <c r="N260" s="240"/>
      <c r="O260" s="241"/>
      <c r="P260" s="242"/>
      <c r="Q260" s="238"/>
      <c r="R260" s="240"/>
    </row>
    <row r="261" spans="2:18" ht="13" x14ac:dyDescent="0.35">
      <c r="B261" s="236"/>
      <c r="C261" s="236"/>
      <c r="D261" s="236"/>
      <c r="E261" s="231" t="s">
        <v>214</v>
      </c>
      <c r="F261" s="236"/>
      <c r="G261" s="236"/>
      <c r="H261" s="237"/>
      <c r="I261" s="237"/>
      <c r="J261" s="212"/>
      <c r="K261" s="238"/>
      <c r="L261" s="239"/>
      <c r="M261" s="238"/>
      <c r="N261" s="240"/>
      <c r="O261" s="241"/>
      <c r="P261" s="242"/>
      <c r="Q261" s="238"/>
      <c r="R261" s="240"/>
    </row>
    <row r="262" spans="2:18" ht="13" x14ac:dyDescent="0.35">
      <c r="B262" s="236">
        <v>4</v>
      </c>
      <c r="C262" s="236"/>
      <c r="D262" s="236"/>
      <c r="E262" s="231" t="s">
        <v>124</v>
      </c>
      <c r="F262" s="236"/>
      <c r="G262" s="236"/>
      <c r="H262" s="237"/>
      <c r="I262" s="237"/>
      <c r="J262" s="212"/>
      <c r="K262" s="238"/>
      <c r="L262" s="239"/>
      <c r="M262" s="238"/>
      <c r="N262" s="240"/>
      <c r="O262" s="241"/>
      <c r="P262" s="242"/>
      <c r="Q262" s="238"/>
      <c r="R262" s="240"/>
    </row>
    <row r="263" spans="2:18" ht="13" x14ac:dyDescent="0.35">
      <c r="B263" s="236"/>
      <c r="C263" s="236"/>
      <c r="D263" s="236"/>
      <c r="E263" s="231"/>
      <c r="F263" s="236"/>
      <c r="G263" s="236"/>
      <c r="H263" s="237"/>
      <c r="I263" s="237"/>
      <c r="J263" s="212"/>
      <c r="K263" s="238"/>
      <c r="L263" s="239"/>
      <c r="M263" s="238"/>
      <c r="N263" s="240"/>
      <c r="O263" s="241"/>
      <c r="P263" s="242"/>
      <c r="Q263" s="238"/>
      <c r="R263" s="240"/>
    </row>
    <row r="264" spans="2:18" ht="13" x14ac:dyDescent="0.35">
      <c r="B264" s="236">
        <v>4.0999999999999996</v>
      </c>
      <c r="C264" s="236"/>
      <c r="D264" s="236"/>
      <c r="E264" s="284" t="s">
        <v>125</v>
      </c>
      <c r="F264" s="236"/>
      <c r="G264" s="236"/>
      <c r="H264" s="237"/>
      <c r="I264" s="237"/>
      <c r="J264" s="212"/>
      <c r="K264" s="238"/>
      <c r="L264" s="239"/>
      <c r="M264" s="238"/>
      <c r="N264" s="240"/>
      <c r="O264" s="241"/>
      <c r="P264" s="242"/>
      <c r="Q264" s="238"/>
      <c r="R264" s="240"/>
    </row>
    <row r="265" spans="2:18" ht="13" x14ac:dyDescent="0.35">
      <c r="B265" s="236"/>
      <c r="C265" s="236"/>
      <c r="D265" s="236"/>
      <c r="E265" s="231"/>
      <c r="F265" s="236"/>
      <c r="G265" s="236"/>
      <c r="H265" s="237"/>
      <c r="I265" s="237"/>
      <c r="J265" s="212"/>
      <c r="K265" s="238"/>
      <c r="L265" s="239"/>
      <c r="M265" s="238"/>
      <c r="N265" s="240"/>
      <c r="O265" s="241"/>
      <c r="P265" s="242"/>
      <c r="Q265" s="238"/>
      <c r="R265" s="240"/>
    </row>
    <row r="266" spans="2:18" ht="26" x14ac:dyDescent="0.35">
      <c r="B266" s="257" t="s">
        <v>171</v>
      </c>
      <c r="C266" s="236" t="s">
        <v>34</v>
      </c>
      <c r="D266" s="257" t="s">
        <v>216</v>
      </c>
      <c r="E266" s="258" t="s">
        <v>207</v>
      </c>
      <c r="F266" s="257" t="s">
        <v>122</v>
      </c>
      <c r="G266" s="257">
        <v>58</v>
      </c>
      <c r="H266" s="259">
        <v>12.154589371980679</v>
      </c>
      <c r="I266" s="276">
        <f t="shared" ref="I266:I267" si="223">ROUND(G266*H266,2)</f>
        <v>704.97</v>
      </c>
      <c r="J266" s="212"/>
      <c r="K266" s="278"/>
      <c r="L266" s="279">
        <f t="shared" ref="L266:L267" si="224">+ROUND(K266*H266,2)</f>
        <v>0</v>
      </c>
      <c r="M266" s="278"/>
      <c r="N266" s="280">
        <f t="shared" ref="N266:N267" si="225">+ROUND(M266*H266,2)</f>
        <v>0</v>
      </c>
      <c r="O266" s="281">
        <f t="shared" ref="O266:O267" si="226">K266-M266</f>
        <v>0</v>
      </c>
      <c r="P266" s="282">
        <f t="shared" ref="P266:P267" si="227">+ROUND(O266*H266,2)</f>
        <v>0</v>
      </c>
      <c r="Q266" s="278">
        <f t="shared" ref="Q266:Q267" si="228">+G266-K266</f>
        <v>58</v>
      </c>
      <c r="R266" s="280">
        <f t="shared" ref="R266:R267" si="229">+ROUND(Q266*H266,2)</f>
        <v>704.97</v>
      </c>
    </row>
    <row r="267" spans="2:18" ht="26" x14ac:dyDescent="0.35">
      <c r="B267" s="257" t="s">
        <v>172</v>
      </c>
      <c r="C267" s="236" t="s">
        <v>34</v>
      </c>
      <c r="D267" s="257" t="s">
        <v>216</v>
      </c>
      <c r="E267" s="258" t="s">
        <v>208</v>
      </c>
      <c r="F267" s="257" t="s">
        <v>122</v>
      </c>
      <c r="G267" s="257">
        <v>70</v>
      </c>
      <c r="H267" s="259">
        <v>7.1497584541062809</v>
      </c>
      <c r="I267" s="276">
        <f t="shared" si="223"/>
        <v>500.48</v>
      </c>
      <c r="J267" s="212"/>
      <c r="K267" s="278"/>
      <c r="L267" s="279">
        <f t="shared" si="224"/>
        <v>0</v>
      </c>
      <c r="M267" s="278"/>
      <c r="N267" s="280">
        <f t="shared" si="225"/>
        <v>0</v>
      </c>
      <c r="O267" s="281">
        <f t="shared" si="226"/>
        <v>0</v>
      </c>
      <c r="P267" s="282">
        <f t="shared" si="227"/>
        <v>0</v>
      </c>
      <c r="Q267" s="278">
        <f t="shared" si="228"/>
        <v>70</v>
      </c>
      <c r="R267" s="280">
        <f t="shared" si="229"/>
        <v>500.48</v>
      </c>
    </row>
    <row r="268" spans="2:18" ht="13" x14ac:dyDescent="0.35">
      <c r="B268" s="257"/>
      <c r="C268" s="257"/>
      <c r="D268" s="257"/>
      <c r="E268" s="258"/>
      <c r="F268" s="257"/>
      <c r="G268" s="257"/>
      <c r="H268" s="259"/>
      <c r="I268" s="258"/>
      <c r="J268" s="212"/>
      <c r="K268" s="238"/>
      <c r="L268" s="239"/>
      <c r="M268" s="238"/>
      <c r="N268" s="240"/>
      <c r="O268" s="241"/>
      <c r="P268" s="242"/>
      <c r="Q268" s="238"/>
      <c r="R268" s="240"/>
    </row>
    <row r="269" spans="2:18" ht="13" x14ac:dyDescent="0.35">
      <c r="B269" s="257">
        <v>4.2</v>
      </c>
      <c r="C269" s="257"/>
      <c r="D269" s="257"/>
      <c r="E269" s="286" t="s">
        <v>126</v>
      </c>
      <c r="F269" s="257"/>
      <c r="G269" s="257"/>
      <c r="H269" s="259"/>
      <c r="I269" s="258"/>
      <c r="J269" s="212"/>
      <c r="K269" s="238"/>
      <c r="L269" s="239"/>
      <c r="M269" s="238"/>
      <c r="N269" s="240"/>
      <c r="O269" s="241"/>
      <c r="P269" s="242"/>
      <c r="Q269" s="238"/>
      <c r="R269" s="240"/>
    </row>
    <row r="270" spans="2:18" ht="13" x14ac:dyDescent="0.35">
      <c r="B270" s="257"/>
      <c r="C270" s="257"/>
      <c r="D270" s="257"/>
      <c r="E270" s="258"/>
      <c r="F270" s="257"/>
      <c r="G270" s="257"/>
      <c r="H270" s="259"/>
      <c r="I270" s="258"/>
      <c r="J270" s="212"/>
      <c r="K270" s="238"/>
      <c r="L270" s="239"/>
      <c r="M270" s="238"/>
      <c r="N270" s="240"/>
      <c r="O270" s="241"/>
      <c r="P270" s="242"/>
      <c r="Q270" s="238"/>
      <c r="R270" s="240"/>
    </row>
    <row r="271" spans="2:18" ht="26" x14ac:dyDescent="0.35">
      <c r="B271" s="257" t="s">
        <v>173</v>
      </c>
      <c r="C271" s="236" t="s">
        <v>34</v>
      </c>
      <c r="D271" s="257" t="s">
        <v>216</v>
      </c>
      <c r="E271" s="258" t="s">
        <v>209</v>
      </c>
      <c r="F271" s="236" t="s">
        <v>230</v>
      </c>
      <c r="G271" s="257">
        <v>165</v>
      </c>
      <c r="H271" s="259">
        <v>35.632850241545903</v>
      </c>
      <c r="I271" s="276">
        <f t="shared" ref="I271:I272" si="230">ROUND(G271*H271,2)</f>
        <v>5879.42</v>
      </c>
      <c r="J271" s="212"/>
      <c r="K271" s="278"/>
      <c r="L271" s="279">
        <f t="shared" ref="L271:L272" si="231">+ROUND(K271*H271,2)</f>
        <v>0</v>
      </c>
      <c r="M271" s="278"/>
      <c r="N271" s="280">
        <f t="shared" ref="N271:N272" si="232">+ROUND(M271*H271,2)</f>
        <v>0</v>
      </c>
      <c r="O271" s="281">
        <f t="shared" ref="O271:O272" si="233">K271-M271</f>
        <v>0</v>
      </c>
      <c r="P271" s="282">
        <f t="shared" ref="P271:P272" si="234">+ROUND(O271*H271,2)</f>
        <v>0</v>
      </c>
      <c r="Q271" s="278">
        <f t="shared" ref="Q271:Q272" si="235">+G271-K271</f>
        <v>165</v>
      </c>
      <c r="R271" s="280">
        <f t="shared" ref="R271:R272" si="236">+ROUND(Q271*H271,2)</f>
        <v>5879.42</v>
      </c>
    </row>
    <row r="272" spans="2:18" ht="26" x14ac:dyDescent="0.35">
      <c r="B272" s="257" t="s">
        <v>174</v>
      </c>
      <c r="C272" s="236" t="s">
        <v>34</v>
      </c>
      <c r="D272" s="257" t="s">
        <v>216</v>
      </c>
      <c r="E272" s="258" t="s">
        <v>210</v>
      </c>
      <c r="F272" s="236" t="s">
        <v>230</v>
      </c>
      <c r="G272" s="257">
        <v>190</v>
      </c>
      <c r="H272" s="259">
        <v>35.632850241545903</v>
      </c>
      <c r="I272" s="276">
        <f t="shared" si="230"/>
        <v>6770.24</v>
      </c>
      <c r="J272" s="212"/>
      <c r="K272" s="278"/>
      <c r="L272" s="279">
        <f t="shared" si="231"/>
        <v>0</v>
      </c>
      <c r="M272" s="278"/>
      <c r="N272" s="280">
        <f t="shared" si="232"/>
        <v>0</v>
      </c>
      <c r="O272" s="281">
        <f t="shared" si="233"/>
        <v>0</v>
      </c>
      <c r="P272" s="282">
        <f t="shared" si="234"/>
        <v>0</v>
      </c>
      <c r="Q272" s="278">
        <f t="shared" si="235"/>
        <v>190</v>
      </c>
      <c r="R272" s="280">
        <f t="shared" si="236"/>
        <v>6770.24</v>
      </c>
    </row>
    <row r="273" spans="2:21" ht="13" x14ac:dyDescent="0.35">
      <c r="B273" s="260"/>
      <c r="C273" s="260"/>
      <c r="D273" s="260"/>
      <c r="E273" s="261"/>
      <c r="F273" s="260"/>
      <c r="G273" s="260"/>
      <c r="H273" s="262"/>
      <c r="I273" s="261"/>
      <c r="J273" s="212"/>
      <c r="K273" s="268"/>
      <c r="L273" s="264"/>
      <c r="M273" s="268"/>
      <c r="N273" s="265"/>
      <c r="O273" s="266"/>
      <c r="P273" s="267"/>
      <c r="Q273" s="268"/>
      <c r="R273" s="265"/>
    </row>
    <row r="274" spans="2:21" ht="13" x14ac:dyDescent="0.35">
      <c r="B274" s="257"/>
      <c r="C274" s="257"/>
      <c r="D274" s="257"/>
      <c r="E274" s="258"/>
      <c r="F274" s="257"/>
      <c r="G274" s="257"/>
      <c r="H274" s="259"/>
      <c r="I274" s="258"/>
      <c r="J274" s="212"/>
      <c r="K274" s="238"/>
      <c r="L274" s="239"/>
      <c r="M274" s="238"/>
      <c r="N274" s="240"/>
      <c r="O274" s="241"/>
      <c r="P274" s="242"/>
      <c r="Q274" s="238"/>
      <c r="R274" s="240"/>
    </row>
    <row r="275" spans="2:21" s="3" customFormat="1" ht="15" customHeight="1" x14ac:dyDescent="0.35">
      <c r="B275" s="236"/>
      <c r="C275" s="236"/>
      <c r="D275" s="236"/>
      <c r="E275" s="231" t="s">
        <v>229</v>
      </c>
      <c r="F275" s="236"/>
      <c r="G275" s="236"/>
      <c r="H275" s="237"/>
      <c r="I275" s="237"/>
      <c r="J275" s="212"/>
      <c r="K275" s="238"/>
      <c r="L275" s="239"/>
      <c r="M275" s="238"/>
      <c r="N275" s="240"/>
      <c r="O275" s="241"/>
      <c r="P275" s="242"/>
      <c r="Q275" s="238"/>
      <c r="R275" s="240"/>
    </row>
    <row r="276" spans="2:21" s="3" customFormat="1" ht="15" customHeight="1" x14ac:dyDescent="0.35">
      <c r="B276" s="236"/>
      <c r="C276" s="236"/>
      <c r="D276" s="236"/>
      <c r="E276" s="231" t="s">
        <v>31</v>
      </c>
      <c r="F276" s="236"/>
      <c r="G276" s="236"/>
      <c r="H276" s="237"/>
      <c r="I276" s="237"/>
      <c r="J276" s="212"/>
      <c r="K276" s="238"/>
      <c r="L276" s="239"/>
      <c r="M276" s="238"/>
      <c r="N276" s="240"/>
      <c r="O276" s="241"/>
      <c r="P276" s="242"/>
      <c r="Q276" s="238"/>
      <c r="R276" s="240"/>
    </row>
    <row r="277" spans="2:21" s="3" customFormat="1" ht="15" customHeight="1" x14ac:dyDescent="0.35">
      <c r="B277" s="236">
        <v>1</v>
      </c>
      <c r="C277" s="236"/>
      <c r="D277" s="236"/>
      <c r="E277" s="231" t="s">
        <v>112</v>
      </c>
      <c r="F277" s="236"/>
      <c r="G277" s="236"/>
      <c r="H277" s="237"/>
      <c r="I277" s="237"/>
      <c r="J277" s="212"/>
      <c r="K277" s="238"/>
      <c r="L277" s="239"/>
      <c r="M277" s="238"/>
      <c r="N277" s="240"/>
      <c r="O277" s="241"/>
      <c r="P277" s="242"/>
      <c r="Q277" s="238"/>
      <c r="R277" s="240"/>
    </row>
    <row r="278" spans="2:21" s="3" customFormat="1" ht="15" customHeight="1" x14ac:dyDescent="0.35">
      <c r="B278" s="236"/>
      <c r="C278" s="236"/>
      <c r="D278" s="236"/>
      <c r="E278" s="231"/>
      <c r="F278" s="236"/>
      <c r="G278" s="236"/>
      <c r="H278" s="237"/>
      <c r="I278" s="237"/>
      <c r="J278" s="212"/>
      <c r="K278" s="238"/>
      <c r="L278" s="239"/>
      <c r="M278" s="238"/>
      <c r="N278" s="240"/>
      <c r="O278" s="241"/>
      <c r="P278" s="242"/>
      <c r="Q278" s="238"/>
      <c r="R278" s="240"/>
    </row>
    <row r="279" spans="2:21" s="3" customFormat="1" ht="15" customHeight="1" x14ac:dyDescent="0.35">
      <c r="B279" s="236">
        <v>1.1000000000000001</v>
      </c>
      <c r="C279" s="236"/>
      <c r="D279" s="236"/>
      <c r="E279" s="284" t="s">
        <v>10</v>
      </c>
      <c r="F279" s="236"/>
      <c r="G279" s="236"/>
      <c r="H279" s="237"/>
      <c r="I279" s="237"/>
      <c r="J279" s="212"/>
      <c r="K279" s="238"/>
      <c r="L279" s="239"/>
      <c r="M279" s="238"/>
      <c r="N279" s="240"/>
      <c r="O279" s="241"/>
      <c r="P279" s="242"/>
      <c r="Q279" s="238"/>
      <c r="R279" s="240"/>
    </row>
    <row r="280" spans="2:21" ht="15" customHeight="1" x14ac:dyDescent="0.35">
      <c r="B280" s="236"/>
      <c r="C280" s="236"/>
      <c r="D280" s="236"/>
      <c r="E280" s="231"/>
      <c r="F280" s="236"/>
      <c r="G280" s="236"/>
      <c r="H280" s="285"/>
      <c r="I280" s="276"/>
      <c r="J280" s="277"/>
      <c r="K280" s="278"/>
      <c r="L280" s="279"/>
      <c r="M280" s="278"/>
      <c r="N280" s="280"/>
      <c r="O280" s="281"/>
      <c r="P280" s="282"/>
      <c r="Q280" s="278"/>
      <c r="R280" s="280"/>
      <c r="S280" s="5"/>
      <c r="T280" s="8"/>
      <c r="U280" s="8"/>
    </row>
    <row r="281" spans="2:21" ht="15" customHeight="1" x14ac:dyDescent="0.35">
      <c r="B281" s="236" t="s">
        <v>11</v>
      </c>
      <c r="C281" s="236" t="s">
        <v>35</v>
      </c>
      <c r="D281" s="236" t="s">
        <v>38</v>
      </c>
      <c r="E281" s="231" t="s">
        <v>12</v>
      </c>
      <c r="F281" s="236" t="s">
        <v>230</v>
      </c>
      <c r="G281" s="236">
        <v>182</v>
      </c>
      <c r="H281" s="237">
        <v>43.681159420289859</v>
      </c>
      <c r="I281" s="276">
        <f t="shared" ref="I281:I284" si="237">ROUND(G281*H281,2)</f>
        <v>7949.97</v>
      </c>
      <c r="J281" s="277"/>
      <c r="K281" s="278"/>
      <c r="L281" s="279">
        <f t="shared" ref="L281:L284" si="238">+ROUND(K281*H281,2)</f>
        <v>0</v>
      </c>
      <c r="M281" s="278"/>
      <c r="N281" s="280">
        <f t="shared" ref="N281:N284" si="239">+ROUND(M281*H281,2)</f>
        <v>0</v>
      </c>
      <c r="O281" s="281">
        <f t="shared" ref="O281:O284" si="240">K281-M281</f>
        <v>0</v>
      </c>
      <c r="P281" s="282">
        <f t="shared" ref="P281:P284" si="241">+ROUND(O281*H281,2)</f>
        <v>0</v>
      </c>
      <c r="Q281" s="278">
        <f t="shared" ref="Q281:Q284" si="242">+G281-K281</f>
        <v>182</v>
      </c>
      <c r="R281" s="280">
        <f t="shared" ref="R281:R284" si="243">+ROUND(Q281*H281,2)</f>
        <v>7949.97</v>
      </c>
    </row>
    <row r="282" spans="2:21" ht="13" x14ac:dyDescent="0.35">
      <c r="B282" s="236" t="s">
        <v>13</v>
      </c>
      <c r="C282" s="236" t="s">
        <v>35</v>
      </c>
      <c r="D282" s="236" t="s">
        <v>38</v>
      </c>
      <c r="E282" s="231" t="s">
        <v>39</v>
      </c>
      <c r="F282" s="236" t="s">
        <v>230</v>
      </c>
      <c r="G282" s="236">
        <v>182</v>
      </c>
      <c r="H282" s="237">
        <v>12.995169082125605</v>
      </c>
      <c r="I282" s="276">
        <f t="shared" si="237"/>
        <v>2365.12</v>
      </c>
      <c r="J282" s="277"/>
      <c r="K282" s="278"/>
      <c r="L282" s="279">
        <f t="shared" si="238"/>
        <v>0</v>
      </c>
      <c r="M282" s="278"/>
      <c r="N282" s="280">
        <f t="shared" si="239"/>
        <v>0</v>
      </c>
      <c r="O282" s="281">
        <f t="shared" si="240"/>
        <v>0</v>
      </c>
      <c r="P282" s="282">
        <f t="shared" si="241"/>
        <v>0</v>
      </c>
      <c r="Q282" s="278">
        <f t="shared" si="242"/>
        <v>182</v>
      </c>
      <c r="R282" s="280">
        <f t="shared" si="243"/>
        <v>2365.12</v>
      </c>
    </row>
    <row r="283" spans="2:21" ht="13" x14ac:dyDescent="0.35">
      <c r="B283" s="236" t="s">
        <v>14</v>
      </c>
      <c r="C283" s="236" t="s">
        <v>35</v>
      </c>
      <c r="D283" s="236" t="s">
        <v>38</v>
      </c>
      <c r="E283" s="231" t="s">
        <v>40</v>
      </c>
      <c r="F283" s="236" t="s">
        <v>231</v>
      </c>
      <c r="G283" s="236">
        <v>52</v>
      </c>
      <c r="H283" s="237">
        <v>124.57004830917876</v>
      </c>
      <c r="I283" s="276">
        <f t="shared" si="237"/>
        <v>6477.64</v>
      </c>
      <c r="J283" s="277"/>
      <c r="K283" s="278"/>
      <c r="L283" s="279">
        <f t="shared" si="238"/>
        <v>0</v>
      </c>
      <c r="M283" s="278"/>
      <c r="N283" s="280">
        <f t="shared" si="239"/>
        <v>0</v>
      </c>
      <c r="O283" s="281">
        <f t="shared" si="240"/>
        <v>0</v>
      </c>
      <c r="P283" s="282">
        <f t="shared" si="241"/>
        <v>0</v>
      </c>
      <c r="Q283" s="278">
        <f t="shared" si="242"/>
        <v>52</v>
      </c>
      <c r="R283" s="280">
        <f t="shared" si="243"/>
        <v>6477.64</v>
      </c>
    </row>
    <row r="284" spans="2:21" ht="26" x14ac:dyDescent="0.35">
      <c r="B284" s="236" t="s">
        <v>15</v>
      </c>
      <c r="C284" s="236" t="s">
        <v>35</v>
      </c>
      <c r="D284" s="236" t="s">
        <v>38</v>
      </c>
      <c r="E284" s="231" t="s">
        <v>41</v>
      </c>
      <c r="F284" s="236" t="s">
        <v>231</v>
      </c>
      <c r="G284" s="236">
        <v>5</v>
      </c>
      <c r="H284" s="237">
        <v>124.57004830917876</v>
      </c>
      <c r="I284" s="276">
        <f t="shared" si="237"/>
        <v>622.85</v>
      </c>
      <c r="J284" s="277"/>
      <c r="K284" s="278"/>
      <c r="L284" s="279">
        <f t="shared" si="238"/>
        <v>0</v>
      </c>
      <c r="M284" s="278"/>
      <c r="N284" s="280">
        <f t="shared" si="239"/>
        <v>0</v>
      </c>
      <c r="O284" s="281">
        <f t="shared" si="240"/>
        <v>0</v>
      </c>
      <c r="P284" s="282">
        <f t="shared" si="241"/>
        <v>0</v>
      </c>
      <c r="Q284" s="278">
        <f t="shared" si="242"/>
        <v>5</v>
      </c>
      <c r="R284" s="280">
        <f t="shared" si="243"/>
        <v>622.85</v>
      </c>
    </row>
    <row r="285" spans="2:21" ht="15" customHeight="1" x14ac:dyDescent="0.35">
      <c r="B285" s="236"/>
      <c r="C285" s="236"/>
      <c r="D285" s="236"/>
      <c r="E285" s="231"/>
      <c r="F285" s="236"/>
      <c r="G285" s="236"/>
      <c r="H285" s="237"/>
      <c r="I285" s="237"/>
      <c r="J285" s="212"/>
      <c r="K285" s="238"/>
      <c r="L285" s="239"/>
      <c r="M285" s="238"/>
      <c r="N285" s="240"/>
      <c r="O285" s="241"/>
      <c r="P285" s="242"/>
      <c r="Q285" s="238"/>
      <c r="R285" s="240"/>
    </row>
    <row r="286" spans="2:21" ht="15" customHeight="1" x14ac:dyDescent="0.35">
      <c r="B286" s="236">
        <v>1.2</v>
      </c>
      <c r="C286" s="236"/>
      <c r="D286" s="236"/>
      <c r="E286" s="284" t="s">
        <v>113</v>
      </c>
      <c r="F286" s="236"/>
      <c r="G286" s="236"/>
      <c r="H286" s="237"/>
      <c r="I286" s="237"/>
      <c r="J286" s="212"/>
      <c r="K286" s="238"/>
      <c r="L286" s="239"/>
      <c r="M286" s="238"/>
      <c r="N286" s="240"/>
      <c r="O286" s="241"/>
      <c r="P286" s="242"/>
      <c r="Q286" s="238"/>
      <c r="R286" s="240"/>
    </row>
    <row r="287" spans="2:21" ht="15" customHeight="1" x14ac:dyDescent="0.35">
      <c r="B287" s="236"/>
      <c r="C287" s="236"/>
      <c r="D287" s="236"/>
      <c r="E287" s="231"/>
      <c r="F287" s="236"/>
      <c r="G287" s="236"/>
      <c r="H287" s="237"/>
      <c r="I287" s="237"/>
      <c r="J287" s="212"/>
      <c r="K287" s="238"/>
      <c r="L287" s="239"/>
      <c r="M287" s="238"/>
      <c r="N287" s="240"/>
      <c r="O287" s="241"/>
      <c r="P287" s="242"/>
      <c r="Q287" s="238"/>
      <c r="R287" s="240"/>
    </row>
    <row r="288" spans="2:21" ht="26" x14ac:dyDescent="0.35">
      <c r="B288" s="236" t="s">
        <v>107</v>
      </c>
      <c r="C288" s="236" t="s">
        <v>35</v>
      </c>
      <c r="D288" s="236" t="s">
        <v>38</v>
      </c>
      <c r="E288" s="231" t="s">
        <v>186</v>
      </c>
      <c r="F288" s="236" t="s">
        <v>231</v>
      </c>
      <c r="G288" s="236">
        <v>51</v>
      </c>
      <c r="H288" s="237">
        <v>129.22705314009661</v>
      </c>
      <c r="I288" s="276">
        <f>ROUND(G288*H288,2)</f>
        <v>6590.58</v>
      </c>
      <c r="J288" s="212"/>
      <c r="K288" s="278"/>
      <c r="L288" s="279">
        <f t="shared" ref="L288" si="244">+ROUND(K288*H288,2)</f>
        <v>0</v>
      </c>
      <c r="M288" s="278"/>
      <c r="N288" s="280">
        <f t="shared" ref="N288" si="245">+ROUND(M288*H288,2)</f>
        <v>0</v>
      </c>
      <c r="O288" s="281">
        <f t="shared" ref="O288" si="246">K288-M288</f>
        <v>0</v>
      </c>
      <c r="P288" s="282">
        <f t="shared" ref="P288" si="247">+ROUND(O288*H288,2)</f>
        <v>0</v>
      </c>
      <c r="Q288" s="278">
        <f t="shared" ref="Q288" si="248">+G288-K288</f>
        <v>51</v>
      </c>
      <c r="R288" s="280">
        <f t="shared" ref="R288" si="249">+ROUND(Q288*H288,2)</f>
        <v>6590.58</v>
      </c>
    </row>
    <row r="289" spans="2:18" ht="15" customHeight="1" x14ac:dyDescent="0.35">
      <c r="B289" s="236"/>
      <c r="C289" s="236"/>
      <c r="D289" s="236"/>
      <c r="E289" s="231"/>
      <c r="F289" s="236"/>
      <c r="G289" s="236"/>
      <c r="H289" s="237"/>
      <c r="I289" s="237"/>
      <c r="J289" s="212"/>
      <c r="K289" s="238"/>
      <c r="L289" s="239"/>
      <c r="M289" s="238"/>
      <c r="N289" s="240"/>
      <c r="O289" s="241"/>
      <c r="P289" s="242"/>
      <c r="Q289" s="238"/>
      <c r="R289" s="240"/>
    </row>
    <row r="290" spans="2:18" ht="15" customHeight="1" x14ac:dyDescent="0.35">
      <c r="B290" s="236">
        <v>1.3</v>
      </c>
      <c r="C290" s="236"/>
      <c r="D290" s="236"/>
      <c r="E290" s="284" t="s">
        <v>114</v>
      </c>
      <c r="F290" s="236"/>
      <c r="G290" s="236"/>
      <c r="H290" s="237"/>
      <c r="I290" s="237"/>
      <c r="J290" s="212"/>
      <c r="K290" s="238"/>
      <c r="L290" s="239"/>
      <c r="M290" s="238"/>
      <c r="N290" s="240"/>
      <c r="O290" s="241"/>
      <c r="P290" s="242"/>
      <c r="Q290" s="238"/>
      <c r="R290" s="240"/>
    </row>
    <row r="291" spans="2:18" ht="15" customHeight="1" x14ac:dyDescent="0.35">
      <c r="B291" s="236"/>
      <c r="C291" s="236"/>
      <c r="D291" s="236"/>
      <c r="E291" s="231"/>
      <c r="F291" s="236"/>
      <c r="G291" s="236"/>
      <c r="H291" s="237"/>
      <c r="I291" s="237"/>
      <c r="J291" s="212"/>
      <c r="K291" s="238"/>
      <c r="L291" s="239"/>
      <c r="M291" s="238"/>
      <c r="N291" s="240"/>
      <c r="O291" s="241"/>
      <c r="P291" s="242"/>
      <c r="Q291" s="238"/>
      <c r="R291" s="240"/>
    </row>
    <row r="292" spans="2:18" ht="13" x14ac:dyDescent="0.35">
      <c r="B292" s="236" t="s">
        <v>151</v>
      </c>
      <c r="C292" s="236" t="s">
        <v>35</v>
      </c>
      <c r="D292" s="236" t="s">
        <v>38</v>
      </c>
      <c r="E292" s="231" t="s">
        <v>187</v>
      </c>
      <c r="F292" s="236" t="s">
        <v>231</v>
      </c>
      <c r="G292" s="236">
        <v>17</v>
      </c>
      <c r="H292" s="237">
        <v>107.26570048309179</v>
      </c>
      <c r="I292" s="276">
        <f t="shared" ref="I292:I293" si="250">ROUND(G292*H292,2)</f>
        <v>1823.52</v>
      </c>
      <c r="J292" s="212"/>
      <c r="K292" s="278"/>
      <c r="L292" s="279">
        <f t="shared" ref="L292:L293" si="251">+ROUND(K292*H292,2)</f>
        <v>0</v>
      </c>
      <c r="M292" s="278"/>
      <c r="N292" s="280">
        <f t="shared" ref="N292:N293" si="252">+ROUND(M292*H292,2)</f>
        <v>0</v>
      </c>
      <c r="O292" s="281">
        <f t="shared" ref="O292:O293" si="253">K292-M292</f>
        <v>0</v>
      </c>
      <c r="P292" s="282">
        <f t="shared" ref="P292:P293" si="254">+ROUND(O292*H292,2)</f>
        <v>0</v>
      </c>
      <c r="Q292" s="278">
        <f t="shared" ref="Q292:Q293" si="255">+G292-K292</f>
        <v>17</v>
      </c>
      <c r="R292" s="280">
        <f t="shared" ref="R292:R293" si="256">+ROUND(Q292*H292,2)</f>
        <v>1823.52</v>
      </c>
    </row>
    <row r="293" spans="2:18" ht="13" x14ac:dyDescent="0.35">
      <c r="B293" s="236" t="s">
        <v>152</v>
      </c>
      <c r="C293" s="236" t="s">
        <v>35</v>
      </c>
      <c r="D293" s="236" t="s">
        <v>38</v>
      </c>
      <c r="E293" s="231" t="s">
        <v>188</v>
      </c>
      <c r="F293" s="236" t="s">
        <v>231</v>
      </c>
      <c r="G293" s="236">
        <v>7</v>
      </c>
      <c r="H293" s="237">
        <v>107.26570048309179</v>
      </c>
      <c r="I293" s="276">
        <f t="shared" si="250"/>
        <v>750.86</v>
      </c>
      <c r="J293" s="212"/>
      <c r="K293" s="278"/>
      <c r="L293" s="279">
        <f t="shared" si="251"/>
        <v>0</v>
      </c>
      <c r="M293" s="278"/>
      <c r="N293" s="280">
        <f t="shared" si="252"/>
        <v>0</v>
      </c>
      <c r="O293" s="281">
        <f t="shared" si="253"/>
        <v>0</v>
      </c>
      <c r="P293" s="282">
        <f t="shared" si="254"/>
        <v>0</v>
      </c>
      <c r="Q293" s="278">
        <f t="shared" si="255"/>
        <v>7</v>
      </c>
      <c r="R293" s="280">
        <f t="shared" si="256"/>
        <v>750.86</v>
      </c>
    </row>
    <row r="294" spans="2:18" ht="15" customHeight="1" x14ac:dyDescent="0.35">
      <c r="B294" s="260"/>
      <c r="C294" s="260"/>
      <c r="D294" s="260"/>
      <c r="E294" s="261"/>
      <c r="F294" s="260"/>
      <c r="G294" s="260"/>
      <c r="H294" s="262"/>
      <c r="I294" s="262"/>
      <c r="J294" s="212"/>
      <c r="K294" s="268"/>
      <c r="L294" s="264"/>
      <c r="M294" s="268"/>
      <c r="N294" s="265"/>
      <c r="O294" s="266"/>
      <c r="P294" s="267"/>
      <c r="Q294" s="268"/>
      <c r="R294" s="265"/>
    </row>
    <row r="295" spans="2:18" ht="15" customHeight="1" x14ac:dyDescent="0.35">
      <c r="B295" s="236"/>
      <c r="C295" s="236"/>
      <c r="D295" s="236"/>
      <c r="E295" s="231"/>
      <c r="F295" s="236"/>
      <c r="G295" s="236"/>
      <c r="H295" s="237"/>
      <c r="I295" s="237"/>
      <c r="J295" s="212"/>
      <c r="K295" s="238"/>
      <c r="L295" s="239"/>
      <c r="M295" s="238"/>
      <c r="N295" s="240"/>
      <c r="O295" s="241"/>
      <c r="P295" s="242"/>
      <c r="Q295" s="238"/>
      <c r="R295" s="240"/>
    </row>
    <row r="296" spans="2:18" ht="15" customHeight="1" x14ac:dyDescent="0.35">
      <c r="B296" s="236"/>
      <c r="C296" s="236"/>
      <c r="D296" s="236"/>
      <c r="E296" s="231" t="s">
        <v>36</v>
      </c>
      <c r="F296" s="236"/>
      <c r="G296" s="236"/>
      <c r="H296" s="237"/>
      <c r="I296" s="237"/>
      <c r="J296" s="212"/>
      <c r="K296" s="238"/>
      <c r="L296" s="239"/>
      <c r="M296" s="238"/>
      <c r="N296" s="240"/>
      <c r="O296" s="241"/>
      <c r="P296" s="242"/>
      <c r="Q296" s="238"/>
      <c r="R296" s="240"/>
    </row>
    <row r="297" spans="2:18" ht="15" customHeight="1" x14ac:dyDescent="0.35">
      <c r="B297" s="236">
        <v>2</v>
      </c>
      <c r="C297" s="236"/>
      <c r="D297" s="236"/>
      <c r="E297" s="231" t="s">
        <v>115</v>
      </c>
      <c r="F297" s="236"/>
      <c r="G297" s="236"/>
      <c r="H297" s="237"/>
      <c r="I297" s="237"/>
      <c r="J297" s="212"/>
      <c r="K297" s="238"/>
      <c r="L297" s="239"/>
      <c r="M297" s="238"/>
      <c r="N297" s="240"/>
      <c r="O297" s="241"/>
      <c r="P297" s="242"/>
      <c r="Q297" s="238"/>
      <c r="R297" s="240"/>
    </row>
    <row r="298" spans="2:18" ht="15" customHeight="1" x14ac:dyDescent="0.35">
      <c r="B298" s="236"/>
      <c r="C298" s="236"/>
      <c r="D298" s="236"/>
      <c r="E298" s="231"/>
      <c r="F298" s="236"/>
      <c r="G298" s="236"/>
      <c r="H298" s="237"/>
      <c r="I298" s="237"/>
      <c r="J298" s="212"/>
      <c r="K298" s="238"/>
      <c r="L298" s="239"/>
      <c r="M298" s="238"/>
      <c r="N298" s="240"/>
      <c r="O298" s="241"/>
      <c r="P298" s="242"/>
      <c r="Q298" s="238"/>
      <c r="R298" s="240"/>
    </row>
    <row r="299" spans="2:18" ht="15" customHeight="1" x14ac:dyDescent="0.35">
      <c r="B299" s="236">
        <v>2.1</v>
      </c>
      <c r="C299" s="236"/>
      <c r="D299" s="236"/>
      <c r="E299" s="284" t="s">
        <v>116</v>
      </c>
      <c r="F299" s="236"/>
      <c r="G299" s="236"/>
      <c r="H299" s="237"/>
      <c r="I299" s="237"/>
      <c r="J299" s="212"/>
      <c r="K299" s="238"/>
      <c r="L299" s="239"/>
      <c r="M299" s="238"/>
      <c r="N299" s="240"/>
      <c r="O299" s="241"/>
      <c r="P299" s="242"/>
      <c r="Q299" s="238"/>
      <c r="R299" s="240"/>
    </row>
    <row r="300" spans="2:18" ht="15" customHeight="1" x14ac:dyDescent="0.35">
      <c r="B300" s="236"/>
      <c r="C300" s="236"/>
      <c r="D300" s="236"/>
      <c r="E300" s="231"/>
      <c r="F300" s="236"/>
      <c r="G300" s="236"/>
      <c r="H300" s="237"/>
      <c r="I300" s="237"/>
      <c r="J300" s="212"/>
      <c r="K300" s="238"/>
      <c r="L300" s="239"/>
      <c r="M300" s="238"/>
      <c r="N300" s="240"/>
      <c r="O300" s="241"/>
      <c r="P300" s="242"/>
      <c r="Q300" s="238"/>
      <c r="R300" s="240"/>
    </row>
    <row r="301" spans="2:18" ht="26" x14ac:dyDescent="0.35">
      <c r="B301" s="236" t="s">
        <v>153</v>
      </c>
      <c r="C301" s="236" t="s">
        <v>35</v>
      </c>
      <c r="D301" s="236" t="s">
        <v>111</v>
      </c>
      <c r="E301" s="231" t="s">
        <v>189</v>
      </c>
      <c r="F301" s="236" t="s">
        <v>231</v>
      </c>
      <c r="G301" s="236">
        <v>26</v>
      </c>
      <c r="H301" s="237">
        <v>2770.3574879227058</v>
      </c>
      <c r="I301" s="276">
        <f>ROUND(G301*H301,2)</f>
        <v>72029.289999999994</v>
      </c>
      <c r="J301" s="212"/>
      <c r="K301" s="278"/>
      <c r="L301" s="279">
        <f t="shared" ref="L301" si="257">+ROUND(K301*H301,2)</f>
        <v>0</v>
      </c>
      <c r="M301" s="278"/>
      <c r="N301" s="280">
        <f t="shared" ref="N301" si="258">+ROUND(M301*H301,2)</f>
        <v>0</v>
      </c>
      <c r="O301" s="281">
        <f t="shared" ref="O301" si="259">K301-M301</f>
        <v>0</v>
      </c>
      <c r="P301" s="282">
        <f t="shared" ref="P301" si="260">+ROUND(O301*H301,2)</f>
        <v>0</v>
      </c>
      <c r="Q301" s="278">
        <f t="shared" ref="Q301" si="261">+G301-K301</f>
        <v>26</v>
      </c>
      <c r="R301" s="280">
        <f t="shared" ref="R301" si="262">+ROUND(Q301*H301,2)</f>
        <v>72029.289999999994</v>
      </c>
    </row>
    <row r="302" spans="2:18" ht="15" customHeight="1" x14ac:dyDescent="0.35">
      <c r="B302" s="236"/>
      <c r="C302" s="236"/>
      <c r="D302" s="236"/>
      <c r="E302" s="231"/>
      <c r="F302" s="236"/>
      <c r="G302" s="236"/>
      <c r="H302" s="237"/>
      <c r="I302" s="237"/>
      <c r="J302" s="212"/>
      <c r="K302" s="238"/>
      <c r="L302" s="239"/>
      <c r="M302" s="238"/>
      <c r="N302" s="240"/>
      <c r="O302" s="241"/>
      <c r="P302" s="242"/>
      <c r="Q302" s="238"/>
      <c r="R302" s="240"/>
    </row>
    <row r="303" spans="2:18" ht="15" customHeight="1" x14ac:dyDescent="0.35">
      <c r="B303" s="236">
        <v>2.2000000000000002</v>
      </c>
      <c r="C303" s="236"/>
      <c r="D303" s="236"/>
      <c r="E303" s="284" t="s">
        <v>117</v>
      </c>
      <c r="F303" s="236"/>
      <c r="G303" s="236"/>
      <c r="H303" s="237"/>
      <c r="I303" s="237"/>
      <c r="J303" s="212"/>
      <c r="K303" s="238"/>
      <c r="L303" s="239"/>
      <c r="M303" s="238"/>
      <c r="N303" s="240"/>
      <c r="O303" s="241"/>
      <c r="P303" s="242"/>
      <c r="Q303" s="238"/>
      <c r="R303" s="240"/>
    </row>
    <row r="304" spans="2:18" ht="15" customHeight="1" x14ac:dyDescent="0.35">
      <c r="B304" s="236"/>
      <c r="C304" s="236"/>
      <c r="D304" s="236"/>
      <c r="E304" s="231"/>
      <c r="F304" s="236"/>
      <c r="G304" s="236"/>
      <c r="H304" s="237"/>
      <c r="I304" s="237"/>
      <c r="J304" s="212"/>
      <c r="K304" s="238"/>
      <c r="L304" s="239"/>
      <c r="M304" s="238"/>
      <c r="N304" s="240"/>
      <c r="O304" s="241"/>
      <c r="P304" s="242"/>
      <c r="Q304" s="238"/>
      <c r="R304" s="240"/>
    </row>
    <row r="305" spans="2:18" ht="26" x14ac:dyDescent="0.35">
      <c r="B305" s="236" t="s">
        <v>154</v>
      </c>
      <c r="C305" s="236" t="s">
        <v>35</v>
      </c>
      <c r="D305" s="236" t="s">
        <v>111</v>
      </c>
      <c r="E305" s="231" t="s">
        <v>190</v>
      </c>
      <c r="F305" s="236" t="s">
        <v>231</v>
      </c>
      <c r="G305" s="236">
        <v>25</v>
      </c>
      <c r="H305" s="237">
        <v>2770.3574879227053</v>
      </c>
      <c r="I305" s="276">
        <f t="shared" ref="I305:I306" si="263">ROUND(G305*H305,2)</f>
        <v>69258.94</v>
      </c>
      <c r="J305" s="212"/>
      <c r="K305" s="278"/>
      <c r="L305" s="279">
        <f t="shared" ref="L305:L306" si="264">+ROUND(K305*H305,2)</f>
        <v>0</v>
      </c>
      <c r="M305" s="278"/>
      <c r="N305" s="280">
        <f t="shared" ref="N305:N306" si="265">+ROUND(M305*H305,2)</f>
        <v>0</v>
      </c>
      <c r="O305" s="281">
        <f t="shared" ref="O305:O306" si="266">K305-M305</f>
        <v>0</v>
      </c>
      <c r="P305" s="282">
        <f t="shared" ref="P305:P306" si="267">+ROUND(O305*H305,2)</f>
        <v>0</v>
      </c>
      <c r="Q305" s="278">
        <f t="shared" ref="Q305:Q306" si="268">+G305-K305</f>
        <v>25</v>
      </c>
      <c r="R305" s="280">
        <f t="shared" ref="R305:R306" si="269">+ROUND(Q305*H305,2)</f>
        <v>69258.94</v>
      </c>
    </row>
    <row r="306" spans="2:18" ht="15" customHeight="1" x14ac:dyDescent="0.35">
      <c r="B306" s="236" t="s">
        <v>155</v>
      </c>
      <c r="C306" s="236" t="s">
        <v>35</v>
      </c>
      <c r="D306" s="236" t="s">
        <v>111</v>
      </c>
      <c r="E306" s="231" t="s">
        <v>118</v>
      </c>
      <c r="F306" s="236" t="s">
        <v>231</v>
      </c>
      <c r="G306" s="236">
        <v>25</v>
      </c>
      <c r="H306" s="237">
        <v>2700.6183574879228</v>
      </c>
      <c r="I306" s="276">
        <f t="shared" si="263"/>
        <v>67515.460000000006</v>
      </c>
      <c r="J306" s="212"/>
      <c r="K306" s="278"/>
      <c r="L306" s="279">
        <f t="shared" si="264"/>
        <v>0</v>
      </c>
      <c r="M306" s="278"/>
      <c r="N306" s="280">
        <f t="shared" si="265"/>
        <v>0</v>
      </c>
      <c r="O306" s="281">
        <f t="shared" si="266"/>
        <v>0</v>
      </c>
      <c r="P306" s="282">
        <f t="shared" si="267"/>
        <v>0</v>
      </c>
      <c r="Q306" s="278">
        <f t="shared" si="268"/>
        <v>25</v>
      </c>
      <c r="R306" s="280">
        <f t="shared" si="269"/>
        <v>67515.460000000006</v>
      </c>
    </row>
    <row r="307" spans="2:18" ht="15" customHeight="1" x14ac:dyDescent="0.35">
      <c r="B307" s="260"/>
      <c r="C307" s="260"/>
      <c r="D307" s="260"/>
      <c r="E307" s="261"/>
      <c r="F307" s="260"/>
      <c r="G307" s="260"/>
      <c r="H307" s="262"/>
      <c r="I307" s="262"/>
      <c r="J307" s="212"/>
      <c r="K307" s="268"/>
      <c r="L307" s="264"/>
      <c r="M307" s="268"/>
      <c r="N307" s="265"/>
      <c r="O307" s="266"/>
      <c r="P307" s="267"/>
      <c r="Q307" s="268"/>
      <c r="R307" s="265"/>
    </row>
    <row r="308" spans="2:18" ht="15" customHeight="1" x14ac:dyDescent="0.35">
      <c r="B308" s="236"/>
      <c r="C308" s="236"/>
      <c r="D308" s="236"/>
      <c r="E308" s="231"/>
      <c r="F308" s="236"/>
      <c r="G308" s="236"/>
      <c r="H308" s="237"/>
      <c r="I308" s="237"/>
      <c r="J308" s="212"/>
      <c r="K308" s="238"/>
      <c r="L308" s="239"/>
      <c r="M308" s="238"/>
      <c r="N308" s="240"/>
      <c r="O308" s="241"/>
      <c r="P308" s="242"/>
      <c r="Q308" s="238"/>
      <c r="R308" s="240"/>
    </row>
    <row r="309" spans="2:18" ht="15" customHeight="1" x14ac:dyDescent="0.35">
      <c r="B309" s="236"/>
      <c r="C309" s="236"/>
      <c r="D309" s="236"/>
      <c r="E309" s="231" t="s">
        <v>37</v>
      </c>
      <c r="F309" s="236"/>
      <c r="G309" s="236"/>
      <c r="H309" s="237"/>
      <c r="I309" s="237"/>
      <c r="J309" s="212"/>
      <c r="K309" s="238"/>
      <c r="L309" s="239"/>
      <c r="M309" s="238"/>
      <c r="N309" s="240"/>
      <c r="O309" s="241"/>
      <c r="P309" s="242"/>
      <c r="Q309" s="238"/>
      <c r="R309" s="240"/>
    </row>
    <row r="310" spans="2:18" ht="15" customHeight="1" x14ac:dyDescent="0.35">
      <c r="B310" s="236">
        <v>3</v>
      </c>
      <c r="C310" s="236"/>
      <c r="D310" s="236"/>
      <c r="E310" s="231" t="s">
        <v>119</v>
      </c>
      <c r="F310" s="236"/>
      <c r="G310" s="236"/>
      <c r="H310" s="237"/>
      <c r="I310" s="237"/>
      <c r="J310" s="212"/>
      <c r="K310" s="238"/>
      <c r="L310" s="239"/>
      <c r="M310" s="238"/>
      <c r="N310" s="240"/>
      <c r="O310" s="241"/>
      <c r="P310" s="242"/>
      <c r="Q310" s="238"/>
      <c r="R310" s="240"/>
    </row>
    <row r="311" spans="2:18" ht="15" customHeight="1" x14ac:dyDescent="0.35">
      <c r="B311" s="236"/>
      <c r="C311" s="236"/>
      <c r="D311" s="236"/>
      <c r="E311" s="231"/>
      <c r="F311" s="236"/>
      <c r="G311" s="236"/>
      <c r="H311" s="237"/>
      <c r="I311" s="237"/>
      <c r="J311" s="212"/>
      <c r="K311" s="238"/>
      <c r="L311" s="239"/>
      <c r="M311" s="238"/>
      <c r="N311" s="240"/>
      <c r="O311" s="241"/>
      <c r="P311" s="242"/>
      <c r="Q311" s="238"/>
      <c r="R311" s="240"/>
    </row>
    <row r="312" spans="2:18" ht="15" customHeight="1" x14ac:dyDescent="0.35">
      <c r="B312" s="236">
        <v>3.1</v>
      </c>
      <c r="C312" s="236"/>
      <c r="D312" s="236"/>
      <c r="E312" s="284" t="s">
        <v>120</v>
      </c>
      <c r="F312" s="236"/>
      <c r="G312" s="236"/>
      <c r="H312" s="237"/>
      <c r="I312" s="237"/>
      <c r="J312" s="212"/>
      <c r="K312" s="238"/>
      <c r="L312" s="239"/>
      <c r="M312" s="238"/>
      <c r="N312" s="240"/>
      <c r="O312" s="241"/>
      <c r="P312" s="242"/>
      <c r="Q312" s="238"/>
      <c r="R312" s="240"/>
    </row>
    <row r="313" spans="2:18" ht="15" customHeight="1" x14ac:dyDescent="0.35">
      <c r="B313" s="236"/>
      <c r="C313" s="236"/>
      <c r="D313" s="236"/>
      <c r="E313" s="231"/>
      <c r="F313" s="236"/>
      <c r="G313" s="236"/>
      <c r="H313" s="237"/>
      <c r="I313" s="237"/>
      <c r="J313" s="212"/>
      <c r="K313" s="238"/>
      <c r="L313" s="239"/>
      <c r="M313" s="238"/>
      <c r="N313" s="240"/>
      <c r="O313" s="241"/>
      <c r="P313" s="242"/>
      <c r="Q313" s="238"/>
      <c r="R313" s="240"/>
    </row>
    <row r="314" spans="2:18" ht="26" x14ac:dyDescent="0.35">
      <c r="B314" s="236" t="s">
        <v>156</v>
      </c>
      <c r="C314" s="236" t="s">
        <v>35</v>
      </c>
      <c r="D314" s="236" t="s">
        <v>215</v>
      </c>
      <c r="E314" s="231" t="s">
        <v>192</v>
      </c>
      <c r="F314" s="236" t="s">
        <v>230</v>
      </c>
      <c r="G314" s="236">
        <v>51</v>
      </c>
      <c r="H314" s="237">
        <v>761.96135265700491</v>
      </c>
      <c r="I314" s="276">
        <f t="shared" ref="I314:I318" si="270">ROUND(G314*H314,2)</f>
        <v>38860.03</v>
      </c>
      <c r="J314" s="212"/>
      <c r="K314" s="278"/>
      <c r="L314" s="279">
        <f t="shared" ref="L314:L318" si="271">+ROUND(K314*H314,2)</f>
        <v>0</v>
      </c>
      <c r="M314" s="278"/>
      <c r="N314" s="280">
        <f t="shared" ref="N314:N318" si="272">+ROUND(M314*H314,2)</f>
        <v>0</v>
      </c>
      <c r="O314" s="281">
        <f t="shared" ref="O314:O318" si="273">K314-M314</f>
        <v>0</v>
      </c>
      <c r="P314" s="282">
        <f t="shared" ref="P314:P318" si="274">+ROUND(O314*H314,2)</f>
        <v>0</v>
      </c>
      <c r="Q314" s="278">
        <f t="shared" ref="Q314:Q318" si="275">+G314-K314</f>
        <v>51</v>
      </c>
      <c r="R314" s="280">
        <f t="shared" ref="R314:R318" si="276">+ROUND(Q314*H314,2)</f>
        <v>38860.03</v>
      </c>
    </row>
    <row r="315" spans="2:18" ht="26" x14ac:dyDescent="0.35">
      <c r="B315" s="236" t="s">
        <v>157</v>
      </c>
      <c r="C315" s="236" t="s">
        <v>35</v>
      </c>
      <c r="D315" s="236" t="s">
        <v>215</v>
      </c>
      <c r="E315" s="231" t="s">
        <v>193</v>
      </c>
      <c r="F315" s="236" t="s">
        <v>230</v>
      </c>
      <c r="G315" s="236">
        <v>223</v>
      </c>
      <c r="H315" s="237">
        <v>463.84541062801935</v>
      </c>
      <c r="I315" s="276">
        <f t="shared" si="270"/>
        <v>103437.53</v>
      </c>
      <c r="J315" s="212"/>
      <c r="K315" s="278"/>
      <c r="L315" s="279">
        <f t="shared" si="271"/>
        <v>0</v>
      </c>
      <c r="M315" s="278"/>
      <c r="N315" s="280">
        <f t="shared" si="272"/>
        <v>0</v>
      </c>
      <c r="O315" s="281">
        <f t="shared" si="273"/>
        <v>0</v>
      </c>
      <c r="P315" s="282">
        <f t="shared" si="274"/>
        <v>0</v>
      </c>
      <c r="Q315" s="278">
        <f t="shared" si="275"/>
        <v>223</v>
      </c>
      <c r="R315" s="280">
        <f t="shared" si="276"/>
        <v>103437.53</v>
      </c>
    </row>
    <row r="316" spans="2:18" ht="26" x14ac:dyDescent="0.35">
      <c r="B316" s="236" t="s">
        <v>158</v>
      </c>
      <c r="C316" s="236" t="s">
        <v>35</v>
      </c>
      <c r="D316" s="236" t="s">
        <v>215</v>
      </c>
      <c r="E316" s="231" t="s">
        <v>194</v>
      </c>
      <c r="F316" s="236" t="s">
        <v>230</v>
      </c>
      <c r="G316" s="236">
        <v>223</v>
      </c>
      <c r="H316" s="237">
        <v>435.7874396135266</v>
      </c>
      <c r="I316" s="276">
        <f t="shared" si="270"/>
        <v>97180.6</v>
      </c>
      <c r="J316" s="212"/>
      <c r="K316" s="278"/>
      <c r="L316" s="279">
        <f t="shared" si="271"/>
        <v>0</v>
      </c>
      <c r="M316" s="278"/>
      <c r="N316" s="280">
        <f t="shared" si="272"/>
        <v>0</v>
      </c>
      <c r="O316" s="281">
        <f t="shared" si="273"/>
        <v>0</v>
      </c>
      <c r="P316" s="282">
        <f t="shared" si="274"/>
        <v>0</v>
      </c>
      <c r="Q316" s="278">
        <f t="shared" si="275"/>
        <v>223</v>
      </c>
      <c r="R316" s="280">
        <f t="shared" si="276"/>
        <v>97180.6</v>
      </c>
    </row>
    <row r="317" spans="2:18" ht="26" x14ac:dyDescent="0.35">
      <c r="B317" s="236" t="s">
        <v>159</v>
      </c>
      <c r="C317" s="236" t="s">
        <v>35</v>
      </c>
      <c r="D317" s="236" t="s">
        <v>215</v>
      </c>
      <c r="E317" s="231" t="s">
        <v>195</v>
      </c>
      <c r="F317" s="236" t="s">
        <v>230</v>
      </c>
      <c r="G317" s="236">
        <v>73</v>
      </c>
      <c r="H317" s="237">
        <v>435.78743961352654</v>
      </c>
      <c r="I317" s="276">
        <f t="shared" si="270"/>
        <v>31812.48</v>
      </c>
      <c r="J317" s="212"/>
      <c r="K317" s="278"/>
      <c r="L317" s="279">
        <f t="shared" si="271"/>
        <v>0</v>
      </c>
      <c r="M317" s="278"/>
      <c r="N317" s="280">
        <f t="shared" si="272"/>
        <v>0</v>
      </c>
      <c r="O317" s="281">
        <f t="shared" si="273"/>
        <v>0</v>
      </c>
      <c r="P317" s="282">
        <f t="shared" si="274"/>
        <v>0</v>
      </c>
      <c r="Q317" s="278">
        <f t="shared" si="275"/>
        <v>73</v>
      </c>
      <c r="R317" s="280">
        <f t="shared" si="276"/>
        <v>31812.48</v>
      </c>
    </row>
    <row r="318" spans="2:18" ht="26" x14ac:dyDescent="0.35">
      <c r="B318" s="236" t="s">
        <v>160</v>
      </c>
      <c r="C318" s="236" t="s">
        <v>35</v>
      </c>
      <c r="D318" s="236" t="s">
        <v>215</v>
      </c>
      <c r="E318" s="231" t="s">
        <v>196</v>
      </c>
      <c r="F318" s="236" t="s">
        <v>230</v>
      </c>
      <c r="G318" s="236">
        <v>45</v>
      </c>
      <c r="H318" s="237">
        <v>761.9613526570048</v>
      </c>
      <c r="I318" s="276">
        <f t="shared" si="270"/>
        <v>34288.26</v>
      </c>
      <c r="J318" s="212"/>
      <c r="K318" s="278"/>
      <c r="L318" s="279">
        <f t="shared" si="271"/>
        <v>0</v>
      </c>
      <c r="M318" s="278"/>
      <c r="N318" s="280">
        <f t="shared" si="272"/>
        <v>0</v>
      </c>
      <c r="O318" s="281">
        <f t="shared" si="273"/>
        <v>0</v>
      </c>
      <c r="P318" s="282">
        <f t="shared" si="274"/>
        <v>0</v>
      </c>
      <c r="Q318" s="278">
        <f t="shared" si="275"/>
        <v>45</v>
      </c>
      <c r="R318" s="280">
        <f t="shared" si="276"/>
        <v>34288.26</v>
      </c>
    </row>
    <row r="319" spans="2:18" ht="15" customHeight="1" x14ac:dyDescent="0.35">
      <c r="B319" s="236"/>
      <c r="C319" s="236"/>
      <c r="D319" s="236"/>
      <c r="E319" s="231"/>
      <c r="F319" s="236"/>
      <c r="G319" s="236"/>
      <c r="H319" s="237"/>
      <c r="I319" s="237"/>
      <c r="J319" s="212"/>
      <c r="K319" s="238"/>
      <c r="L319" s="239"/>
      <c r="M319" s="238"/>
      <c r="N319" s="240"/>
      <c r="O319" s="241"/>
      <c r="P319" s="242"/>
      <c r="Q319" s="238"/>
      <c r="R319" s="240"/>
    </row>
    <row r="320" spans="2:18" ht="15" customHeight="1" x14ac:dyDescent="0.35">
      <c r="B320" s="236">
        <v>3.2</v>
      </c>
      <c r="C320" s="236"/>
      <c r="D320" s="236"/>
      <c r="E320" s="284" t="s">
        <v>121</v>
      </c>
      <c r="F320" s="236"/>
      <c r="G320" s="236"/>
      <c r="H320" s="237"/>
      <c r="I320" s="237"/>
      <c r="J320" s="212"/>
      <c r="K320" s="238"/>
      <c r="L320" s="239"/>
      <c r="M320" s="238"/>
      <c r="N320" s="240"/>
      <c r="O320" s="241"/>
      <c r="P320" s="242"/>
      <c r="Q320" s="238"/>
      <c r="R320" s="240"/>
    </row>
    <row r="321" spans="2:18" ht="15" customHeight="1" x14ac:dyDescent="0.35">
      <c r="B321" s="236"/>
      <c r="C321" s="236"/>
      <c r="D321" s="236"/>
      <c r="E321" s="231"/>
      <c r="F321" s="236"/>
      <c r="G321" s="236"/>
      <c r="H321" s="237"/>
      <c r="I321" s="237"/>
      <c r="J321" s="212"/>
      <c r="K321" s="238"/>
      <c r="L321" s="239"/>
      <c r="M321" s="238"/>
      <c r="N321" s="240"/>
      <c r="O321" s="241"/>
      <c r="P321" s="242"/>
      <c r="Q321" s="238"/>
      <c r="R321" s="240"/>
    </row>
    <row r="322" spans="2:18" ht="26" x14ac:dyDescent="0.35">
      <c r="B322" s="236" t="s">
        <v>161</v>
      </c>
      <c r="C322" s="236" t="s">
        <v>35</v>
      </c>
      <c r="D322" s="236" t="s">
        <v>215</v>
      </c>
      <c r="E322" s="231" t="s">
        <v>197</v>
      </c>
      <c r="F322" s="236" t="s">
        <v>122</v>
      </c>
      <c r="G322" s="236">
        <v>680</v>
      </c>
      <c r="H322" s="237">
        <v>8.8888888888888893</v>
      </c>
      <c r="I322" s="276">
        <f t="shared" ref="I322:I324" si="277">ROUND(G322*H322,2)</f>
        <v>6044.44</v>
      </c>
      <c r="J322" s="212"/>
      <c r="K322" s="278"/>
      <c r="L322" s="279">
        <f t="shared" ref="L322:L324" si="278">+ROUND(K322*H322,2)</f>
        <v>0</v>
      </c>
      <c r="M322" s="278"/>
      <c r="N322" s="280">
        <f t="shared" ref="N322:N324" si="279">+ROUND(M322*H322,2)</f>
        <v>0</v>
      </c>
      <c r="O322" s="281">
        <f t="shared" ref="O322:O324" si="280">K322-M322</f>
        <v>0</v>
      </c>
      <c r="P322" s="282">
        <f t="shared" ref="P322:P324" si="281">+ROUND(O322*H322,2)</f>
        <v>0</v>
      </c>
      <c r="Q322" s="278">
        <f t="shared" ref="Q322:Q324" si="282">+G322-K322</f>
        <v>680</v>
      </c>
      <c r="R322" s="280">
        <f t="shared" ref="R322:R324" si="283">+ROUND(Q322*H322,2)</f>
        <v>6044.44</v>
      </c>
    </row>
    <row r="323" spans="2:18" ht="26" x14ac:dyDescent="0.35">
      <c r="B323" s="236" t="s">
        <v>162</v>
      </c>
      <c r="C323" s="236" t="s">
        <v>35</v>
      </c>
      <c r="D323" s="236" t="s">
        <v>215</v>
      </c>
      <c r="E323" s="231" t="s">
        <v>198</v>
      </c>
      <c r="F323" s="236" t="s">
        <v>122</v>
      </c>
      <c r="G323" s="236">
        <v>680</v>
      </c>
      <c r="H323" s="237">
        <v>8.8888888888888893</v>
      </c>
      <c r="I323" s="276">
        <f t="shared" si="277"/>
        <v>6044.44</v>
      </c>
      <c r="J323" s="212"/>
      <c r="K323" s="278"/>
      <c r="L323" s="279">
        <f t="shared" si="278"/>
        <v>0</v>
      </c>
      <c r="M323" s="278"/>
      <c r="N323" s="280">
        <f t="shared" si="279"/>
        <v>0</v>
      </c>
      <c r="O323" s="281">
        <f t="shared" si="280"/>
        <v>0</v>
      </c>
      <c r="P323" s="282">
        <f t="shared" si="281"/>
        <v>0</v>
      </c>
      <c r="Q323" s="278">
        <f t="shared" si="282"/>
        <v>680</v>
      </c>
      <c r="R323" s="280">
        <f t="shared" si="283"/>
        <v>6044.44</v>
      </c>
    </row>
    <row r="324" spans="2:18" ht="26" x14ac:dyDescent="0.35">
      <c r="B324" s="236" t="s">
        <v>163</v>
      </c>
      <c r="C324" s="236" t="s">
        <v>35</v>
      </c>
      <c r="D324" s="236" t="s">
        <v>215</v>
      </c>
      <c r="E324" s="231" t="s">
        <v>199</v>
      </c>
      <c r="F324" s="236" t="s">
        <v>122</v>
      </c>
      <c r="G324" s="236">
        <v>485</v>
      </c>
      <c r="H324" s="237">
        <v>8.8888888888888893</v>
      </c>
      <c r="I324" s="276">
        <f t="shared" si="277"/>
        <v>4311.1099999999997</v>
      </c>
      <c r="J324" s="212"/>
      <c r="K324" s="278"/>
      <c r="L324" s="279">
        <f t="shared" si="278"/>
        <v>0</v>
      </c>
      <c r="M324" s="278"/>
      <c r="N324" s="280">
        <f t="shared" si="279"/>
        <v>0</v>
      </c>
      <c r="O324" s="281">
        <f t="shared" si="280"/>
        <v>0</v>
      </c>
      <c r="P324" s="282">
        <f t="shared" si="281"/>
        <v>0</v>
      </c>
      <c r="Q324" s="278">
        <f t="shared" si="282"/>
        <v>485</v>
      </c>
      <c r="R324" s="280">
        <f t="shared" si="283"/>
        <v>4311.1099999999997</v>
      </c>
    </row>
    <row r="325" spans="2:18" ht="15" customHeight="1" x14ac:dyDescent="0.35">
      <c r="B325" s="236"/>
      <c r="C325" s="236"/>
      <c r="D325" s="236"/>
      <c r="E325" s="231"/>
      <c r="F325" s="236"/>
      <c r="G325" s="236"/>
      <c r="H325" s="237"/>
      <c r="I325" s="237"/>
      <c r="J325" s="212"/>
      <c r="K325" s="238"/>
      <c r="L325" s="239"/>
      <c r="M325" s="238"/>
      <c r="N325" s="240"/>
      <c r="O325" s="241"/>
      <c r="P325" s="242"/>
      <c r="Q325" s="238"/>
      <c r="R325" s="240"/>
    </row>
    <row r="326" spans="2:18" ht="13" x14ac:dyDescent="0.35">
      <c r="B326" s="236">
        <v>3.3</v>
      </c>
      <c r="C326" s="236"/>
      <c r="D326" s="236"/>
      <c r="E326" s="284" t="s">
        <v>123</v>
      </c>
      <c r="F326" s="236"/>
      <c r="G326" s="236"/>
      <c r="H326" s="237"/>
      <c r="I326" s="237"/>
      <c r="J326" s="212"/>
      <c r="K326" s="238"/>
      <c r="L326" s="239"/>
      <c r="M326" s="238"/>
      <c r="N326" s="240"/>
      <c r="O326" s="241"/>
      <c r="P326" s="242"/>
      <c r="Q326" s="238"/>
      <c r="R326" s="240"/>
    </row>
    <row r="327" spans="2:18" ht="13" x14ac:dyDescent="0.35">
      <c r="B327" s="236"/>
      <c r="C327" s="236"/>
      <c r="D327" s="236"/>
      <c r="E327" s="231"/>
      <c r="F327" s="236"/>
      <c r="G327" s="236"/>
      <c r="H327" s="237"/>
      <c r="I327" s="237"/>
      <c r="J327" s="212"/>
      <c r="K327" s="238"/>
      <c r="L327" s="239"/>
      <c r="M327" s="238"/>
      <c r="N327" s="240"/>
      <c r="O327" s="241"/>
      <c r="P327" s="242"/>
      <c r="Q327" s="238"/>
      <c r="R327" s="240"/>
    </row>
    <row r="328" spans="2:18" ht="26" x14ac:dyDescent="0.35">
      <c r="B328" s="236" t="s">
        <v>164</v>
      </c>
      <c r="C328" s="236" t="s">
        <v>35</v>
      </c>
      <c r="D328" s="236" t="s">
        <v>215</v>
      </c>
      <c r="E328" s="231" t="s">
        <v>200</v>
      </c>
      <c r="F328" s="236" t="s">
        <v>106</v>
      </c>
      <c r="G328" s="236">
        <v>2</v>
      </c>
      <c r="H328" s="237">
        <v>372.30917874396135</v>
      </c>
      <c r="I328" s="276">
        <f t="shared" ref="I328:I334" si="284">ROUND(G328*H328,2)</f>
        <v>744.62</v>
      </c>
      <c r="J328" s="212"/>
      <c r="K328" s="278"/>
      <c r="L328" s="279">
        <f t="shared" ref="L328:L334" si="285">+ROUND(K328*H328,2)</f>
        <v>0</v>
      </c>
      <c r="M328" s="278"/>
      <c r="N328" s="280">
        <f t="shared" ref="N328:N334" si="286">+ROUND(M328*H328,2)</f>
        <v>0</v>
      </c>
      <c r="O328" s="281">
        <f t="shared" ref="O328:O334" si="287">K328-M328</f>
        <v>0</v>
      </c>
      <c r="P328" s="282">
        <f t="shared" ref="P328:P334" si="288">+ROUND(O328*H328,2)</f>
        <v>0</v>
      </c>
      <c r="Q328" s="278">
        <f t="shared" ref="Q328:Q334" si="289">+G328-K328</f>
        <v>2</v>
      </c>
      <c r="R328" s="280">
        <f t="shared" ref="R328:R334" si="290">+ROUND(Q328*H328,2)</f>
        <v>744.62</v>
      </c>
    </row>
    <row r="329" spans="2:18" ht="26" x14ac:dyDescent="0.35">
      <c r="B329" s="236" t="s">
        <v>165</v>
      </c>
      <c r="C329" s="236" t="s">
        <v>35</v>
      </c>
      <c r="D329" s="236" t="s">
        <v>215</v>
      </c>
      <c r="E329" s="231" t="s">
        <v>201</v>
      </c>
      <c r="F329" s="236" t="s">
        <v>106</v>
      </c>
      <c r="G329" s="236">
        <v>1</v>
      </c>
      <c r="H329" s="237">
        <v>293.64251207729473</v>
      </c>
      <c r="I329" s="276">
        <f t="shared" si="284"/>
        <v>293.64</v>
      </c>
      <c r="J329" s="212"/>
      <c r="K329" s="278"/>
      <c r="L329" s="279">
        <f t="shared" si="285"/>
        <v>0</v>
      </c>
      <c r="M329" s="278"/>
      <c r="N329" s="280">
        <f t="shared" si="286"/>
        <v>0</v>
      </c>
      <c r="O329" s="281">
        <f t="shared" si="287"/>
        <v>0</v>
      </c>
      <c r="P329" s="282">
        <f t="shared" si="288"/>
        <v>0</v>
      </c>
      <c r="Q329" s="278">
        <f t="shared" si="289"/>
        <v>1</v>
      </c>
      <c r="R329" s="280">
        <f t="shared" si="290"/>
        <v>293.64</v>
      </c>
    </row>
    <row r="330" spans="2:18" ht="26" x14ac:dyDescent="0.35">
      <c r="B330" s="236" t="s">
        <v>166</v>
      </c>
      <c r="C330" s="236" t="s">
        <v>35</v>
      </c>
      <c r="D330" s="236" t="s">
        <v>215</v>
      </c>
      <c r="E330" s="231" t="s">
        <v>202</v>
      </c>
      <c r="F330" s="236" t="s">
        <v>106</v>
      </c>
      <c r="G330" s="236">
        <v>4</v>
      </c>
      <c r="H330" s="237">
        <v>214.96618357487924</v>
      </c>
      <c r="I330" s="276">
        <f t="shared" si="284"/>
        <v>859.86</v>
      </c>
      <c r="J330" s="212"/>
      <c r="K330" s="278"/>
      <c r="L330" s="279">
        <f t="shared" si="285"/>
        <v>0</v>
      </c>
      <c r="M330" s="278"/>
      <c r="N330" s="280">
        <f t="shared" si="286"/>
        <v>0</v>
      </c>
      <c r="O330" s="281">
        <f t="shared" si="287"/>
        <v>0</v>
      </c>
      <c r="P330" s="282">
        <f t="shared" si="288"/>
        <v>0</v>
      </c>
      <c r="Q330" s="278">
        <f t="shared" si="289"/>
        <v>4</v>
      </c>
      <c r="R330" s="280">
        <f t="shared" si="290"/>
        <v>859.86</v>
      </c>
    </row>
    <row r="331" spans="2:18" ht="26" x14ac:dyDescent="0.35">
      <c r="B331" s="236" t="s">
        <v>167</v>
      </c>
      <c r="C331" s="236" t="s">
        <v>35</v>
      </c>
      <c r="D331" s="236" t="s">
        <v>215</v>
      </c>
      <c r="E331" s="231" t="s">
        <v>203</v>
      </c>
      <c r="F331" s="236" t="s">
        <v>106</v>
      </c>
      <c r="G331" s="236">
        <v>1</v>
      </c>
      <c r="H331" s="237">
        <v>293.64251207729473</v>
      </c>
      <c r="I331" s="276">
        <f t="shared" si="284"/>
        <v>293.64</v>
      </c>
      <c r="J331" s="212"/>
      <c r="K331" s="278"/>
      <c r="L331" s="279">
        <f t="shared" si="285"/>
        <v>0</v>
      </c>
      <c r="M331" s="278"/>
      <c r="N331" s="280">
        <f t="shared" si="286"/>
        <v>0</v>
      </c>
      <c r="O331" s="281">
        <f t="shared" si="287"/>
        <v>0</v>
      </c>
      <c r="P331" s="282">
        <f t="shared" si="288"/>
        <v>0</v>
      </c>
      <c r="Q331" s="278">
        <f t="shared" si="289"/>
        <v>1</v>
      </c>
      <c r="R331" s="280">
        <f t="shared" si="290"/>
        <v>293.64</v>
      </c>
    </row>
    <row r="332" spans="2:18" ht="26" x14ac:dyDescent="0.35">
      <c r="B332" s="236" t="s">
        <v>168</v>
      </c>
      <c r="C332" s="236" t="s">
        <v>35</v>
      </c>
      <c r="D332" s="236" t="s">
        <v>215</v>
      </c>
      <c r="E332" s="231" t="s">
        <v>204</v>
      </c>
      <c r="F332" s="236" t="s">
        <v>106</v>
      </c>
      <c r="G332" s="236">
        <v>5</v>
      </c>
      <c r="H332" s="237">
        <v>293.64251207729473</v>
      </c>
      <c r="I332" s="276">
        <f t="shared" si="284"/>
        <v>1468.21</v>
      </c>
      <c r="J332" s="212"/>
      <c r="K332" s="278"/>
      <c r="L332" s="279">
        <f t="shared" si="285"/>
        <v>0</v>
      </c>
      <c r="M332" s="278"/>
      <c r="N332" s="280">
        <f t="shared" si="286"/>
        <v>0</v>
      </c>
      <c r="O332" s="281">
        <f t="shared" si="287"/>
        <v>0</v>
      </c>
      <c r="P332" s="282">
        <f t="shared" si="288"/>
        <v>0</v>
      </c>
      <c r="Q332" s="278">
        <f t="shared" si="289"/>
        <v>5</v>
      </c>
      <c r="R332" s="280">
        <f t="shared" si="290"/>
        <v>1468.21</v>
      </c>
    </row>
    <row r="333" spans="2:18" ht="26" x14ac:dyDescent="0.35">
      <c r="B333" s="236" t="s">
        <v>169</v>
      </c>
      <c r="C333" s="236" t="s">
        <v>35</v>
      </c>
      <c r="D333" s="236" t="s">
        <v>215</v>
      </c>
      <c r="E333" s="231" t="s">
        <v>205</v>
      </c>
      <c r="F333" s="236" t="s">
        <v>106</v>
      </c>
      <c r="G333" s="236">
        <v>12</v>
      </c>
      <c r="H333" s="237">
        <v>107.4782608695652</v>
      </c>
      <c r="I333" s="276">
        <f t="shared" si="284"/>
        <v>1289.74</v>
      </c>
      <c r="J333" s="212"/>
      <c r="K333" s="278"/>
      <c r="L333" s="279">
        <f t="shared" si="285"/>
        <v>0</v>
      </c>
      <c r="M333" s="278"/>
      <c r="N333" s="280">
        <f t="shared" si="286"/>
        <v>0</v>
      </c>
      <c r="O333" s="281">
        <f t="shared" si="287"/>
        <v>0</v>
      </c>
      <c r="P333" s="282">
        <f t="shared" si="288"/>
        <v>0</v>
      </c>
      <c r="Q333" s="278">
        <f t="shared" si="289"/>
        <v>12</v>
      </c>
      <c r="R333" s="280">
        <f t="shared" si="290"/>
        <v>1289.74</v>
      </c>
    </row>
    <row r="334" spans="2:18" ht="26" x14ac:dyDescent="0.35">
      <c r="B334" s="236" t="s">
        <v>170</v>
      </c>
      <c r="C334" s="236" t="s">
        <v>35</v>
      </c>
      <c r="D334" s="236" t="s">
        <v>215</v>
      </c>
      <c r="E334" s="231" t="s">
        <v>206</v>
      </c>
      <c r="F334" s="236" t="s">
        <v>106</v>
      </c>
      <c r="G334" s="236">
        <v>1</v>
      </c>
      <c r="H334" s="237">
        <v>214.96618357487924</v>
      </c>
      <c r="I334" s="276">
        <f t="shared" si="284"/>
        <v>214.97</v>
      </c>
      <c r="J334" s="212"/>
      <c r="K334" s="278"/>
      <c r="L334" s="279">
        <f t="shared" si="285"/>
        <v>0</v>
      </c>
      <c r="M334" s="278"/>
      <c r="N334" s="280">
        <f t="shared" si="286"/>
        <v>0</v>
      </c>
      <c r="O334" s="281">
        <f t="shared" si="287"/>
        <v>0</v>
      </c>
      <c r="P334" s="282">
        <f t="shared" si="288"/>
        <v>0</v>
      </c>
      <c r="Q334" s="278">
        <f t="shared" si="289"/>
        <v>1</v>
      </c>
      <c r="R334" s="280">
        <f t="shared" si="290"/>
        <v>214.97</v>
      </c>
    </row>
    <row r="335" spans="2:18" ht="13" x14ac:dyDescent="0.35">
      <c r="B335" s="260"/>
      <c r="C335" s="260"/>
      <c r="D335" s="260"/>
      <c r="E335" s="261"/>
      <c r="F335" s="260"/>
      <c r="G335" s="260"/>
      <c r="H335" s="262"/>
      <c r="I335" s="262"/>
      <c r="J335" s="212"/>
      <c r="K335" s="268"/>
      <c r="L335" s="264"/>
      <c r="M335" s="268"/>
      <c r="N335" s="265"/>
      <c r="O335" s="266"/>
      <c r="P335" s="267"/>
      <c r="Q335" s="268"/>
      <c r="R335" s="265"/>
    </row>
    <row r="336" spans="2:18" ht="13" x14ac:dyDescent="0.35">
      <c r="B336" s="236"/>
      <c r="C336" s="236"/>
      <c r="D336" s="236"/>
      <c r="E336" s="231"/>
      <c r="F336" s="236"/>
      <c r="G336" s="236"/>
      <c r="H336" s="237"/>
      <c r="I336" s="237"/>
      <c r="J336" s="212"/>
      <c r="K336" s="238"/>
      <c r="L336" s="239"/>
      <c r="M336" s="238"/>
      <c r="N336" s="240"/>
      <c r="O336" s="241"/>
      <c r="P336" s="242"/>
      <c r="Q336" s="238"/>
      <c r="R336" s="240"/>
    </row>
    <row r="337" spans="2:18" ht="13" x14ac:dyDescent="0.35">
      <c r="B337" s="236"/>
      <c r="C337" s="236"/>
      <c r="D337" s="236"/>
      <c r="E337" s="231" t="s">
        <v>214</v>
      </c>
      <c r="F337" s="236"/>
      <c r="G337" s="236"/>
      <c r="H337" s="237"/>
      <c r="I337" s="237"/>
      <c r="J337" s="212"/>
      <c r="K337" s="238"/>
      <c r="L337" s="239"/>
      <c r="M337" s="238"/>
      <c r="N337" s="240"/>
      <c r="O337" s="241"/>
      <c r="P337" s="242"/>
      <c r="Q337" s="238"/>
      <c r="R337" s="240"/>
    </row>
    <row r="338" spans="2:18" ht="13" x14ac:dyDescent="0.35">
      <c r="B338" s="236">
        <v>4</v>
      </c>
      <c r="C338" s="236"/>
      <c r="D338" s="236"/>
      <c r="E338" s="231" t="s">
        <v>124</v>
      </c>
      <c r="F338" s="236"/>
      <c r="G338" s="236"/>
      <c r="H338" s="237"/>
      <c r="I338" s="237"/>
      <c r="J338" s="212"/>
      <c r="K338" s="238"/>
      <c r="L338" s="239"/>
      <c r="M338" s="238"/>
      <c r="N338" s="240"/>
      <c r="O338" s="241"/>
      <c r="P338" s="242"/>
      <c r="Q338" s="238"/>
      <c r="R338" s="240"/>
    </row>
    <row r="339" spans="2:18" ht="13" x14ac:dyDescent="0.35">
      <c r="B339" s="236"/>
      <c r="C339" s="236"/>
      <c r="D339" s="236"/>
      <c r="E339" s="231"/>
      <c r="F339" s="236"/>
      <c r="G339" s="236"/>
      <c r="H339" s="237"/>
      <c r="I339" s="237"/>
      <c r="J339" s="212"/>
      <c r="K339" s="238"/>
      <c r="L339" s="239"/>
      <c r="M339" s="238"/>
      <c r="N339" s="240"/>
      <c r="O339" s="241"/>
      <c r="P339" s="242"/>
      <c r="Q339" s="238"/>
      <c r="R339" s="240"/>
    </row>
    <row r="340" spans="2:18" ht="13" x14ac:dyDescent="0.35">
      <c r="B340" s="236">
        <v>4.0999999999999996</v>
      </c>
      <c r="C340" s="236"/>
      <c r="D340" s="236"/>
      <c r="E340" s="284" t="s">
        <v>125</v>
      </c>
      <c r="F340" s="236"/>
      <c r="G340" s="236"/>
      <c r="H340" s="237"/>
      <c r="I340" s="237"/>
      <c r="J340" s="212"/>
      <c r="K340" s="238"/>
      <c r="L340" s="239"/>
      <c r="M340" s="238"/>
      <c r="N340" s="240"/>
      <c r="O340" s="241"/>
      <c r="P340" s="242"/>
      <c r="Q340" s="238"/>
      <c r="R340" s="240"/>
    </row>
    <row r="341" spans="2:18" ht="13" x14ac:dyDescent="0.35">
      <c r="B341" s="236"/>
      <c r="C341" s="236"/>
      <c r="D341" s="236"/>
      <c r="E341" s="231"/>
      <c r="F341" s="236"/>
      <c r="G341" s="236"/>
      <c r="H341" s="237"/>
      <c r="I341" s="237"/>
      <c r="J341" s="212"/>
      <c r="K341" s="238"/>
      <c r="L341" s="239"/>
      <c r="M341" s="238"/>
      <c r="N341" s="240"/>
      <c r="O341" s="241"/>
      <c r="P341" s="242"/>
      <c r="Q341" s="238"/>
      <c r="R341" s="240"/>
    </row>
    <row r="342" spans="2:18" ht="26" x14ac:dyDescent="0.35">
      <c r="B342" s="257" t="s">
        <v>171</v>
      </c>
      <c r="C342" s="236" t="s">
        <v>35</v>
      </c>
      <c r="D342" s="257" t="s">
        <v>216</v>
      </c>
      <c r="E342" s="258" t="s">
        <v>207</v>
      </c>
      <c r="F342" s="257" t="s">
        <v>122</v>
      </c>
      <c r="G342" s="257">
        <v>58</v>
      </c>
      <c r="H342" s="259">
        <v>12.154589371980679</v>
      </c>
      <c r="I342" s="276">
        <f t="shared" ref="I342:I343" si="291">ROUND(G342*H342,2)</f>
        <v>704.97</v>
      </c>
      <c r="J342" s="212"/>
      <c r="K342" s="278"/>
      <c r="L342" s="279">
        <f t="shared" ref="L342:L343" si="292">+ROUND(K342*H342,2)</f>
        <v>0</v>
      </c>
      <c r="M342" s="278"/>
      <c r="N342" s="280">
        <f t="shared" ref="N342:N343" si="293">+ROUND(M342*H342,2)</f>
        <v>0</v>
      </c>
      <c r="O342" s="281">
        <f t="shared" ref="O342:O343" si="294">K342-M342</f>
        <v>0</v>
      </c>
      <c r="P342" s="282">
        <f t="shared" ref="P342:P343" si="295">+ROUND(O342*H342,2)</f>
        <v>0</v>
      </c>
      <c r="Q342" s="278">
        <f t="shared" ref="Q342:Q343" si="296">+G342-K342</f>
        <v>58</v>
      </c>
      <c r="R342" s="280">
        <f t="shared" ref="R342:R343" si="297">+ROUND(Q342*H342,2)</f>
        <v>704.97</v>
      </c>
    </row>
    <row r="343" spans="2:18" ht="26" x14ac:dyDescent="0.35">
      <c r="B343" s="257" t="s">
        <v>172</v>
      </c>
      <c r="C343" s="236" t="s">
        <v>35</v>
      </c>
      <c r="D343" s="257" t="s">
        <v>216</v>
      </c>
      <c r="E343" s="258" t="s">
        <v>208</v>
      </c>
      <c r="F343" s="257" t="s">
        <v>122</v>
      </c>
      <c r="G343" s="257">
        <v>70</v>
      </c>
      <c r="H343" s="259">
        <v>7.1497584541062809</v>
      </c>
      <c r="I343" s="276">
        <f t="shared" si="291"/>
        <v>500.48</v>
      </c>
      <c r="J343" s="212"/>
      <c r="K343" s="278"/>
      <c r="L343" s="279">
        <f t="shared" si="292"/>
        <v>0</v>
      </c>
      <c r="M343" s="278"/>
      <c r="N343" s="280">
        <f t="shared" si="293"/>
        <v>0</v>
      </c>
      <c r="O343" s="281">
        <f t="shared" si="294"/>
        <v>0</v>
      </c>
      <c r="P343" s="282">
        <f t="shared" si="295"/>
        <v>0</v>
      </c>
      <c r="Q343" s="278">
        <f t="shared" si="296"/>
        <v>70</v>
      </c>
      <c r="R343" s="280">
        <f t="shared" si="297"/>
        <v>500.48</v>
      </c>
    </row>
    <row r="344" spans="2:18" ht="13" x14ac:dyDescent="0.35">
      <c r="B344" s="257"/>
      <c r="C344" s="257"/>
      <c r="D344" s="257"/>
      <c r="E344" s="258"/>
      <c r="F344" s="257"/>
      <c r="G344" s="257"/>
      <c r="H344" s="259"/>
      <c r="I344" s="258"/>
      <c r="J344" s="212"/>
      <c r="K344" s="238"/>
      <c r="L344" s="239"/>
      <c r="M344" s="238"/>
      <c r="N344" s="240"/>
      <c r="O344" s="241"/>
      <c r="P344" s="242"/>
      <c r="Q344" s="238"/>
      <c r="R344" s="240"/>
    </row>
    <row r="345" spans="2:18" ht="13" x14ac:dyDescent="0.35">
      <c r="B345" s="257">
        <v>4.2</v>
      </c>
      <c r="C345" s="257"/>
      <c r="D345" s="257"/>
      <c r="E345" s="286" t="s">
        <v>126</v>
      </c>
      <c r="F345" s="257"/>
      <c r="G345" s="257"/>
      <c r="H345" s="259"/>
      <c r="I345" s="258"/>
      <c r="J345" s="212"/>
      <c r="K345" s="238"/>
      <c r="L345" s="239"/>
      <c r="M345" s="238"/>
      <c r="N345" s="240"/>
      <c r="O345" s="241"/>
      <c r="P345" s="242"/>
      <c r="Q345" s="238"/>
      <c r="R345" s="240"/>
    </row>
    <row r="346" spans="2:18" ht="13" x14ac:dyDescent="0.35">
      <c r="B346" s="257"/>
      <c r="C346" s="257"/>
      <c r="D346" s="257"/>
      <c r="E346" s="258"/>
      <c r="F346" s="257"/>
      <c r="G346" s="257"/>
      <c r="H346" s="259"/>
      <c r="I346" s="258"/>
      <c r="J346" s="212"/>
      <c r="K346" s="238"/>
      <c r="L346" s="239"/>
      <c r="M346" s="238"/>
      <c r="N346" s="240"/>
      <c r="O346" s="241"/>
      <c r="P346" s="242"/>
      <c r="Q346" s="238"/>
      <c r="R346" s="240"/>
    </row>
    <row r="347" spans="2:18" ht="26" x14ac:dyDescent="0.35">
      <c r="B347" s="257" t="s">
        <v>173</v>
      </c>
      <c r="C347" s="236" t="s">
        <v>35</v>
      </c>
      <c r="D347" s="257" t="s">
        <v>216</v>
      </c>
      <c r="E347" s="258" t="s">
        <v>209</v>
      </c>
      <c r="F347" s="236" t="s">
        <v>230</v>
      </c>
      <c r="G347" s="257">
        <v>165</v>
      </c>
      <c r="H347" s="259">
        <v>35.632850241545903</v>
      </c>
      <c r="I347" s="276">
        <f t="shared" ref="I347:I348" si="298">ROUND(G347*H347,2)</f>
        <v>5879.42</v>
      </c>
      <c r="J347" s="212"/>
      <c r="K347" s="278"/>
      <c r="L347" s="279">
        <f t="shared" ref="L347:L348" si="299">+ROUND(K347*H347,2)</f>
        <v>0</v>
      </c>
      <c r="M347" s="278"/>
      <c r="N347" s="280">
        <f t="shared" ref="N347:N348" si="300">+ROUND(M347*H347,2)</f>
        <v>0</v>
      </c>
      <c r="O347" s="281">
        <f t="shared" ref="O347:O348" si="301">K347-M347</f>
        <v>0</v>
      </c>
      <c r="P347" s="282">
        <f t="shared" ref="P347:P348" si="302">+ROUND(O347*H347,2)</f>
        <v>0</v>
      </c>
      <c r="Q347" s="278">
        <f t="shared" ref="Q347:Q348" si="303">+G347-K347</f>
        <v>165</v>
      </c>
      <c r="R347" s="280">
        <f t="shared" ref="R347:R348" si="304">+ROUND(Q347*H347,2)</f>
        <v>5879.42</v>
      </c>
    </row>
    <row r="348" spans="2:18" ht="26" x14ac:dyDescent="0.35">
      <c r="B348" s="257" t="s">
        <v>174</v>
      </c>
      <c r="C348" s="236" t="s">
        <v>35</v>
      </c>
      <c r="D348" s="257" t="s">
        <v>216</v>
      </c>
      <c r="E348" s="258" t="s">
        <v>210</v>
      </c>
      <c r="F348" s="236" t="s">
        <v>230</v>
      </c>
      <c r="G348" s="257">
        <v>190</v>
      </c>
      <c r="H348" s="259">
        <v>35.632850241545903</v>
      </c>
      <c r="I348" s="276">
        <f t="shared" si="298"/>
        <v>6770.24</v>
      </c>
      <c r="J348" s="212"/>
      <c r="K348" s="278"/>
      <c r="L348" s="279">
        <f t="shared" si="299"/>
        <v>0</v>
      </c>
      <c r="M348" s="278"/>
      <c r="N348" s="280">
        <f t="shared" si="300"/>
        <v>0</v>
      </c>
      <c r="O348" s="281">
        <f t="shared" si="301"/>
        <v>0</v>
      </c>
      <c r="P348" s="282">
        <f t="shared" si="302"/>
        <v>0</v>
      </c>
      <c r="Q348" s="278">
        <f t="shared" si="303"/>
        <v>190</v>
      </c>
      <c r="R348" s="280">
        <f t="shared" si="304"/>
        <v>6770.24</v>
      </c>
    </row>
    <row r="349" spans="2:18" ht="13" x14ac:dyDescent="0.35">
      <c r="B349" s="260"/>
      <c r="C349" s="260"/>
      <c r="D349" s="260"/>
      <c r="E349" s="261"/>
      <c r="F349" s="260"/>
      <c r="G349" s="260"/>
      <c r="H349" s="262"/>
      <c r="I349" s="261"/>
      <c r="J349" s="212"/>
      <c r="K349" s="268"/>
      <c r="L349" s="264"/>
      <c r="M349" s="268"/>
      <c r="N349" s="265"/>
      <c r="O349" s="266"/>
      <c r="P349" s="267"/>
      <c r="Q349" s="268"/>
      <c r="R349" s="265"/>
    </row>
    <row r="350" spans="2:18" ht="15" customHeight="1" x14ac:dyDescent="0.35">
      <c r="B350" s="213"/>
      <c r="C350" s="213"/>
      <c r="D350" s="213"/>
      <c r="E350" s="212"/>
      <c r="F350" s="213"/>
      <c r="G350" s="213"/>
      <c r="H350" s="212"/>
      <c r="I350" s="212"/>
      <c r="J350" s="212"/>
      <c r="K350" s="213"/>
      <c r="L350" s="212"/>
      <c r="M350" s="213"/>
      <c r="N350" s="212"/>
      <c r="O350" s="213"/>
      <c r="P350" s="212"/>
      <c r="Q350" s="213"/>
      <c r="R350" s="212"/>
    </row>
  </sheetData>
  <mergeCells count="18">
    <mergeCell ref="C28:E28"/>
    <mergeCell ref="C57:E57"/>
    <mergeCell ref="K3:L3"/>
    <mergeCell ref="B3:B5"/>
    <mergeCell ref="C3:C5"/>
    <mergeCell ref="C7:E7"/>
    <mergeCell ref="C22:E22"/>
    <mergeCell ref="C39:E39"/>
    <mergeCell ref="C47:E47"/>
    <mergeCell ref="C55:E55"/>
    <mergeCell ref="B2:I2"/>
    <mergeCell ref="M3:N3"/>
    <mergeCell ref="O3:P3"/>
    <mergeCell ref="Q3:R3"/>
    <mergeCell ref="E3:E5"/>
    <mergeCell ref="D3:D5"/>
    <mergeCell ref="F3:F4"/>
    <mergeCell ref="G3:I3"/>
  </mergeCells>
  <phoneticPr fontId="46" type="noConversion"/>
  <dataValidations disablePrompts="1" count="1">
    <dataValidation type="list" allowBlank="1" showInputMessage="1" showErrorMessage="1" sqref="J63 S63 J81:J85 S81 J204:J208 S204 J280:J284 S280" xr:uid="{00000000-0002-0000-0300-000000000000}">
      <formula1>ListElement</formula1>
    </dataValidation>
  </dataValidations>
  <printOptions horizontalCentered="1"/>
  <pageMargins left="0.31496062992125984" right="0.31496062992125984" top="0.35433070866141736" bottom="0.35433070866141736" header="0.31496062992125984" footer="0.31496062992125984"/>
  <pageSetup scale="61" orientation="landscape" r:id="rId1"/>
  <rowBreaks count="1" manualBreakCount="1">
    <brk id="53" min="1" max="17"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97A00"/>
  </sheetPr>
  <dimension ref="B1:Z9"/>
  <sheetViews>
    <sheetView view="pageBreakPreview" zoomScale="80" zoomScaleNormal="80" zoomScaleSheetLayoutView="80" workbookViewId="0">
      <selection activeCell="C1" sqref="C1:P1"/>
    </sheetView>
  </sheetViews>
  <sheetFormatPr defaultColWidth="9.1796875" defaultRowHeight="15" customHeight="1" x14ac:dyDescent="0.35"/>
  <cols>
    <col min="1" max="1" width="1.81640625" style="1" customWidth="1"/>
    <col min="2" max="2" width="24.81640625" style="118" customWidth="1"/>
    <col min="3" max="17" width="12.1796875" style="119" customWidth="1"/>
    <col min="18" max="26" width="9.1796875" style="120"/>
    <col min="27" max="16384" width="9.1796875" style="1"/>
  </cols>
  <sheetData>
    <row r="1" spans="2:26" ht="30" customHeight="1" x14ac:dyDescent="0.35">
      <c r="B1" s="210" t="s">
        <v>266</v>
      </c>
      <c r="C1" s="1406" t="s">
        <v>302</v>
      </c>
      <c r="D1" s="1407"/>
      <c r="E1" s="1407"/>
      <c r="F1" s="1407"/>
      <c r="G1" s="1407"/>
      <c r="H1" s="1407"/>
      <c r="I1" s="1407"/>
      <c r="J1" s="1407"/>
      <c r="K1" s="1407"/>
      <c r="L1" s="1407"/>
      <c r="M1" s="1407"/>
      <c r="N1" s="1407"/>
      <c r="O1" s="1407"/>
      <c r="P1" s="1407"/>
    </row>
    <row r="3" spans="2:26" s="2" customFormat="1" ht="15" customHeight="1" x14ac:dyDescent="0.35">
      <c r="B3" s="1404"/>
      <c r="C3" s="289" t="s">
        <v>270</v>
      </c>
      <c r="D3" s="289" t="s">
        <v>271</v>
      </c>
      <c r="E3" s="289" t="s">
        <v>272</v>
      </c>
      <c r="F3" s="289" t="s">
        <v>273</v>
      </c>
      <c r="G3" s="289" t="s">
        <v>274</v>
      </c>
      <c r="H3" s="289" t="s">
        <v>275</v>
      </c>
      <c r="I3" s="289" t="s">
        <v>276</v>
      </c>
      <c r="J3" s="289" t="s">
        <v>277</v>
      </c>
      <c r="K3" s="289" t="s">
        <v>278</v>
      </c>
      <c r="L3" s="289" t="s">
        <v>279</v>
      </c>
      <c r="M3" s="289" t="s">
        <v>280</v>
      </c>
      <c r="N3" s="289" t="s">
        <v>281</v>
      </c>
      <c r="O3" s="289" t="s">
        <v>282</v>
      </c>
      <c r="P3" s="289" t="s">
        <v>283</v>
      </c>
      <c r="Q3" s="289" t="s">
        <v>284</v>
      </c>
      <c r="R3" s="122"/>
      <c r="S3" s="122"/>
      <c r="T3" s="122"/>
      <c r="U3" s="122"/>
      <c r="V3" s="122"/>
      <c r="W3" s="122"/>
      <c r="X3" s="122"/>
      <c r="Y3" s="122"/>
      <c r="Z3" s="122"/>
    </row>
    <row r="4" spans="2:26" s="124" customFormat="1" ht="15" customHeight="1" x14ac:dyDescent="0.35">
      <c r="B4" s="1405"/>
      <c r="C4" s="287">
        <v>43337</v>
      </c>
      <c r="D4" s="287">
        <f>+C4+31</f>
        <v>43368</v>
      </c>
      <c r="E4" s="287">
        <f t="shared" ref="E4:Q4" si="0">+D4+31</f>
        <v>43399</v>
      </c>
      <c r="F4" s="287">
        <f t="shared" si="0"/>
        <v>43430</v>
      </c>
      <c r="G4" s="287">
        <f t="shared" si="0"/>
        <v>43461</v>
      </c>
      <c r="H4" s="287">
        <f t="shared" si="0"/>
        <v>43492</v>
      </c>
      <c r="I4" s="287">
        <f t="shared" si="0"/>
        <v>43523</v>
      </c>
      <c r="J4" s="287">
        <f t="shared" si="0"/>
        <v>43554</v>
      </c>
      <c r="K4" s="287">
        <f t="shared" si="0"/>
        <v>43585</v>
      </c>
      <c r="L4" s="287">
        <f t="shared" si="0"/>
        <v>43616</v>
      </c>
      <c r="M4" s="287">
        <f t="shared" si="0"/>
        <v>43647</v>
      </c>
      <c r="N4" s="287">
        <f t="shared" si="0"/>
        <v>43678</v>
      </c>
      <c r="O4" s="287">
        <f t="shared" si="0"/>
        <v>43709</v>
      </c>
      <c r="P4" s="287">
        <f t="shared" si="0"/>
        <v>43740</v>
      </c>
      <c r="Q4" s="287">
        <f t="shared" si="0"/>
        <v>43771</v>
      </c>
    </row>
    <row r="5" spans="2:26" s="124" customFormat="1" ht="15" customHeight="1" x14ac:dyDescent="0.35">
      <c r="B5" s="126"/>
      <c r="C5" s="288"/>
      <c r="D5" s="288"/>
      <c r="E5" s="288"/>
      <c r="F5" s="288"/>
      <c r="G5" s="288"/>
      <c r="H5" s="288"/>
      <c r="I5" s="288"/>
      <c r="J5" s="288"/>
      <c r="K5" s="288"/>
      <c r="L5" s="288"/>
      <c r="M5" s="288"/>
      <c r="N5" s="288"/>
      <c r="O5" s="288"/>
      <c r="P5" s="288"/>
      <c r="Q5" s="288"/>
    </row>
    <row r="6" spans="2:26" ht="15" customHeight="1" x14ac:dyDescent="0.35">
      <c r="B6" s="125" t="s">
        <v>267</v>
      </c>
      <c r="C6" s="131">
        <v>5317983.2722888961</v>
      </c>
      <c r="D6" s="131">
        <v>15077065.464236928</v>
      </c>
      <c r="E6" s="131">
        <v>23409303.669550076</v>
      </c>
      <c r="F6" s="131">
        <v>30314697.888228294</v>
      </c>
      <c r="G6" s="131">
        <v>35793248.120271638</v>
      </c>
      <c r="H6" s="131">
        <v>39844954.365680143</v>
      </c>
      <c r="I6" s="131">
        <v>42469816.624453716</v>
      </c>
      <c r="J6" s="131">
        <v>43667834.896592282</v>
      </c>
      <c r="K6" s="131">
        <v>43439009.182096079</v>
      </c>
      <c r="L6" s="131">
        <v>41783339.480965048</v>
      </c>
      <c r="M6" s="131">
        <v>38700825.793198913</v>
      </c>
      <c r="N6" s="131">
        <v>34191468.118798226</v>
      </c>
      <c r="O6" s="131">
        <v>28255266.457762141</v>
      </c>
      <c r="P6" s="131">
        <v>20892220.810091652</v>
      </c>
      <c r="Q6" s="131">
        <v>12102331.175785961</v>
      </c>
    </row>
    <row r="7" spans="2:26" s="3" customFormat="1" ht="15" customHeight="1" x14ac:dyDescent="0.35">
      <c r="B7" s="127" t="s">
        <v>286</v>
      </c>
      <c r="C7" s="131">
        <f>+C6</f>
        <v>5317983.2722888961</v>
      </c>
      <c r="D7" s="131">
        <f>+D6+C7</f>
        <v>20395048.736525826</v>
      </c>
      <c r="E7" s="131">
        <f t="shared" ref="E7:Q7" si="1">+E6+D7</f>
        <v>43804352.406075902</v>
      </c>
      <c r="F7" s="131">
        <f t="shared" si="1"/>
        <v>74119050.294304192</v>
      </c>
      <c r="G7" s="131">
        <f t="shared" si="1"/>
        <v>109912298.41457583</v>
      </c>
      <c r="H7" s="131">
        <f t="shared" si="1"/>
        <v>149757252.78025597</v>
      </c>
      <c r="I7" s="131">
        <f t="shared" si="1"/>
        <v>192227069.4047097</v>
      </c>
      <c r="J7" s="131">
        <f t="shared" si="1"/>
        <v>235894904.30130199</v>
      </c>
      <c r="K7" s="131">
        <f t="shared" si="1"/>
        <v>279333913.48339808</v>
      </c>
      <c r="L7" s="131">
        <f t="shared" si="1"/>
        <v>321117252.9643631</v>
      </c>
      <c r="M7" s="131">
        <f t="shared" si="1"/>
        <v>359818078.75756204</v>
      </c>
      <c r="N7" s="131">
        <f t="shared" si="1"/>
        <v>394009546.8763603</v>
      </c>
      <c r="O7" s="131">
        <f t="shared" si="1"/>
        <v>422264813.33412242</v>
      </c>
      <c r="P7" s="131">
        <f t="shared" si="1"/>
        <v>443157034.14421409</v>
      </c>
      <c r="Q7" s="131">
        <f t="shared" si="1"/>
        <v>455259365.32000005</v>
      </c>
      <c r="R7" s="121"/>
      <c r="S7" s="121"/>
      <c r="T7" s="121"/>
      <c r="U7" s="121"/>
      <c r="V7" s="121"/>
      <c r="W7" s="121"/>
      <c r="X7" s="121"/>
      <c r="Y7" s="121"/>
      <c r="Z7" s="121"/>
    </row>
    <row r="8" spans="2:26" ht="15" customHeight="1" x14ac:dyDescent="0.35">
      <c r="B8" s="125" t="s">
        <v>268</v>
      </c>
      <c r="C8" s="131">
        <v>4431652.7269074135</v>
      </c>
      <c r="D8" s="131">
        <v>12564221.220197441</v>
      </c>
      <c r="E8" s="131">
        <v>19507753.057958398</v>
      </c>
      <c r="F8" s="131">
        <v>25262248.240190245</v>
      </c>
      <c r="G8" s="131">
        <v>29827706.766893033</v>
      </c>
      <c r="H8" s="131">
        <v>33204128.638066787</v>
      </c>
      <c r="I8" s="131">
        <v>35391513.853711434</v>
      </c>
      <c r="J8" s="131">
        <f>36389862.4138269-2536532</f>
        <v>33853330.413826898</v>
      </c>
      <c r="K8" s="131"/>
      <c r="L8" s="131"/>
      <c r="M8" s="131"/>
      <c r="N8" s="131"/>
      <c r="O8" s="131"/>
      <c r="P8" s="131"/>
      <c r="Q8" s="131"/>
    </row>
    <row r="9" spans="2:26" s="3" customFormat="1" ht="15" customHeight="1" x14ac:dyDescent="0.35">
      <c r="B9" s="127" t="s">
        <v>269</v>
      </c>
      <c r="C9" s="131">
        <f>+C8</f>
        <v>4431652.7269074135</v>
      </c>
      <c r="D9" s="131">
        <f>+D8+C9</f>
        <v>16995873.947104856</v>
      </c>
      <c r="E9" s="131">
        <f t="shared" ref="E9:Q9" si="2">+E8+D9</f>
        <v>36503627.005063251</v>
      </c>
      <c r="F9" s="131">
        <f t="shared" si="2"/>
        <v>61765875.245253496</v>
      </c>
      <c r="G9" s="131">
        <f t="shared" si="2"/>
        <v>91593582.012146533</v>
      </c>
      <c r="H9" s="131">
        <f t="shared" si="2"/>
        <v>124797710.65021332</v>
      </c>
      <c r="I9" s="131">
        <f t="shared" si="2"/>
        <v>160189224.50392476</v>
      </c>
      <c r="J9" s="131">
        <f t="shared" si="2"/>
        <v>194042554.91775167</v>
      </c>
      <c r="K9" s="131">
        <f t="shared" si="2"/>
        <v>194042554.91775167</v>
      </c>
      <c r="L9" s="131">
        <f t="shared" si="2"/>
        <v>194042554.91775167</v>
      </c>
      <c r="M9" s="131">
        <f t="shared" si="2"/>
        <v>194042554.91775167</v>
      </c>
      <c r="N9" s="131">
        <f t="shared" si="2"/>
        <v>194042554.91775167</v>
      </c>
      <c r="O9" s="131">
        <f t="shared" si="2"/>
        <v>194042554.91775167</v>
      </c>
      <c r="P9" s="131">
        <f t="shared" si="2"/>
        <v>194042554.91775167</v>
      </c>
      <c r="Q9" s="131">
        <f t="shared" si="2"/>
        <v>194042554.91775167</v>
      </c>
      <c r="R9" s="121"/>
      <c r="S9" s="121"/>
      <c r="T9" s="121"/>
      <c r="U9" s="121"/>
      <c r="V9" s="121"/>
      <c r="W9" s="121"/>
      <c r="X9" s="121"/>
      <c r="Y9" s="121"/>
      <c r="Z9" s="121"/>
    </row>
  </sheetData>
  <mergeCells count="2">
    <mergeCell ref="B3:B4"/>
    <mergeCell ref="C1:P1"/>
  </mergeCells>
  <printOptions horizontalCentered="1"/>
  <pageMargins left="0.31496062992125984" right="0.31496062992125984" top="0.35433070866141736" bottom="0.35433070866141736" header="0.31496062992125984" footer="0.31496062992125984"/>
  <pageSetup scale="61"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97A00"/>
    <pageSetUpPr fitToPage="1"/>
  </sheetPr>
  <dimension ref="B1:Z1"/>
  <sheetViews>
    <sheetView view="pageBreakPreview" zoomScale="80" zoomScaleNormal="80" zoomScaleSheetLayoutView="80" workbookViewId="0">
      <selection activeCell="B1" sqref="B1:E1"/>
    </sheetView>
  </sheetViews>
  <sheetFormatPr defaultColWidth="9.1796875" defaultRowHeight="15" customHeight="1" x14ac:dyDescent="0.35"/>
  <cols>
    <col min="1" max="1" width="1.81640625" style="1" customWidth="1"/>
    <col min="2" max="2" width="9.1796875" style="118" customWidth="1"/>
    <col min="3" max="16" width="9.1796875" style="119" customWidth="1"/>
    <col min="17" max="17" width="5.81640625" style="119" customWidth="1"/>
    <col min="18" max="26" width="9.1796875" style="120"/>
    <col min="27" max="16384" width="9.1796875" style="1"/>
  </cols>
  <sheetData>
    <row r="1" spans="2:9" ht="30" customHeight="1" x14ac:dyDescent="0.35">
      <c r="B1" s="210" t="s">
        <v>285</v>
      </c>
      <c r="C1" s="290"/>
      <c r="D1" s="290"/>
      <c r="E1" s="290"/>
      <c r="F1" s="123"/>
      <c r="G1" s="123"/>
      <c r="H1" s="123"/>
      <c r="I1" s="123"/>
    </row>
  </sheetData>
  <printOptions horizontalCentered="1"/>
  <pageMargins left="0.31496062992125984" right="0.31496062992125984" top="0.35433070866141736" bottom="0.35433070866141736" header="0.31496062992125984" footer="0.31496062992125984"/>
  <pageSetup paperSize="9" scale="98"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83725B"/>
  </sheetPr>
  <dimension ref="A1:IU59"/>
  <sheetViews>
    <sheetView view="pageBreakPreview" zoomScale="80" zoomScaleNormal="90" zoomScaleSheetLayoutView="80" workbookViewId="0">
      <selection activeCell="I1" sqref="I1:Q1"/>
    </sheetView>
  </sheetViews>
  <sheetFormatPr defaultRowHeight="14" x14ac:dyDescent="0.3"/>
  <cols>
    <col min="1" max="1" width="2.453125" style="97" customWidth="1"/>
    <col min="2" max="2" width="9.1796875" style="97"/>
    <col min="3" max="3" width="11.54296875" style="97" customWidth="1"/>
    <col min="4" max="4" width="20.81640625" style="97" customWidth="1"/>
    <col min="5" max="5" width="13.81640625" style="97" customWidth="1"/>
    <col min="6" max="6" width="9.54296875" style="97" customWidth="1"/>
    <col min="7" max="7" width="8.1796875" style="97" bestFit="1" customWidth="1"/>
    <col min="8" max="8" width="1.81640625" style="97" customWidth="1"/>
    <col min="9" max="9" width="15" style="97" customWidth="1"/>
    <col min="10" max="18" width="15.1796875" style="97" bestFit="1" customWidth="1"/>
    <col min="19" max="255" width="9.1796875" style="97"/>
    <col min="256" max="256" width="2.453125" style="97" customWidth="1"/>
    <col min="257" max="257" width="9.1796875" style="97"/>
    <col min="258" max="258" width="11.54296875" style="97" customWidth="1"/>
    <col min="259" max="259" width="20.81640625" style="97" customWidth="1"/>
    <col min="260" max="260" width="13.81640625" style="97" customWidth="1"/>
    <col min="261" max="261" width="9.54296875" style="97" customWidth="1"/>
    <col min="262" max="262" width="8.1796875" style="97" bestFit="1" customWidth="1"/>
    <col min="263" max="263" width="1.81640625" style="97" customWidth="1"/>
    <col min="264" max="264" width="15" style="97" customWidth="1"/>
    <col min="265" max="265" width="12.81640625" style="97" customWidth="1"/>
    <col min="266" max="266" width="9.1796875" style="97"/>
    <col min="267" max="267" width="15.81640625" style="97" customWidth="1"/>
    <col min="268" max="268" width="14.453125" style="97" customWidth="1"/>
    <col min="269" max="511" width="9.1796875" style="97"/>
    <col min="512" max="512" width="2.453125" style="97" customWidth="1"/>
    <col min="513" max="513" width="9.1796875" style="97"/>
    <col min="514" max="514" width="11.54296875" style="97" customWidth="1"/>
    <col min="515" max="515" width="20.81640625" style="97" customWidth="1"/>
    <col min="516" max="516" width="13.81640625" style="97" customWidth="1"/>
    <col min="517" max="517" width="9.54296875" style="97" customWidth="1"/>
    <col min="518" max="518" width="8.1796875" style="97" bestFit="1" customWidth="1"/>
    <col min="519" max="519" width="1.81640625" style="97" customWidth="1"/>
    <col min="520" max="520" width="15" style="97" customWidth="1"/>
    <col min="521" max="521" width="12.81640625" style="97" customWidth="1"/>
    <col min="522" max="522" width="9.1796875" style="97"/>
    <col min="523" max="523" width="15.81640625" style="97" customWidth="1"/>
    <col min="524" max="524" width="14.453125" style="97" customWidth="1"/>
    <col min="525" max="767" width="9.1796875" style="97"/>
    <col min="768" max="768" width="2.453125" style="97" customWidth="1"/>
    <col min="769" max="769" width="9.1796875" style="97"/>
    <col min="770" max="770" width="11.54296875" style="97" customWidth="1"/>
    <col min="771" max="771" width="20.81640625" style="97" customWidth="1"/>
    <col min="772" max="772" width="13.81640625" style="97" customWidth="1"/>
    <col min="773" max="773" width="9.54296875" style="97" customWidth="1"/>
    <col min="774" max="774" width="8.1796875" style="97" bestFit="1" customWidth="1"/>
    <col min="775" max="775" width="1.81640625" style="97" customWidth="1"/>
    <col min="776" max="776" width="15" style="97" customWidth="1"/>
    <col min="777" max="777" width="12.81640625" style="97" customWidth="1"/>
    <col min="778" max="778" width="9.1796875" style="97"/>
    <col min="779" max="779" width="15.81640625" style="97" customWidth="1"/>
    <col min="780" max="780" width="14.453125" style="97" customWidth="1"/>
    <col min="781" max="1023" width="9.1796875" style="97"/>
    <col min="1024" max="1024" width="2.453125" style="97" customWidth="1"/>
    <col min="1025" max="1025" width="9.1796875" style="97"/>
    <col min="1026" max="1026" width="11.54296875" style="97" customWidth="1"/>
    <col min="1027" max="1027" width="20.81640625" style="97" customWidth="1"/>
    <col min="1028" max="1028" width="13.81640625" style="97" customWidth="1"/>
    <col min="1029" max="1029" width="9.54296875" style="97" customWidth="1"/>
    <col min="1030" max="1030" width="8.1796875" style="97" bestFit="1" customWidth="1"/>
    <col min="1031" max="1031" width="1.81640625" style="97" customWidth="1"/>
    <col min="1032" max="1032" width="15" style="97" customWidth="1"/>
    <col min="1033" max="1033" width="12.81640625" style="97" customWidth="1"/>
    <col min="1034" max="1034" width="9.1796875" style="97"/>
    <col min="1035" max="1035" width="15.81640625" style="97" customWidth="1"/>
    <col min="1036" max="1036" width="14.453125" style="97" customWidth="1"/>
    <col min="1037" max="1279" width="9.1796875" style="97"/>
    <col min="1280" max="1280" width="2.453125" style="97" customWidth="1"/>
    <col min="1281" max="1281" width="9.1796875" style="97"/>
    <col min="1282" max="1282" width="11.54296875" style="97" customWidth="1"/>
    <col min="1283" max="1283" width="20.81640625" style="97" customWidth="1"/>
    <col min="1284" max="1284" width="13.81640625" style="97" customWidth="1"/>
    <col min="1285" max="1285" width="9.54296875" style="97" customWidth="1"/>
    <col min="1286" max="1286" width="8.1796875" style="97" bestFit="1" customWidth="1"/>
    <col min="1287" max="1287" width="1.81640625" style="97" customWidth="1"/>
    <col min="1288" max="1288" width="15" style="97" customWidth="1"/>
    <col min="1289" max="1289" width="12.81640625" style="97" customWidth="1"/>
    <col min="1290" max="1290" width="9.1796875" style="97"/>
    <col min="1291" max="1291" width="15.81640625" style="97" customWidth="1"/>
    <col min="1292" max="1292" width="14.453125" style="97" customWidth="1"/>
    <col min="1293" max="1535" width="9.1796875" style="97"/>
    <col min="1536" max="1536" width="2.453125" style="97" customWidth="1"/>
    <col min="1537" max="1537" width="9.1796875" style="97"/>
    <col min="1538" max="1538" width="11.54296875" style="97" customWidth="1"/>
    <col min="1539" max="1539" width="20.81640625" style="97" customWidth="1"/>
    <col min="1540" max="1540" width="13.81640625" style="97" customWidth="1"/>
    <col min="1541" max="1541" width="9.54296875" style="97" customWidth="1"/>
    <col min="1542" max="1542" width="8.1796875" style="97" bestFit="1" customWidth="1"/>
    <col min="1543" max="1543" width="1.81640625" style="97" customWidth="1"/>
    <col min="1544" max="1544" width="15" style="97" customWidth="1"/>
    <col min="1545" max="1545" width="12.81640625" style="97" customWidth="1"/>
    <col min="1546" max="1546" width="9.1796875" style="97"/>
    <col min="1547" max="1547" width="15.81640625" style="97" customWidth="1"/>
    <col min="1548" max="1548" width="14.453125" style="97" customWidth="1"/>
    <col min="1549" max="1791" width="9.1796875" style="97"/>
    <col min="1792" max="1792" width="2.453125" style="97" customWidth="1"/>
    <col min="1793" max="1793" width="9.1796875" style="97"/>
    <col min="1794" max="1794" width="11.54296875" style="97" customWidth="1"/>
    <col min="1795" max="1795" width="20.81640625" style="97" customWidth="1"/>
    <col min="1796" max="1796" width="13.81640625" style="97" customWidth="1"/>
    <col min="1797" max="1797" width="9.54296875" style="97" customWidth="1"/>
    <col min="1798" max="1798" width="8.1796875" style="97" bestFit="1" customWidth="1"/>
    <col min="1799" max="1799" width="1.81640625" style="97" customWidth="1"/>
    <col min="1800" max="1800" width="15" style="97" customWidth="1"/>
    <col min="1801" max="1801" width="12.81640625" style="97" customWidth="1"/>
    <col min="1802" max="1802" width="9.1796875" style="97"/>
    <col min="1803" max="1803" width="15.81640625" style="97" customWidth="1"/>
    <col min="1804" max="1804" width="14.453125" style="97" customWidth="1"/>
    <col min="1805" max="2047" width="9.1796875" style="97"/>
    <col min="2048" max="2048" width="2.453125" style="97" customWidth="1"/>
    <col min="2049" max="2049" width="9.1796875" style="97"/>
    <col min="2050" max="2050" width="11.54296875" style="97" customWidth="1"/>
    <col min="2051" max="2051" width="20.81640625" style="97" customWidth="1"/>
    <col min="2052" max="2052" width="13.81640625" style="97" customWidth="1"/>
    <col min="2053" max="2053" width="9.54296875" style="97" customWidth="1"/>
    <col min="2054" max="2054" width="8.1796875" style="97" bestFit="1" customWidth="1"/>
    <col min="2055" max="2055" width="1.81640625" style="97" customWidth="1"/>
    <col min="2056" max="2056" width="15" style="97" customWidth="1"/>
    <col min="2057" max="2057" width="12.81640625" style="97" customWidth="1"/>
    <col min="2058" max="2058" width="9.1796875" style="97"/>
    <col min="2059" max="2059" width="15.81640625" style="97" customWidth="1"/>
    <col min="2060" max="2060" width="14.453125" style="97" customWidth="1"/>
    <col min="2061" max="2303" width="9.1796875" style="97"/>
    <col min="2304" max="2304" width="2.453125" style="97" customWidth="1"/>
    <col min="2305" max="2305" width="9.1796875" style="97"/>
    <col min="2306" max="2306" width="11.54296875" style="97" customWidth="1"/>
    <col min="2307" max="2307" width="20.81640625" style="97" customWidth="1"/>
    <col min="2308" max="2308" width="13.81640625" style="97" customWidth="1"/>
    <col min="2309" max="2309" width="9.54296875" style="97" customWidth="1"/>
    <col min="2310" max="2310" width="8.1796875" style="97" bestFit="1" customWidth="1"/>
    <col min="2311" max="2311" width="1.81640625" style="97" customWidth="1"/>
    <col min="2312" max="2312" width="15" style="97" customWidth="1"/>
    <col min="2313" max="2313" width="12.81640625" style="97" customWidth="1"/>
    <col min="2314" max="2314" width="9.1796875" style="97"/>
    <col min="2315" max="2315" width="15.81640625" style="97" customWidth="1"/>
    <col min="2316" max="2316" width="14.453125" style="97" customWidth="1"/>
    <col min="2317" max="2559" width="9.1796875" style="97"/>
    <col min="2560" max="2560" width="2.453125" style="97" customWidth="1"/>
    <col min="2561" max="2561" width="9.1796875" style="97"/>
    <col min="2562" max="2562" width="11.54296875" style="97" customWidth="1"/>
    <col min="2563" max="2563" width="20.81640625" style="97" customWidth="1"/>
    <col min="2564" max="2564" width="13.81640625" style="97" customWidth="1"/>
    <col min="2565" max="2565" width="9.54296875" style="97" customWidth="1"/>
    <col min="2566" max="2566" width="8.1796875" style="97" bestFit="1" customWidth="1"/>
    <col min="2567" max="2567" width="1.81640625" style="97" customWidth="1"/>
    <col min="2568" max="2568" width="15" style="97" customWidth="1"/>
    <col min="2569" max="2569" width="12.81640625" style="97" customWidth="1"/>
    <col min="2570" max="2570" width="9.1796875" style="97"/>
    <col min="2571" max="2571" width="15.81640625" style="97" customWidth="1"/>
    <col min="2572" max="2572" width="14.453125" style="97" customWidth="1"/>
    <col min="2573" max="2815" width="9.1796875" style="97"/>
    <col min="2816" max="2816" width="2.453125" style="97" customWidth="1"/>
    <col min="2817" max="2817" width="9.1796875" style="97"/>
    <col min="2818" max="2818" width="11.54296875" style="97" customWidth="1"/>
    <col min="2819" max="2819" width="20.81640625" style="97" customWidth="1"/>
    <col min="2820" max="2820" width="13.81640625" style="97" customWidth="1"/>
    <col min="2821" max="2821" width="9.54296875" style="97" customWidth="1"/>
    <col min="2822" max="2822" width="8.1796875" style="97" bestFit="1" customWidth="1"/>
    <col min="2823" max="2823" width="1.81640625" style="97" customWidth="1"/>
    <col min="2824" max="2824" width="15" style="97" customWidth="1"/>
    <col min="2825" max="2825" width="12.81640625" style="97" customWidth="1"/>
    <col min="2826" max="2826" width="9.1796875" style="97"/>
    <col min="2827" max="2827" width="15.81640625" style="97" customWidth="1"/>
    <col min="2828" max="2828" width="14.453125" style="97" customWidth="1"/>
    <col min="2829" max="3071" width="9.1796875" style="97"/>
    <col min="3072" max="3072" width="2.453125" style="97" customWidth="1"/>
    <col min="3073" max="3073" width="9.1796875" style="97"/>
    <col min="3074" max="3074" width="11.54296875" style="97" customWidth="1"/>
    <col min="3075" max="3075" width="20.81640625" style="97" customWidth="1"/>
    <col min="3076" max="3076" width="13.81640625" style="97" customWidth="1"/>
    <col min="3077" max="3077" width="9.54296875" style="97" customWidth="1"/>
    <col min="3078" max="3078" width="8.1796875" style="97" bestFit="1" customWidth="1"/>
    <col min="3079" max="3079" width="1.81640625" style="97" customWidth="1"/>
    <col min="3080" max="3080" width="15" style="97" customWidth="1"/>
    <col min="3081" max="3081" width="12.81640625" style="97" customWidth="1"/>
    <col min="3082" max="3082" width="9.1796875" style="97"/>
    <col min="3083" max="3083" width="15.81640625" style="97" customWidth="1"/>
    <col min="3084" max="3084" width="14.453125" style="97" customWidth="1"/>
    <col min="3085" max="3327" width="9.1796875" style="97"/>
    <col min="3328" max="3328" width="2.453125" style="97" customWidth="1"/>
    <col min="3329" max="3329" width="9.1796875" style="97"/>
    <col min="3330" max="3330" width="11.54296875" style="97" customWidth="1"/>
    <col min="3331" max="3331" width="20.81640625" style="97" customWidth="1"/>
    <col min="3332" max="3332" width="13.81640625" style="97" customWidth="1"/>
    <col min="3333" max="3333" width="9.54296875" style="97" customWidth="1"/>
    <col min="3334" max="3334" width="8.1796875" style="97" bestFit="1" customWidth="1"/>
    <col min="3335" max="3335" width="1.81640625" style="97" customWidth="1"/>
    <col min="3336" max="3336" width="15" style="97" customWidth="1"/>
    <col min="3337" max="3337" width="12.81640625" style="97" customWidth="1"/>
    <col min="3338" max="3338" width="9.1796875" style="97"/>
    <col min="3339" max="3339" width="15.81640625" style="97" customWidth="1"/>
    <col min="3340" max="3340" width="14.453125" style="97" customWidth="1"/>
    <col min="3341" max="3583" width="9.1796875" style="97"/>
    <col min="3584" max="3584" width="2.453125" style="97" customWidth="1"/>
    <col min="3585" max="3585" width="9.1796875" style="97"/>
    <col min="3586" max="3586" width="11.54296875" style="97" customWidth="1"/>
    <col min="3587" max="3587" width="20.81640625" style="97" customWidth="1"/>
    <col min="3588" max="3588" width="13.81640625" style="97" customWidth="1"/>
    <col min="3589" max="3589" width="9.54296875" style="97" customWidth="1"/>
    <col min="3590" max="3590" width="8.1796875" style="97" bestFit="1" customWidth="1"/>
    <col min="3591" max="3591" width="1.81640625" style="97" customWidth="1"/>
    <col min="3592" max="3592" width="15" style="97" customWidth="1"/>
    <col min="3593" max="3593" width="12.81640625" style="97" customWidth="1"/>
    <col min="3594" max="3594" width="9.1796875" style="97"/>
    <col min="3595" max="3595" width="15.81640625" style="97" customWidth="1"/>
    <col min="3596" max="3596" width="14.453125" style="97" customWidth="1"/>
    <col min="3597" max="3839" width="9.1796875" style="97"/>
    <col min="3840" max="3840" width="2.453125" style="97" customWidth="1"/>
    <col min="3841" max="3841" width="9.1796875" style="97"/>
    <col min="3842" max="3842" width="11.54296875" style="97" customWidth="1"/>
    <col min="3843" max="3843" width="20.81640625" style="97" customWidth="1"/>
    <col min="3844" max="3844" width="13.81640625" style="97" customWidth="1"/>
    <col min="3845" max="3845" width="9.54296875" style="97" customWidth="1"/>
    <col min="3846" max="3846" width="8.1796875" style="97" bestFit="1" customWidth="1"/>
    <col min="3847" max="3847" width="1.81640625" style="97" customWidth="1"/>
    <col min="3848" max="3848" width="15" style="97" customWidth="1"/>
    <col min="3849" max="3849" width="12.81640625" style="97" customWidth="1"/>
    <col min="3850" max="3850" width="9.1796875" style="97"/>
    <col min="3851" max="3851" width="15.81640625" style="97" customWidth="1"/>
    <col min="3852" max="3852" width="14.453125" style="97" customWidth="1"/>
    <col min="3853" max="4095" width="9.1796875" style="97"/>
    <col min="4096" max="4096" width="2.453125" style="97" customWidth="1"/>
    <col min="4097" max="4097" width="9.1796875" style="97"/>
    <col min="4098" max="4098" width="11.54296875" style="97" customWidth="1"/>
    <col min="4099" max="4099" width="20.81640625" style="97" customWidth="1"/>
    <col min="4100" max="4100" width="13.81640625" style="97" customWidth="1"/>
    <col min="4101" max="4101" width="9.54296875" style="97" customWidth="1"/>
    <col min="4102" max="4102" width="8.1796875" style="97" bestFit="1" customWidth="1"/>
    <col min="4103" max="4103" width="1.81640625" style="97" customWidth="1"/>
    <col min="4104" max="4104" width="15" style="97" customWidth="1"/>
    <col min="4105" max="4105" width="12.81640625" style="97" customWidth="1"/>
    <col min="4106" max="4106" width="9.1796875" style="97"/>
    <col min="4107" max="4107" width="15.81640625" style="97" customWidth="1"/>
    <col min="4108" max="4108" width="14.453125" style="97" customWidth="1"/>
    <col min="4109" max="4351" width="9.1796875" style="97"/>
    <col min="4352" max="4352" width="2.453125" style="97" customWidth="1"/>
    <col min="4353" max="4353" width="9.1796875" style="97"/>
    <col min="4354" max="4354" width="11.54296875" style="97" customWidth="1"/>
    <col min="4355" max="4355" width="20.81640625" style="97" customWidth="1"/>
    <col min="4356" max="4356" width="13.81640625" style="97" customWidth="1"/>
    <col min="4357" max="4357" width="9.54296875" style="97" customWidth="1"/>
    <col min="4358" max="4358" width="8.1796875" style="97" bestFit="1" customWidth="1"/>
    <col min="4359" max="4359" width="1.81640625" style="97" customWidth="1"/>
    <col min="4360" max="4360" width="15" style="97" customWidth="1"/>
    <col min="4361" max="4361" width="12.81640625" style="97" customWidth="1"/>
    <col min="4362" max="4362" width="9.1796875" style="97"/>
    <col min="4363" max="4363" width="15.81640625" style="97" customWidth="1"/>
    <col min="4364" max="4364" width="14.453125" style="97" customWidth="1"/>
    <col min="4365" max="4607" width="9.1796875" style="97"/>
    <col min="4608" max="4608" width="2.453125" style="97" customWidth="1"/>
    <col min="4609" max="4609" width="9.1796875" style="97"/>
    <col min="4610" max="4610" width="11.54296875" style="97" customWidth="1"/>
    <col min="4611" max="4611" width="20.81640625" style="97" customWidth="1"/>
    <col min="4612" max="4612" width="13.81640625" style="97" customWidth="1"/>
    <col min="4613" max="4613" width="9.54296875" style="97" customWidth="1"/>
    <col min="4614" max="4614" width="8.1796875" style="97" bestFit="1" customWidth="1"/>
    <col min="4615" max="4615" width="1.81640625" style="97" customWidth="1"/>
    <col min="4616" max="4616" width="15" style="97" customWidth="1"/>
    <col min="4617" max="4617" width="12.81640625" style="97" customWidth="1"/>
    <col min="4618" max="4618" width="9.1796875" style="97"/>
    <col min="4619" max="4619" width="15.81640625" style="97" customWidth="1"/>
    <col min="4620" max="4620" width="14.453125" style="97" customWidth="1"/>
    <col min="4621" max="4863" width="9.1796875" style="97"/>
    <col min="4864" max="4864" width="2.453125" style="97" customWidth="1"/>
    <col min="4865" max="4865" width="9.1796875" style="97"/>
    <col min="4866" max="4866" width="11.54296875" style="97" customWidth="1"/>
    <col min="4867" max="4867" width="20.81640625" style="97" customWidth="1"/>
    <col min="4868" max="4868" width="13.81640625" style="97" customWidth="1"/>
    <col min="4869" max="4869" width="9.54296875" style="97" customWidth="1"/>
    <col min="4870" max="4870" width="8.1796875" style="97" bestFit="1" customWidth="1"/>
    <col min="4871" max="4871" width="1.81640625" style="97" customWidth="1"/>
    <col min="4872" max="4872" width="15" style="97" customWidth="1"/>
    <col min="4873" max="4873" width="12.81640625" style="97" customWidth="1"/>
    <col min="4874" max="4874" width="9.1796875" style="97"/>
    <col min="4875" max="4875" width="15.81640625" style="97" customWidth="1"/>
    <col min="4876" max="4876" width="14.453125" style="97" customWidth="1"/>
    <col min="4877" max="5119" width="9.1796875" style="97"/>
    <col min="5120" max="5120" width="2.453125" style="97" customWidth="1"/>
    <col min="5121" max="5121" width="9.1796875" style="97"/>
    <col min="5122" max="5122" width="11.54296875" style="97" customWidth="1"/>
    <col min="5123" max="5123" width="20.81640625" style="97" customWidth="1"/>
    <col min="5124" max="5124" width="13.81640625" style="97" customWidth="1"/>
    <col min="5125" max="5125" width="9.54296875" style="97" customWidth="1"/>
    <col min="5126" max="5126" width="8.1796875" style="97" bestFit="1" customWidth="1"/>
    <col min="5127" max="5127" width="1.81640625" style="97" customWidth="1"/>
    <col min="5128" max="5128" width="15" style="97" customWidth="1"/>
    <col min="5129" max="5129" width="12.81640625" style="97" customWidth="1"/>
    <col min="5130" max="5130" width="9.1796875" style="97"/>
    <col min="5131" max="5131" width="15.81640625" style="97" customWidth="1"/>
    <col min="5132" max="5132" width="14.453125" style="97" customWidth="1"/>
    <col min="5133" max="5375" width="9.1796875" style="97"/>
    <col min="5376" max="5376" width="2.453125" style="97" customWidth="1"/>
    <col min="5377" max="5377" width="9.1796875" style="97"/>
    <col min="5378" max="5378" width="11.54296875" style="97" customWidth="1"/>
    <col min="5379" max="5379" width="20.81640625" style="97" customWidth="1"/>
    <col min="5380" max="5380" width="13.81640625" style="97" customWidth="1"/>
    <col min="5381" max="5381" width="9.54296875" style="97" customWidth="1"/>
    <col min="5382" max="5382" width="8.1796875" style="97" bestFit="1" customWidth="1"/>
    <col min="5383" max="5383" width="1.81640625" style="97" customWidth="1"/>
    <col min="5384" max="5384" width="15" style="97" customWidth="1"/>
    <col min="5385" max="5385" width="12.81640625" style="97" customWidth="1"/>
    <col min="5386" max="5386" width="9.1796875" style="97"/>
    <col min="5387" max="5387" width="15.81640625" style="97" customWidth="1"/>
    <col min="5388" max="5388" width="14.453125" style="97" customWidth="1"/>
    <col min="5389" max="5631" width="9.1796875" style="97"/>
    <col min="5632" max="5632" width="2.453125" style="97" customWidth="1"/>
    <col min="5633" max="5633" width="9.1796875" style="97"/>
    <col min="5634" max="5634" width="11.54296875" style="97" customWidth="1"/>
    <col min="5635" max="5635" width="20.81640625" style="97" customWidth="1"/>
    <col min="5636" max="5636" width="13.81640625" style="97" customWidth="1"/>
    <col min="5637" max="5637" width="9.54296875" style="97" customWidth="1"/>
    <col min="5638" max="5638" width="8.1796875" style="97" bestFit="1" customWidth="1"/>
    <col min="5639" max="5639" width="1.81640625" style="97" customWidth="1"/>
    <col min="5640" max="5640" width="15" style="97" customWidth="1"/>
    <col min="5641" max="5641" width="12.81640625" style="97" customWidth="1"/>
    <col min="5642" max="5642" width="9.1796875" style="97"/>
    <col min="5643" max="5643" width="15.81640625" style="97" customWidth="1"/>
    <col min="5644" max="5644" width="14.453125" style="97" customWidth="1"/>
    <col min="5645" max="5887" width="9.1796875" style="97"/>
    <col min="5888" max="5888" width="2.453125" style="97" customWidth="1"/>
    <col min="5889" max="5889" width="9.1796875" style="97"/>
    <col min="5890" max="5890" width="11.54296875" style="97" customWidth="1"/>
    <col min="5891" max="5891" width="20.81640625" style="97" customWidth="1"/>
    <col min="5892" max="5892" width="13.81640625" style="97" customWidth="1"/>
    <col min="5893" max="5893" width="9.54296875" style="97" customWidth="1"/>
    <col min="5894" max="5894" width="8.1796875" style="97" bestFit="1" customWidth="1"/>
    <col min="5895" max="5895" width="1.81640625" style="97" customWidth="1"/>
    <col min="5896" max="5896" width="15" style="97" customWidth="1"/>
    <col min="5897" max="5897" width="12.81640625" style="97" customWidth="1"/>
    <col min="5898" max="5898" width="9.1796875" style="97"/>
    <col min="5899" max="5899" width="15.81640625" style="97" customWidth="1"/>
    <col min="5900" max="5900" width="14.453125" style="97" customWidth="1"/>
    <col min="5901" max="6143" width="9.1796875" style="97"/>
    <col min="6144" max="6144" width="2.453125" style="97" customWidth="1"/>
    <col min="6145" max="6145" width="9.1796875" style="97"/>
    <col min="6146" max="6146" width="11.54296875" style="97" customWidth="1"/>
    <col min="6147" max="6147" width="20.81640625" style="97" customWidth="1"/>
    <col min="6148" max="6148" width="13.81640625" style="97" customWidth="1"/>
    <col min="6149" max="6149" width="9.54296875" style="97" customWidth="1"/>
    <col min="6150" max="6150" width="8.1796875" style="97" bestFit="1" customWidth="1"/>
    <col min="6151" max="6151" width="1.81640625" style="97" customWidth="1"/>
    <col min="6152" max="6152" width="15" style="97" customWidth="1"/>
    <col min="6153" max="6153" width="12.81640625" style="97" customWidth="1"/>
    <col min="6154" max="6154" width="9.1796875" style="97"/>
    <col min="6155" max="6155" width="15.81640625" style="97" customWidth="1"/>
    <col min="6156" max="6156" width="14.453125" style="97" customWidth="1"/>
    <col min="6157" max="6399" width="9.1796875" style="97"/>
    <col min="6400" max="6400" width="2.453125" style="97" customWidth="1"/>
    <col min="6401" max="6401" width="9.1796875" style="97"/>
    <col min="6402" max="6402" width="11.54296875" style="97" customWidth="1"/>
    <col min="6403" max="6403" width="20.81640625" style="97" customWidth="1"/>
    <col min="6404" max="6404" width="13.81640625" style="97" customWidth="1"/>
    <col min="6405" max="6405" width="9.54296875" style="97" customWidth="1"/>
    <col min="6406" max="6406" width="8.1796875" style="97" bestFit="1" customWidth="1"/>
    <col min="6407" max="6407" width="1.81640625" style="97" customWidth="1"/>
    <col min="6408" max="6408" width="15" style="97" customWidth="1"/>
    <col min="6409" max="6409" width="12.81640625" style="97" customWidth="1"/>
    <col min="6410" max="6410" width="9.1796875" style="97"/>
    <col min="6411" max="6411" width="15.81640625" style="97" customWidth="1"/>
    <col min="6412" max="6412" width="14.453125" style="97" customWidth="1"/>
    <col min="6413" max="6655" width="9.1796875" style="97"/>
    <col min="6656" max="6656" width="2.453125" style="97" customWidth="1"/>
    <col min="6657" max="6657" width="9.1796875" style="97"/>
    <col min="6658" max="6658" width="11.54296875" style="97" customWidth="1"/>
    <col min="6659" max="6659" width="20.81640625" style="97" customWidth="1"/>
    <col min="6660" max="6660" width="13.81640625" style="97" customWidth="1"/>
    <col min="6661" max="6661" width="9.54296875" style="97" customWidth="1"/>
    <col min="6662" max="6662" width="8.1796875" style="97" bestFit="1" customWidth="1"/>
    <col min="6663" max="6663" width="1.81640625" style="97" customWidth="1"/>
    <col min="6664" max="6664" width="15" style="97" customWidth="1"/>
    <col min="6665" max="6665" width="12.81640625" style="97" customWidth="1"/>
    <col min="6666" max="6666" width="9.1796875" style="97"/>
    <col min="6667" max="6667" width="15.81640625" style="97" customWidth="1"/>
    <col min="6668" max="6668" width="14.453125" style="97" customWidth="1"/>
    <col min="6669" max="6911" width="9.1796875" style="97"/>
    <col min="6912" max="6912" width="2.453125" style="97" customWidth="1"/>
    <col min="6913" max="6913" width="9.1796875" style="97"/>
    <col min="6914" max="6914" width="11.54296875" style="97" customWidth="1"/>
    <col min="6915" max="6915" width="20.81640625" style="97" customWidth="1"/>
    <col min="6916" max="6916" width="13.81640625" style="97" customWidth="1"/>
    <col min="6917" max="6917" width="9.54296875" style="97" customWidth="1"/>
    <col min="6918" max="6918" width="8.1796875" style="97" bestFit="1" customWidth="1"/>
    <col min="6919" max="6919" width="1.81640625" style="97" customWidth="1"/>
    <col min="6920" max="6920" width="15" style="97" customWidth="1"/>
    <col min="6921" max="6921" width="12.81640625" style="97" customWidth="1"/>
    <col min="6922" max="6922" width="9.1796875" style="97"/>
    <col min="6923" max="6923" width="15.81640625" style="97" customWidth="1"/>
    <col min="6924" max="6924" width="14.453125" style="97" customWidth="1"/>
    <col min="6925" max="7167" width="9.1796875" style="97"/>
    <col min="7168" max="7168" width="2.453125" style="97" customWidth="1"/>
    <col min="7169" max="7169" width="9.1796875" style="97"/>
    <col min="7170" max="7170" width="11.54296875" style="97" customWidth="1"/>
    <col min="7171" max="7171" width="20.81640625" style="97" customWidth="1"/>
    <col min="7172" max="7172" width="13.81640625" style="97" customWidth="1"/>
    <col min="7173" max="7173" width="9.54296875" style="97" customWidth="1"/>
    <col min="7174" max="7174" width="8.1796875" style="97" bestFit="1" customWidth="1"/>
    <col min="7175" max="7175" width="1.81640625" style="97" customWidth="1"/>
    <col min="7176" max="7176" width="15" style="97" customWidth="1"/>
    <col min="7177" max="7177" width="12.81640625" style="97" customWidth="1"/>
    <col min="7178" max="7178" width="9.1796875" style="97"/>
    <col min="7179" max="7179" width="15.81640625" style="97" customWidth="1"/>
    <col min="7180" max="7180" width="14.453125" style="97" customWidth="1"/>
    <col min="7181" max="7423" width="9.1796875" style="97"/>
    <col min="7424" max="7424" width="2.453125" style="97" customWidth="1"/>
    <col min="7425" max="7425" width="9.1796875" style="97"/>
    <col min="7426" max="7426" width="11.54296875" style="97" customWidth="1"/>
    <col min="7427" max="7427" width="20.81640625" style="97" customWidth="1"/>
    <col min="7428" max="7428" width="13.81640625" style="97" customWidth="1"/>
    <col min="7429" max="7429" width="9.54296875" style="97" customWidth="1"/>
    <col min="7430" max="7430" width="8.1796875" style="97" bestFit="1" customWidth="1"/>
    <col min="7431" max="7431" width="1.81640625" style="97" customWidth="1"/>
    <col min="7432" max="7432" width="15" style="97" customWidth="1"/>
    <col min="7433" max="7433" width="12.81640625" style="97" customWidth="1"/>
    <col min="7434" max="7434" width="9.1796875" style="97"/>
    <col min="7435" max="7435" width="15.81640625" style="97" customWidth="1"/>
    <col min="7436" max="7436" width="14.453125" style="97" customWidth="1"/>
    <col min="7437" max="7679" width="9.1796875" style="97"/>
    <col min="7680" max="7680" width="2.453125" style="97" customWidth="1"/>
    <col min="7681" max="7681" width="9.1796875" style="97"/>
    <col min="7682" max="7682" width="11.54296875" style="97" customWidth="1"/>
    <col min="7683" max="7683" width="20.81640625" style="97" customWidth="1"/>
    <col min="7684" max="7684" width="13.81640625" style="97" customWidth="1"/>
    <col min="7685" max="7685" width="9.54296875" style="97" customWidth="1"/>
    <col min="7686" max="7686" width="8.1796875" style="97" bestFit="1" customWidth="1"/>
    <col min="7687" max="7687" width="1.81640625" style="97" customWidth="1"/>
    <col min="7688" max="7688" width="15" style="97" customWidth="1"/>
    <col min="7689" max="7689" width="12.81640625" style="97" customWidth="1"/>
    <col min="7690" max="7690" width="9.1796875" style="97"/>
    <col min="7691" max="7691" width="15.81640625" style="97" customWidth="1"/>
    <col min="7692" max="7692" width="14.453125" style="97" customWidth="1"/>
    <col min="7693" max="7935" width="9.1796875" style="97"/>
    <col min="7936" max="7936" width="2.453125" style="97" customWidth="1"/>
    <col min="7937" max="7937" width="9.1796875" style="97"/>
    <col min="7938" max="7938" width="11.54296875" style="97" customWidth="1"/>
    <col min="7939" max="7939" width="20.81640625" style="97" customWidth="1"/>
    <col min="7940" max="7940" width="13.81640625" style="97" customWidth="1"/>
    <col min="7941" max="7941" width="9.54296875" style="97" customWidth="1"/>
    <col min="7942" max="7942" width="8.1796875" style="97" bestFit="1" customWidth="1"/>
    <col min="7943" max="7943" width="1.81640625" style="97" customWidth="1"/>
    <col min="7944" max="7944" width="15" style="97" customWidth="1"/>
    <col min="7945" max="7945" width="12.81640625" style="97" customWidth="1"/>
    <col min="7946" max="7946" width="9.1796875" style="97"/>
    <col min="7947" max="7947" width="15.81640625" style="97" customWidth="1"/>
    <col min="7948" max="7948" width="14.453125" style="97" customWidth="1"/>
    <col min="7949" max="8191" width="9.1796875" style="97"/>
    <col min="8192" max="8192" width="2.453125" style="97" customWidth="1"/>
    <col min="8193" max="8193" width="9.1796875" style="97"/>
    <col min="8194" max="8194" width="11.54296875" style="97" customWidth="1"/>
    <col min="8195" max="8195" width="20.81640625" style="97" customWidth="1"/>
    <col min="8196" max="8196" width="13.81640625" style="97" customWidth="1"/>
    <col min="8197" max="8197" width="9.54296875" style="97" customWidth="1"/>
    <col min="8198" max="8198" width="8.1796875" style="97" bestFit="1" customWidth="1"/>
    <col min="8199" max="8199" width="1.81640625" style="97" customWidth="1"/>
    <col min="8200" max="8200" width="15" style="97" customWidth="1"/>
    <col min="8201" max="8201" width="12.81640625" style="97" customWidth="1"/>
    <col min="8202" max="8202" width="9.1796875" style="97"/>
    <col min="8203" max="8203" width="15.81640625" style="97" customWidth="1"/>
    <col min="8204" max="8204" width="14.453125" style="97" customWidth="1"/>
    <col min="8205" max="8447" width="9.1796875" style="97"/>
    <col min="8448" max="8448" width="2.453125" style="97" customWidth="1"/>
    <col min="8449" max="8449" width="9.1796875" style="97"/>
    <col min="8450" max="8450" width="11.54296875" style="97" customWidth="1"/>
    <col min="8451" max="8451" width="20.81640625" style="97" customWidth="1"/>
    <col min="8452" max="8452" width="13.81640625" style="97" customWidth="1"/>
    <col min="8453" max="8453" width="9.54296875" style="97" customWidth="1"/>
    <col min="8454" max="8454" width="8.1796875" style="97" bestFit="1" customWidth="1"/>
    <col min="8455" max="8455" width="1.81640625" style="97" customWidth="1"/>
    <col min="8456" max="8456" width="15" style="97" customWidth="1"/>
    <col min="8457" max="8457" width="12.81640625" style="97" customWidth="1"/>
    <col min="8458" max="8458" width="9.1796875" style="97"/>
    <col min="8459" max="8459" width="15.81640625" style="97" customWidth="1"/>
    <col min="8460" max="8460" width="14.453125" style="97" customWidth="1"/>
    <col min="8461" max="8703" width="9.1796875" style="97"/>
    <col min="8704" max="8704" width="2.453125" style="97" customWidth="1"/>
    <col min="8705" max="8705" width="9.1796875" style="97"/>
    <col min="8706" max="8706" width="11.54296875" style="97" customWidth="1"/>
    <col min="8707" max="8707" width="20.81640625" style="97" customWidth="1"/>
    <col min="8708" max="8708" width="13.81640625" style="97" customWidth="1"/>
    <col min="8709" max="8709" width="9.54296875" style="97" customWidth="1"/>
    <col min="8710" max="8710" width="8.1796875" style="97" bestFit="1" customWidth="1"/>
    <col min="8711" max="8711" width="1.81640625" style="97" customWidth="1"/>
    <col min="8712" max="8712" width="15" style="97" customWidth="1"/>
    <col min="8713" max="8713" width="12.81640625" style="97" customWidth="1"/>
    <col min="8714" max="8714" width="9.1796875" style="97"/>
    <col min="8715" max="8715" width="15.81640625" style="97" customWidth="1"/>
    <col min="8716" max="8716" width="14.453125" style="97" customWidth="1"/>
    <col min="8717" max="8959" width="9.1796875" style="97"/>
    <col min="8960" max="8960" width="2.453125" style="97" customWidth="1"/>
    <col min="8961" max="8961" width="9.1796875" style="97"/>
    <col min="8962" max="8962" width="11.54296875" style="97" customWidth="1"/>
    <col min="8963" max="8963" width="20.81640625" style="97" customWidth="1"/>
    <col min="8964" max="8964" width="13.81640625" style="97" customWidth="1"/>
    <col min="8965" max="8965" width="9.54296875" style="97" customWidth="1"/>
    <col min="8966" max="8966" width="8.1796875" style="97" bestFit="1" customWidth="1"/>
    <col min="8967" max="8967" width="1.81640625" style="97" customWidth="1"/>
    <col min="8968" max="8968" width="15" style="97" customWidth="1"/>
    <col min="8969" max="8969" width="12.81640625" style="97" customWidth="1"/>
    <col min="8970" max="8970" width="9.1796875" style="97"/>
    <col min="8971" max="8971" width="15.81640625" style="97" customWidth="1"/>
    <col min="8972" max="8972" width="14.453125" style="97" customWidth="1"/>
    <col min="8973" max="9215" width="9.1796875" style="97"/>
    <col min="9216" max="9216" width="2.453125" style="97" customWidth="1"/>
    <col min="9217" max="9217" width="9.1796875" style="97"/>
    <col min="9218" max="9218" width="11.54296875" style="97" customWidth="1"/>
    <col min="9219" max="9219" width="20.81640625" style="97" customWidth="1"/>
    <col min="9220" max="9220" width="13.81640625" style="97" customWidth="1"/>
    <col min="9221" max="9221" width="9.54296875" style="97" customWidth="1"/>
    <col min="9222" max="9222" width="8.1796875" style="97" bestFit="1" customWidth="1"/>
    <col min="9223" max="9223" width="1.81640625" style="97" customWidth="1"/>
    <col min="9224" max="9224" width="15" style="97" customWidth="1"/>
    <col min="9225" max="9225" width="12.81640625" style="97" customWidth="1"/>
    <col min="9226" max="9226" width="9.1796875" style="97"/>
    <col min="9227" max="9227" width="15.81640625" style="97" customWidth="1"/>
    <col min="9228" max="9228" width="14.453125" style="97" customWidth="1"/>
    <col min="9229" max="9471" width="9.1796875" style="97"/>
    <col min="9472" max="9472" width="2.453125" style="97" customWidth="1"/>
    <col min="9473" max="9473" width="9.1796875" style="97"/>
    <col min="9474" max="9474" width="11.54296875" style="97" customWidth="1"/>
    <col min="9475" max="9475" width="20.81640625" style="97" customWidth="1"/>
    <col min="9476" max="9476" width="13.81640625" style="97" customWidth="1"/>
    <col min="9477" max="9477" width="9.54296875" style="97" customWidth="1"/>
    <col min="9478" max="9478" width="8.1796875" style="97" bestFit="1" customWidth="1"/>
    <col min="9479" max="9479" width="1.81640625" style="97" customWidth="1"/>
    <col min="9480" max="9480" width="15" style="97" customWidth="1"/>
    <col min="9481" max="9481" width="12.81640625" style="97" customWidth="1"/>
    <col min="9482" max="9482" width="9.1796875" style="97"/>
    <col min="9483" max="9483" width="15.81640625" style="97" customWidth="1"/>
    <col min="9484" max="9484" width="14.453125" style="97" customWidth="1"/>
    <col min="9485" max="9727" width="9.1796875" style="97"/>
    <col min="9728" max="9728" width="2.453125" style="97" customWidth="1"/>
    <col min="9729" max="9729" width="9.1796875" style="97"/>
    <col min="9730" max="9730" width="11.54296875" style="97" customWidth="1"/>
    <col min="9731" max="9731" width="20.81640625" style="97" customWidth="1"/>
    <col min="9732" max="9732" width="13.81640625" style="97" customWidth="1"/>
    <col min="9733" max="9733" width="9.54296875" style="97" customWidth="1"/>
    <col min="9734" max="9734" width="8.1796875" style="97" bestFit="1" customWidth="1"/>
    <col min="9735" max="9735" width="1.81640625" style="97" customWidth="1"/>
    <col min="9736" max="9736" width="15" style="97" customWidth="1"/>
    <col min="9737" max="9737" width="12.81640625" style="97" customWidth="1"/>
    <col min="9738" max="9738" width="9.1796875" style="97"/>
    <col min="9739" max="9739" width="15.81640625" style="97" customWidth="1"/>
    <col min="9740" max="9740" width="14.453125" style="97" customWidth="1"/>
    <col min="9741" max="9983" width="9.1796875" style="97"/>
    <col min="9984" max="9984" width="2.453125" style="97" customWidth="1"/>
    <col min="9985" max="9985" width="9.1796875" style="97"/>
    <col min="9986" max="9986" width="11.54296875" style="97" customWidth="1"/>
    <col min="9987" max="9987" width="20.81640625" style="97" customWidth="1"/>
    <col min="9988" max="9988" width="13.81640625" style="97" customWidth="1"/>
    <col min="9989" max="9989" width="9.54296875" style="97" customWidth="1"/>
    <col min="9990" max="9990" width="8.1796875" style="97" bestFit="1" customWidth="1"/>
    <col min="9991" max="9991" width="1.81640625" style="97" customWidth="1"/>
    <col min="9992" max="9992" width="15" style="97" customWidth="1"/>
    <col min="9993" max="9993" width="12.81640625" style="97" customWidth="1"/>
    <col min="9994" max="9994" width="9.1796875" style="97"/>
    <col min="9995" max="9995" width="15.81640625" style="97" customWidth="1"/>
    <col min="9996" max="9996" width="14.453125" style="97" customWidth="1"/>
    <col min="9997" max="10239" width="9.1796875" style="97"/>
    <col min="10240" max="10240" width="2.453125" style="97" customWidth="1"/>
    <col min="10241" max="10241" width="9.1796875" style="97"/>
    <col min="10242" max="10242" width="11.54296875" style="97" customWidth="1"/>
    <col min="10243" max="10243" width="20.81640625" style="97" customWidth="1"/>
    <col min="10244" max="10244" width="13.81640625" style="97" customWidth="1"/>
    <col min="10245" max="10245" width="9.54296875" style="97" customWidth="1"/>
    <col min="10246" max="10246" width="8.1796875" style="97" bestFit="1" customWidth="1"/>
    <col min="10247" max="10247" width="1.81640625" style="97" customWidth="1"/>
    <col min="10248" max="10248" width="15" style="97" customWidth="1"/>
    <col min="10249" max="10249" width="12.81640625" style="97" customWidth="1"/>
    <col min="10250" max="10250" width="9.1796875" style="97"/>
    <col min="10251" max="10251" width="15.81640625" style="97" customWidth="1"/>
    <col min="10252" max="10252" width="14.453125" style="97" customWidth="1"/>
    <col min="10253" max="10495" width="9.1796875" style="97"/>
    <col min="10496" max="10496" width="2.453125" style="97" customWidth="1"/>
    <col min="10497" max="10497" width="9.1796875" style="97"/>
    <col min="10498" max="10498" width="11.54296875" style="97" customWidth="1"/>
    <col min="10499" max="10499" width="20.81640625" style="97" customWidth="1"/>
    <col min="10500" max="10500" width="13.81640625" style="97" customWidth="1"/>
    <col min="10501" max="10501" width="9.54296875" style="97" customWidth="1"/>
    <col min="10502" max="10502" width="8.1796875" style="97" bestFit="1" customWidth="1"/>
    <col min="10503" max="10503" width="1.81640625" style="97" customWidth="1"/>
    <col min="10504" max="10504" width="15" style="97" customWidth="1"/>
    <col min="10505" max="10505" width="12.81640625" style="97" customWidth="1"/>
    <col min="10506" max="10506" width="9.1796875" style="97"/>
    <col min="10507" max="10507" width="15.81640625" style="97" customWidth="1"/>
    <col min="10508" max="10508" width="14.453125" style="97" customWidth="1"/>
    <col min="10509" max="10751" width="9.1796875" style="97"/>
    <col min="10752" max="10752" width="2.453125" style="97" customWidth="1"/>
    <col min="10753" max="10753" width="9.1796875" style="97"/>
    <col min="10754" max="10754" width="11.54296875" style="97" customWidth="1"/>
    <col min="10755" max="10755" width="20.81640625" style="97" customWidth="1"/>
    <col min="10756" max="10756" width="13.81640625" style="97" customWidth="1"/>
    <col min="10757" max="10757" width="9.54296875" style="97" customWidth="1"/>
    <col min="10758" max="10758" width="8.1796875" style="97" bestFit="1" customWidth="1"/>
    <col min="10759" max="10759" width="1.81640625" style="97" customWidth="1"/>
    <col min="10760" max="10760" width="15" style="97" customWidth="1"/>
    <col min="10761" max="10761" width="12.81640625" style="97" customWidth="1"/>
    <col min="10762" max="10762" width="9.1796875" style="97"/>
    <col min="10763" max="10763" width="15.81640625" style="97" customWidth="1"/>
    <col min="10764" max="10764" width="14.453125" style="97" customWidth="1"/>
    <col min="10765" max="11007" width="9.1796875" style="97"/>
    <col min="11008" max="11008" width="2.453125" style="97" customWidth="1"/>
    <col min="11009" max="11009" width="9.1796875" style="97"/>
    <col min="11010" max="11010" width="11.54296875" style="97" customWidth="1"/>
    <col min="11011" max="11011" width="20.81640625" style="97" customWidth="1"/>
    <col min="11012" max="11012" width="13.81640625" style="97" customWidth="1"/>
    <col min="11013" max="11013" width="9.54296875" style="97" customWidth="1"/>
    <col min="11014" max="11014" width="8.1796875" style="97" bestFit="1" customWidth="1"/>
    <col min="11015" max="11015" width="1.81640625" style="97" customWidth="1"/>
    <col min="11016" max="11016" width="15" style="97" customWidth="1"/>
    <col min="11017" max="11017" width="12.81640625" style="97" customWidth="1"/>
    <col min="11018" max="11018" width="9.1796875" style="97"/>
    <col min="11019" max="11019" width="15.81640625" style="97" customWidth="1"/>
    <col min="11020" max="11020" width="14.453125" style="97" customWidth="1"/>
    <col min="11021" max="11263" width="9.1796875" style="97"/>
    <col min="11264" max="11264" width="2.453125" style="97" customWidth="1"/>
    <col min="11265" max="11265" width="9.1796875" style="97"/>
    <col min="11266" max="11266" width="11.54296875" style="97" customWidth="1"/>
    <col min="11267" max="11267" width="20.81640625" style="97" customWidth="1"/>
    <col min="11268" max="11268" width="13.81640625" style="97" customWidth="1"/>
    <col min="11269" max="11269" width="9.54296875" style="97" customWidth="1"/>
    <col min="11270" max="11270" width="8.1796875" style="97" bestFit="1" customWidth="1"/>
    <col min="11271" max="11271" width="1.81640625" style="97" customWidth="1"/>
    <col min="11272" max="11272" width="15" style="97" customWidth="1"/>
    <col min="11273" max="11273" width="12.81640625" style="97" customWidth="1"/>
    <col min="11274" max="11274" width="9.1796875" style="97"/>
    <col min="11275" max="11275" width="15.81640625" style="97" customWidth="1"/>
    <col min="11276" max="11276" width="14.453125" style="97" customWidth="1"/>
    <col min="11277" max="11519" width="9.1796875" style="97"/>
    <col min="11520" max="11520" width="2.453125" style="97" customWidth="1"/>
    <col min="11521" max="11521" width="9.1796875" style="97"/>
    <col min="11522" max="11522" width="11.54296875" style="97" customWidth="1"/>
    <col min="11523" max="11523" width="20.81640625" style="97" customWidth="1"/>
    <col min="11524" max="11524" width="13.81640625" style="97" customWidth="1"/>
    <col min="11525" max="11525" width="9.54296875" style="97" customWidth="1"/>
    <col min="11526" max="11526" width="8.1796875" style="97" bestFit="1" customWidth="1"/>
    <col min="11527" max="11527" width="1.81640625" style="97" customWidth="1"/>
    <col min="11528" max="11528" width="15" style="97" customWidth="1"/>
    <col min="11529" max="11529" width="12.81640625" style="97" customWidth="1"/>
    <col min="11530" max="11530" width="9.1796875" style="97"/>
    <col min="11531" max="11531" width="15.81640625" style="97" customWidth="1"/>
    <col min="11532" max="11532" width="14.453125" style="97" customWidth="1"/>
    <col min="11533" max="11775" width="9.1796875" style="97"/>
    <col min="11776" max="11776" width="2.453125" style="97" customWidth="1"/>
    <col min="11777" max="11777" width="9.1796875" style="97"/>
    <col min="11778" max="11778" width="11.54296875" style="97" customWidth="1"/>
    <col min="11779" max="11779" width="20.81640625" style="97" customWidth="1"/>
    <col min="11780" max="11780" width="13.81640625" style="97" customWidth="1"/>
    <col min="11781" max="11781" width="9.54296875" style="97" customWidth="1"/>
    <col min="11782" max="11782" width="8.1796875" style="97" bestFit="1" customWidth="1"/>
    <col min="11783" max="11783" width="1.81640625" style="97" customWidth="1"/>
    <col min="11784" max="11784" width="15" style="97" customWidth="1"/>
    <col min="11785" max="11785" width="12.81640625" style="97" customWidth="1"/>
    <col min="11786" max="11786" width="9.1796875" style="97"/>
    <col min="11787" max="11787" width="15.81640625" style="97" customWidth="1"/>
    <col min="11788" max="11788" width="14.453125" style="97" customWidth="1"/>
    <col min="11789" max="12031" width="9.1796875" style="97"/>
    <col min="12032" max="12032" width="2.453125" style="97" customWidth="1"/>
    <col min="12033" max="12033" width="9.1796875" style="97"/>
    <col min="12034" max="12034" width="11.54296875" style="97" customWidth="1"/>
    <col min="12035" max="12035" width="20.81640625" style="97" customWidth="1"/>
    <col min="12036" max="12036" width="13.81640625" style="97" customWidth="1"/>
    <col min="12037" max="12037" width="9.54296875" style="97" customWidth="1"/>
    <col min="12038" max="12038" width="8.1796875" style="97" bestFit="1" customWidth="1"/>
    <col min="12039" max="12039" width="1.81640625" style="97" customWidth="1"/>
    <col min="12040" max="12040" width="15" style="97" customWidth="1"/>
    <col min="12041" max="12041" width="12.81640625" style="97" customWidth="1"/>
    <col min="12042" max="12042" width="9.1796875" style="97"/>
    <col min="12043" max="12043" width="15.81640625" style="97" customWidth="1"/>
    <col min="12044" max="12044" width="14.453125" style="97" customWidth="1"/>
    <col min="12045" max="12287" width="9.1796875" style="97"/>
    <col min="12288" max="12288" width="2.453125" style="97" customWidth="1"/>
    <col min="12289" max="12289" width="9.1796875" style="97"/>
    <col min="12290" max="12290" width="11.54296875" style="97" customWidth="1"/>
    <col min="12291" max="12291" width="20.81640625" style="97" customWidth="1"/>
    <col min="12292" max="12292" width="13.81640625" style="97" customWidth="1"/>
    <col min="12293" max="12293" width="9.54296875" style="97" customWidth="1"/>
    <col min="12294" max="12294" width="8.1796875" style="97" bestFit="1" customWidth="1"/>
    <col min="12295" max="12295" width="1.81640625" style="97" customWidth="1"/>
    <col min="12296" max="12296" width="15" style="97" customWidth="1"/>
    <col min="12297" max="12297" width="12.81640625" style="97" customWidth="1"/>
    <col min="12298" max="12298" width="9.1796875" style="97"/>
    <col min="12299" max="12299" width="15.81640625" style="97" customWidth="1"/>
    <col min="12300" max="12300" width="14.453125" style="97" customWidth="1"/>
    <col min="12301" max="12543" width="9.1796875" style="97"/>
    <col min="12544" max="12544" width="2.453125" style="97" customWidth="1"/>
    <col min="12545" max="12545" width="9.1796875" style="97"/>
    <col min="12546" max="12546" width="11.54296875" style="97" customWidth="1"/>
    <col min="12547" max="12547" width="20.81640625" style="97" customWidth="1"/>
    <col min="12548" max="12548" width="13.81640625" style="97" customWidth="1"/>
    <col min="12549" max="12549" width="9.54296875" style="97" customWidth="1"/>
    <col min="12550" max="12550" width="8.1796875" style="97" bestFit="1" customWidth="1"/>
    <col min="12551" max="12551" width="1.81640625" style="97" customWidth="1"/>
    <col min="12552" max="12552" width="15" style="97" customWidth="1"/>
    <col min="12553" max="12553" width="12.81640625" style="97" customWidth="1"/>
    <col min="12554" max="12554" width="9.1796875" style="97"/>
    <col min="12555" max="12555" width="15.81640625" style="97" customWidth="1"/>
    <col min="12556" max="12556" width="14.453125" style="97" customWidth="1"/>
    <col min="12557" max="12799" width="9.1796875" style="97"/>
    <col min="12800" max="12800" width="2.453125" style="97" customWidth="1"/>
    <col min="12801" max="12801" width="9.1796875" style="97"/>
    <col min="12802" max="12802" width="11.54296875" style="97" customWidth="1"/>
    <col min="12803" max="12803" width="20.81640625" style="97" customWidth="1"/>
    <col min="12804" max="12804" width="13.81640625" style="97" customWidth="1"/>
    <col min="12805" max="12805" width="9.54296875" style="97" customWidth="1"/>
    <col min="12806" max="12806" width="8.1796875" style="97" bestFit="1" customWidth="1"/>
    <col min="12807" max="12807" width="1.81640625" style="97" customWidth="1"/>
    <col min="12808" max="12808" width="15" style="97" customWidth="1"/>
    <col min="12809" max="12809" width="12.81640625" style="97" customWidth="1"/>
    <col min="12810" max="12810" width="9.1796875" style="97"/>
    <col min="12811" max="12811" width="15.81640625" style="97" customWidth="1"/>
    <col min="12812" max="12812" width="14.453125" style="97" customWidth="1"/>
    <col min="12813" max="13055" width="9.1796875" style="97"/>
    <col min="13056" max="13056" width="2.453125" style="97" customWidth="1"/>
    <col min="13057" max="13057" width="9.1796875" style="97"/>
    <col min="13058" max="13058" width="11.54296875" style="97" customWidth="1"/>
    <col min="13059" max="13059" width="20.81640625" style="97" customWidth="1"/>
    <col min="13060" max="13060" width="13.81640625" style="97" customWidth="1"/>
    <col min="13061" max="13061" width="9.54296875" style="97" customWidth="1"/>
    <col min="13062" max="13062" width="8.1796875" style="97" bestFit="1" customWidth="1"/>
    <col min="13063" max="13063" width="1.81640625" style="97" customWidth="1"/>
    <col min="13064" max="13064" width="15" style="97" customWidth="1"/>
    <col min="13065" max="13065" width="12.81640625" style="97" customWidth="1"/>
    <col min="13066" max="13066" width="9.1796875" style="97"/>
    <col min="13067" max="13067" width="15.81640625" style="97" customWidth="1"/>
    <col min="13068" max="13068" width="14.453125" style="97" customWidth="1"/>
    <col min="13069" max="13311" width="9.1796875" style="97"/>
    <col min="13312" max="13312" width="2.453125" style="97" customWidth="1"/>
    <col min="13313" max="13313" width="9.1796875" style="97"/>
    <col min="13314" max="13314" width="11.54296875" style="97" customWidth="1"/>
    <col min="13315" max="13315" width="20.81640625" style="97" customWidth="1"/>
    <col min="13316" max="13316" width="13.81640625" style="97" customWidth="1"/>
    <col min="13317" max="13317" width="9.54296875" style="97" customWidth="1"/>
    <col min="13318" max="13318" width="8.1796875" style="97" bestFit="1" customWidth="1"/>
    <col min="13319" max="13319" width="1.81640625" style="97" customWidth="1"/>
    <col min="13320" max="13320" width="15" style="97" customWidth="1"/>
    <col min="13321" max="13321" width="12.81640625" style="97" customWidth="1"/>
    <col min="13322" max="13322" width="9.1796875" style="97"/>
    <col min="13323" max="13323" width="15.81640625" style="97" customWidth="1"/>
    <col min="13324" max="13324" width="14.453125" style="97" customWidth="1"/>
    <col min="13325" max="13567" width="9.1796875" style="97"/>
    <col min="13568" max="13568" width="2.453125" style="97" customWidth="1"/>
    <col min="13569" max="13569" width="9.1796875" style="97"/>
    <col min="13570" max="13570" width="11.54296875" style="97" customWidth="1"/>
    <col min="13571" max="13571" width="20.81640625" style="97" customWidth="1"/>
    <col min="13572" max="13572" width="13.81640625" style="97" customWidth="1"/>
    <col min="13573" max="13573" width="9.54296875" style="97" customWidth="1"/>
    <col min="13574" max="13574" width="8.1796875" style="97" bestFit="1" customWidth="1"/>
    <col min="13575" max="13575" width="1.81640625" style="97" customWidth="1"/>
    <col min="13576" max="13576" width="15" style="97" customWidth="1"/>
    <col min="13577" max="13577" width="12.81640625" style="97" customWidth="1"/>
    <col min="13578" max="13578" width="9.1796875" style="97"/>
    <col min="13579" max="13579" width="15.81640625" style="97" customWidth="1"/>
    <col min="13580" max="13580" width="14.453125" style="97" customWidth="1"/>
    <col min="13581" max="13823" width="9.1796875" style="97"/>
    <col min="13824" max="13824" width="2.453125" style="97" customWidth="1"/>
    <col min="13825" max="13825" width="9.1796875" style="97"/>
    <col min="13826" max="13826" width="11.54296875" style="97" customWidth="1"/>
    <col min="13827" max="13827" width="20.81640625" style="97" customWidth="1"/>
    <col min="13828" max="13828" width="13.81640625" style="97" customWidth="1"/>
    <col min="13829" max="13829" width="9.54296875" style="97" customWidth="1"/>
    <col min="13830" max="13830" width="8.1796875" style="97" bestFit="1" customWidth="1"/>
    <col min="13831" max="13831" width="1.81640625" style="97" customWidth="1"/>
    <col min="13832" max="13832" width="15" style="97" customWidth="1"/>
    <col min="13833" max="13833" width="12.81640625" style="97" customWidth="1"/>
    <col min="13834" max="13834" width="9.1796875" style="97"/>
    <col min="13835" max="13835" width="15.81640625" style="97" customWidth="1"/>
    <col min="13836" max="13836" width="14.453125" style="97" customWidth="1"/>
    <col min="13837" max="14079" width="9.1796875" style="97"/>
    <col min="14080" max="14080" width="2.453125" style="97" customWidth="1"/>
    <col min="14081" max="14081" width="9.1796875" style="97"/>
    <col min="14082" max="14082" width="11.54296875" style="97" customWidth="1"/>
    <col min="14083" max="14083" width="20.81640625" style="97" customWidth="1"/>
    <col min="14084" max="14084" width="13.81640625" style="97" customWidth="1"/>
    <col min="14085" max="14085" width="9.54296875" style="97" customWidth="1"/>
    <col min="14086" max="14086" width="8.1796875" style="97" bestFit="1" customWidth="1"/>
    <col min="14087" max="14087" width="1.81640625" style="97" customWidth="1"/>
    <col min="14088" max="14088" width="15" style="97" customWidth="1"/>
    <col min="14089" max="14089" width="12.81640625" style="97" customWidth="1"/>
    <col min="14090" max="14090" width="9.1796875" style="97"/>
    <col min="14091" max="14091" width="15.81640625" style="97" customWidth="1"/>
    <col min="14092" max="14092" width="14.453125" style="97" customWidth="1"/>
    <col min="14093" max="14335" width="9.1796875" style="97"/>
    <col min="14336" max="14336" width="2.453125" style="97" customWidth="1"/>
    <col min="14337" max="14337" width="9.1796875" style="97"/>
    <col min="14338" max="14338" width="11.54296875" style="97" customWidth="1"/>
    <col min="14339" max="14339" width="20.81640625" style="97" customWidth="1"/>
    <col min="14340" max="14340" width="13.81640625" style="97" customWidth="1"/>
    <col min="14341" max="14341" width="9.54296875" style="97" customWidth="1"/>
    <col min="14342" max="14342" width="8.1796875" style="97" bestFit="1" customWidth="1"/>
    <col min="14343" max="14343" width="1.81640625" style="97" customWidth="1"/>
    <col min="14344" max="14344" width="15" style="97" customWidth="1"/>
    <col min="14345" max="14345" width="12.81640625" style="97" customWidth="1"/>
    <col min="14346" max="14346" width="9.1796875" style="97"/>
    <col min="14347" max="14347" width="15.81640625" style="97" customWidth="1"/>
    <col min="14348" max="14348" width="14.453125" style="97" customWidth="1"/>
    <col min="14349" max="14591" width="9.1796875" style="97"/>
    <col min="14592" max="14592" width="2.453125" style="97" customWidth="1"/>
    <col min="14593" max="14593" width="9.1796875" style="97"/>
    <col min="14594" max="14594" width="11.54296875" style="97" customWidth="1"/>
    <col min="14595" max="14595" width="20.81640625" style="97" customWidth="1"/>
    <col min="14596" max="14596" width="13.81640625" style="97" customWidth="1"/>
    <col min="14597" max="14597" width="9.54296875" style="97" customWidth="1"/>
    <col min="14598" max="14598" width="8.1796875" style="97" bestFit="1" customWidth="1"/>
    <col min="14599" max="14599" width="1.81640625" style="97" customWidth="1"/>
    <col min="14600" max="14600" width="15" style="97" customWidth="1"/>
    <col min="14601" max="14601" width="12.81640625" style="97" customWidth="1"/>
    <col min="14602" max="14602" width="9.1796875" style="97"/>
    <col min="14603" max="14603" width="15.81640625" style="97" customWidth="1"/>
    <col min="14604" max="14604" width="14.453125" style="97" customWidth="1"/>
    <col min="14605" max="14847" width="9.1796875" style="97"/>
    <col min="14848" max="14848" width="2.453125" style="97" customWidth="1"/>
    <col min="14849" max="14849" width="9.1796875" style="97"/>
    <col min="14850" max="14850" width="11.54296875" style="97" customWidth="1"/>
    <col min="14851" max="14851" width="20.81640625" style="97" customWidth="1"/>
    <col min="14852" max="14852" width="13.81640625" style="97" customWidth="1"/>
    <col min="14853" max="14853" width="9.54296875" style="97" customWidth="1"/>
    <col min="14854" max="14854" width="8.1796875" style="97" bestFit="1" customWidth="1"/>
    <col min="14855" max="14855" width="1.81640625" style="97" customWidth="1"/>
    <col min="14856" max="14856" width="15" style="97" customWidth="1"/>
    <col min="14857" max="14857" width="12.81640625" style="97" customWidth="1"/>
    <col min="14858" max="14858" width="9.1796875" style="97"/>
    <col min="14859" max="14859" width="15.81640625" style="97" customWidth="1"/>
    <col min="14860" max="14860" width="14.453125" style="97" customWidth="1"/>
    <col min="14861" max="15103" width="9.1796875" style="97"/>
    <col min="15104" max="15104" width="2.453125" style="97" customWidth="1"/>
    <col min="15105" max="15105" width="9.1796875" style="97"/>
    <col min="15106" max="15106" width="11.54296875" style="97" customWidth="1"/>
    <col min="15107" max="15107" width="20.81640625" style="97" customWidth="1"/>
    <col min="15108" max="15108" width="13.81640625" style="97" customWidth="1"/>
    <col min="15109" max="15109" width="9.54296875" style="97" customWidth="1"/>
    <col min="15110" max="15110" width="8.1796875" style="97" bestFit="1" customWidth="1"/>
    <col min="15111" max="15111" width="1.81640625" style="97" customWidth="1"/>
    <col min="15112" max="15112" width="15" style="97" customWidth="1"/>
    <col min="15113" max="15113" width="12.81640625" style="97" customWidth="1"/>
    <col min="15114" max="15114" width="9.1796875" style="97"/>
    <col min="15115" max="15115" width="15.81640625" style="97" customWidth="1"/>
    <col min="15116" max="15116" width="14.453125" style="97" customWidth="1"/>
    <col min="15117" max="15359" width="9.1796875" style="97"/>
    <col min="15360" max="15360" width="2.453125" style="97" customWidth="1"/>
    <col min="15361" max="15361" width="9.1796875" style="97"/>
    <col min="15362" max="15362" width="11.54296875" style="97" customWidth="1"/>
    <col min="15363" max="15363" width="20.81640625" style="97" customWidth="1"/>
    <col min="15364" max="15364" width="13.81640625" style="97" customWidth="1"/>
    <col min="15365" max="15365" width="9.54296875" style="97" customWidth="1"/>
    <col min="15366" max="15366" width="8.1796875" style="97" bestFit="1" customWidth="1"/>
    <col min="15367" max="15367" width="1.81640625" style="97" customWidth="1"/>
    <col min="15368" max="15368" width="15" style="97" customWidth="1"/>
    <col min="15369" max="15369" width="12.81640625" style="97" customWidth="1"/>
    <col min="15370" max="15370" width="9.1796875" style="97"/>
    <col min="15371" max="15371" width="15.81640625" style="97" customWidth="1"/>
    <col min="15372" max="15372" width="14.453125" style="97" customWidth="1"/>
    <col min="15373" max="15615" width="9.1796875" style="97"/>
    <col min="15616" max="15616" width="2.453125" style="97" customWidth="1"/>
    <col min="15617" max="15617" width="9.1796875" style="97"/>
    <col min="15618" max="15618" width="11.54296875" style="97" customWidth="1"/>
    <col min="15619" max="15619" width="20.81640625" style="97" customWidth="1"/>
    <col min="15620" max="15620" width="13.81640625" style="97" customWidth="1"/>
    <col min="15621" max="15621" width="9.54296875" style="97" customWidth="1"/>
    <col min="15622" max="15622" width="8.1796875" style="97" bestFit="1" customWidth="1"/>
    <col min="15623" max="15623" width="1.81640625" style="97" customWidth="1"/>
    <col min="15624" max="15624" width="15" style="97" customWidth="1"/>
    <col min="15625" max="15625" width="12.81640625" style="97" customWidth="1"/>
    <col min="15626" max="15626" width="9.1796875" style="97"/>
    <col min="15627" max="15627" width="15.81640625" style="97" customWidth="1"/>
    <col min="15628" max="15628" width="14.453125" style="97" customWidth="1"/>
    <col min="15629" max="15871" width="9.1796875" style="97"/>
    <col min="15872" max="15872" width="2.453125" style="97" customWidth="1"/>
    <col min="15873" max="15873" width="9.1796875" style="97"/>
    <col min="15874" max="15874" width="11.54296875" style="97" customWidth="1"/>
    <col min="15875" max="15875" width="20.81640625" style="97" customWidth="1"/>
    <col min="15876" max="15876" width="13.81640625" style="97" customWidth="1"/>
    <col min="15877" max="15877" width="9.54296875" style="97" customWidth="1"/>
    <col min="15878" max="15878" width="8.1796875" style="97" bestFit="1" customWidth="1"/>
    <col min="15879" max="15879" width="1.81640625" style="97" customWidth="1"/>
    <col min="15880" max="15880" width="15" style="97" customWidth="1"/>
    <col min="15881" max="15881" width="12.81640625" style="97" customWidth="1"/>
    <col min="15882" max="15882" width="9.1796875" style="97"/>
    <col min="15883" max="15883" width="15.81640625" style="97" customWidth="1"/>
    <col min="15884" max="15884" width="14.453125" style="97" customWidth="1"/>
    <col min="15885" max="16127" width="9.1796875" style="97"/>
    <col min="16128" max="16128" width="2.453125" style="97" customWidth="1"/>
    <col min="16129" max="16129" width="9.1796875" style="97"/>
    <col min="16130" max="16130" width="11.54296875" style="97" customWidth="1"/>
    <col min="16131" max="16131" width="20.81640625" style="97" customWidth="1"/>
    <col min="16132" max="16132" width="13.81640625" style="97" customWidth="1"/>
    <col min="16133" max="16133" width="9.54296875" style="97" customWidth="1"/>
    <col min="16134" max="16134" width="8.1796875" style="97" bestFit="1" customWidth="1"/>
    <col min="16135" max="16135" width="1.81640625" style="97" customWidth="1"/>
    <col min="16136" max="16136" width="15" style="97" customWidth="1"/>
    <col min="16137" max="16137" width="12.81640625" style="97" customWidth="1"/>
    <col min="16138" max="16138" width="9.1796875" style="97"/>
    <col min="16139" max="16139" width="15.81640625" style="97" customWidth="1"/>
    <col min="16140" max="16140" width="14.453125" style="97" customWidth="1"/>
    <col min="16141" max="16384" width="9.1796875" style="97"/>
  </cols>
  <sheetData>
    <row r="1" spans="1:255" ht="30" customHeight="1" x14ac:dyDescent="0.3">
      <c r="A1" s="95"/>
      <c r="B1" s="210" t="s">
        <v>256</v>
      </c>
      <c r="C1" s="96"/>
      <c r="D1" s="96"/>
      <c r="E1" s="96"/>
      <c r="F1" s="96"/>
      <c r="G1" s="96"/>
      <c r="H1" s="96"/>
      <c r="I1" s="1411" t="s">
        <v>300</v>
      </c>
      <c r="J1" s="1411"/>
      <c r="K1" s="1411"/>
      <c r="L1" s="1411"/>
      <c r="M1" s="1411"/>
      <c r="N1" s="1411"/>
      <c r="O1" s="1411"/>
      <c r="P1" s="1411"/>
      <c r="Q1" s="1411"/>
      <c r="R1" s="96"/>
      <c r="S1" s="96"/>
      <c r="T1" s="96"/>
      <c r="U1" s="96"/>
      <c r="V1" s="96"/>
      <c r="W1" s="96"/>
      <c r="X1" s="96"/>
      <c r="Y1" s="96"/>
      <c r="Z1" s="96"/>
      <c r="AA1" s="96"/>
      <c r="AB1" s="96"/>
      <c r="AC1" s="96"/>
      <c r="AD1" s="96"/>
      <c r="AE1" s="96"/>
      <c r="AF1" s="96"/>
      <c r="AG1" s="96"/>
      <c r="AH1" s="96"/>
      <c r="AI1" s="96"/>
      <c r="AJ1" s="96"/>
      <c r="AK1" s="96"/>
      <c r="AL1" s="96"/>
      <c r="AM1" s="96"/>
      <c r="AN1" s="96"/>
      <c r="AO1" s="96"/>
      <c r="AP1" s="96"/>
      <c r="AQ1" s="96"/>
      <c r="AR1" s="96"/>
      <c r="AS1" s="96"/>
      <c r="AT1" s="96"/>
      <c r="AU1" s="96"/>
      <c r="AV1" s="96"/>
      <c r="AW1" s="96"/>
      <c r="AX1" s="96"/>
      <c r="AY1" s="96"/>
      <c r="AZ1" s="96"/>
      <c r="BA1" s="96"/>
      <c r="BB1" s="96"/>
      <c r="BC1" s="96"/>
      <c r="BD1" s="96"/>
      <c r="BE1" s="96"/>
      <c r="BF1" s="96"/>
      <c r="BG1" s="96"/>
      <c r="BH1" s="96"/>
      <c r="BI1" s="96"/>
      <c r="BJ1" s="96"/>
      <c r="BK1" s="96"/>
      <c r="BL1" s="96"/>
      <c r="BM1" s="96"/>
      <c r="BN1" s="96"/>
      <c r="BO1" s="96"/>
      <c r="BP1" s="96"/>
      <c r="BQ1" s="96"/>
      <c r="BR1" s="96"/>
      <c r="BS1" s="96"/>
      <c r="BT1" s="96"/>
      <c r="BU1" s="96"/>
      <c r="BV1" s="96"/>
      <c r="BW1" s="96"/>
      <c r="BX1" s="96"/>
      <c r="BY1" s="96"/>
      <c r="BZ1" s="96"/>
      <c r="CA1" s="96"/>
      <c r="CB1" s="96"/>
      <c r="CC1" s="96"/>
      <c r="CD1" s="96"/>
      <c r="CE1" s="96"/>
      <c r="CF1" s="96"/>
      <c r="CG1" s="96"/>
      <c r="CH1" s="96"/>
      <c r="CI1" s="96"/>
      <c r="CJ1" s="96"/>
      <c r="CK1" s="96"/>
      <c r="CL1" s="96"/>
      <c r="CM1" s="96"/>
      <c r="CN1" s="96"/>
      <c r="CO1" s="96"/>
      <c r="CP1" s="96"/>
      <c r="CQ1" s="96"/>
      <c r="CR1" s="96"/>
      <c r="CS1" s="96"/>
      <c r="CT1" s="96"/>
      <c r="CU1" s="96"/>
      <c r="CV1" s="96"/>
      <c r="CW1" s="96"/>
      <c r="CX1" s="96"/>
      <c r="CY1" s="96"/>
      <c r="CZ1" s="96"/>
      <c r="DA1" s="96"/>
      <c r="DB1" s="96"/>
      <c r="DC1" s="96"/>
      <c r="DD1" s="96"/>
      <c r="DE1" s="96"/>
      <c r="DF1" s="96"/>
      <c r="DG1" s="96"/>
      <c r="DH1" s="96"/>
      <c r="DI1" s="96"/>
      <c r="DJ1" s="96"/>
      <c r="DK1" s="96"/>
      <c r="DL1" s="96"/>
      <c r="DM1" s="96"/>
      <c r="DN1" s="96"/>
      <c r="DO1" s="96"/>
      <c r="DP1" s="96"/>
      <c r="DQ1" s="96"/>
      <c r="DR1" s="96"/>
      <c r="DS1" s="96"/>
      <c r="DT1" s="96"/>
      <c r="DU1" s="96"/>
      <c r="DV1" s="96"/>
      <c r="DW1" s="96"/>
      <c r="DX1" s="96"/>
      <c r="DY1" s="96"/>
      <c r="DZ1" s="96"/>
      <c r="EA1" s="96"/>
      <c r="EB1" s="96"/>
      <c r="EC1" s="96"/>
      <c r="ED1" s="96"/>
      <c r="EE1" s="96"/>
      <c r="EF1" s="96"/>
      <c r="EG1" s="96"/>
      <c r="EH1" s="96"/>
      <c r="EI1" s="96"/>
      <c r="EJ1" s="96"/>
      <c r="EK1" s="96"/>
      <c r="EL1" s="96"/>
      <c r="EM1" s="96"/>
      <c r="EN1" s="96"/>
      <c r="EO1" s="96"/>
      <c r="EP1" s="96"/>
      <c r="EQ1" s="96"/>
      <c r="ER1" s="96"/>
      <c r="ES1" s="96"/>
      <c r="ET1" s="96"/>
      <c r="EU1" s="96"/>
      <c r="EV1" s="96"/>
      <c r="EW1" s="96"/>
      <c r="EX1" s="96"/>
      <c r="EY1" s="96"/>
      <c r="EZ1" s="96"/>
      <c r="FA1" s="96"/>
      <c r="FB1" s="96"/>
      <c r="FC1" s="96"/>
      <c r="FD1" s="96"/>
      <c r="FE1" s="96"/>
      <c r="FF1" s="96"/>
      <c r="FG1" s="96"/>
      <c r="FH1" s="96"/>
      <c r="FI1" s="96"/>
      <c r="FJ1" s="96"/>
      <c r="FK1" s="96"/>
      <c r="FL1" s="96"/>
      <c r="FM1" s="96"/>
      <c r="FN1" s="96"/>
      <c r="FO1" s="96"/>
      <c r="FP1" s="96"/>
      <c r="FQ1" s="96"/>
      <c r="FR1" s="96"/>
      <c r="FS1" s="96"/>
      <c r="FT1" s="96"/>
      <c r="FU1" s="96"/>
      <c r="FV1" s="96"/>
      <c r="FW1" s="96"/>
      <c r="FX1" s="96"/>
      <c r="FY1" s="96"/>
      <c r="FZ1" s="96"/>
      <c r="GA1" s="96"/>
      <c r="GB1" s="96"/>
      <c r="GC1" s="96"/>
      <c r="GD1" s="96"/>
      <c r="GE1" s="96"/>
      <c r="GF1" s="96"/>
      <c r="GG1" s="96"/>
      <c r="GH1" s="96"/>
      <c r="GI1" s="96"/>
      <c r="GJ1" s="96"/>
      <c r="GK1" s="96"/>
      <c r="GL1" s="96"/>
      <c r="GM1" s="96"/>
      <c r="GN1" s="96"/>
      <c r="GO1" s="96"/>
      <c r="GP1" s="96"/>
      <c r="GQ1" s="96"/>
      <c r="GR1" s="96"/>
      <c r="GS1" s="96"/>
      <c r="GT1" s="96"/>
      <c r="GU1" s="96"/>
      <c r="GV1" s="96"/>
      <c r="GW1" s="96"/>
      <c r="GX1" s="96"/>
      <c r="GY1" s="96"/>
      <c r="GZ1" s="96"/>
      <c r="HA1" s="96"/>
      <c r="HB1" s="96"/>
      <c r="HC1" s="96"/>
      <c r="HD1" s="96"/>
      <c r="HE1" s="96"/>
      <c r="HF1" s="96"/>
      <c r="HG1" s="96"/>
      <c r="HH1" s="96"/>
      <c r="HI1" s="96"/>
      <c r="HJ1" s="96"/>
      <c r="HK1" s="96"/>
      <c r="HL1" s="96"/>
      <c r="HM1" s="96"/>
      <c r="HN1" s="96"/>
      <c r="HO1" s="96"/>
      <c r="HP1" s="96"/>
      <c r="HQ1" s="96"/>
      <c r="HR1" s="96"/>
      <c r="HS1" s="96"/>
      <c r="HT1" s="96"/>
      <c r="HU1" s="96"/>
      <c r="HV1" s="96"/>
      <c r="HW1" s="96"/>
      <c r="HX1" s="96"/>
      <c r="HY1" s="96"/>
      <c r="HZ1" s="96"/>
      <c r="IA1" s="96"/>
      <c r="IB1" s="96"/>
      <c r="IC1" s="96"/>
      <c r="ID1" s="96"/>
      <c r="IE1" s="96"/>
      <c r="IF1" s="96"/>
      <c r="IG1" s="96"/>
      <c r="IH1" s="96"/>
      <c r="II1" s="96"/>
      <c r="IJ1" s="96"/>
      <c r="IK1" s="96"/>
      <c r="IL1" s="96"/>
      <c r="IM1" s="96"/>
      <c r="IN1" s="96"/>
      <c r="IO1" s="96"/>
      <c r="IP1" s="96"/>
      <c r="IQ1" s="96"/>
      <c r="IR1" s="96"/>
      <c r="IS1" s="96"/>
      <c r="IT1" s="96"/>
      <c r="IU1" s="96"/>
    </row>
    <row r="2" spans="1:255" s="107" customFormat="1" ht="15" customHeight="1" x14ac:dyDescent="0.3">
      <c r="A2" s="104"/>
      <c r="B2" s="105"/>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06"/>
      <c r="AE2" s="106"/>
      <c r="AF2" s="106"/>
      <c r="AG2" s="106"/>
      <c r="AH2" s="106"/>
      <c r="AI2" s="106"/>
      <c r="AJ2" s="106"/>
      <c r="AK2" s="106"/>
      <c r="AL2" s="106"/>
      <c r="AM2" s="106"/>
      <c r="AN2" s="106"/>
      <c r="AO2" s="106"/>
      <c r="AP2" s="106"/>
      <c r="AQ2" s="106"/>
      <c r="AR2" s="106"/>
      <c r="AS2" s="106"/>
      <c r="AT2" s="106"/>
      <c r="AU2" s="106"/>
      <c r="AV2" s="106"/>
      <c r="AW2" s="106"/>
      <c r="AX2" s="106"/>
      <c r="AY2" s="106"/>
      <c r="AZ2" s="106"/>
      <c r="BA2" s="106"/>
      <c r="BB2" s="106"/>
      <c r="BC2" s="106"/>
      <c r="BD2" s="106"/>
      <c r="BE2" s="106"/>
      <c r="BF2" s="106"/>
      <c r="BG2" s="106"/>
      <c r="BH2" s="106"/>
      <c r="BI2" s="106"/>
      <c r="BJ2" s="106"/>
      <c r="BK2" s="106"/>
      <c r="BL2" s="106"/>
      <c r="BM2" s="106"/>
      <c r="BN2" s="106"/>
      <c r="BO2" s="106"/>
      <c r="BP2" s="106"/>
      <c r="BQ2" s="106"/>
      <c r="BR2" s="106"/>
      <c r="BS2" s="106"/>
      <c r="BT2" s="106"/>
      <c r="BU2" s="106"/>
      <c r="BV2" s="106"/>
      <c r="BW2" s="106"/>
      <c r="BX2" s="106"/>
      <c r="BY2" s="106"/>
      <c r="BZ2" s="106"/>
      <c r="CA2" s="106"/>
      <c r="CB2" s="106"/>
      <c r="CC2" s="106"/>
      <c r="CD2" s="106"/>
      <c r="CE2" s="106"/>
      <c r="CF2" s="106"/>
      <c r="CG2" s="106"/>
      <c r="CH2" s="106"/>
      <c r="CI2" s="106"/>
      <c r="CJ2" s="106"/>
      <c r="CK2" s="106"/>
      <c r="CL2" s="106"/>
      <c r="CM2" s="106"/>
      <c r="CN2" s="106"/>
      <c r="CO2" s="106"/>
      <c r="CP2" s="106"/>
      <c r="CQ2" s="106"/>
      <c r="CR2" s="106"/>
      <c r="CS2" s="106"/>
      <c r="CT2" s="106"/>
      <c r="CU2" s="106"/>
      <c r="CV2" s="106"/>
      <c r="CW2" s="106"/>
      <c r="CX2" s="106"/>
      <c r="CY2" s="106"/>
      <c r="CZ2" s="106"/>
      <c r="DA2" s="106"/>
      <c r="DB2" s="106"/>
      <c r="DC2" s="106"/>
      <c r="DD2" s="106"/>
      <c r="DE2" s="106"/>
      <c r="DF2" s="106"/>
      <c r="DG2" s="106"/>
      <c r="DH2" s="106"/>
      <c r="DI2" s="106"/>
      <c r="DJ2" s="106"/>
      <c r="DK2" s="106"/>
      <c r="DL2" s="106"/>
      <c r="DM2" s="106"/>
      <c r="DN2" s="106"/>
      <c r="DO2" s="106"/>
      <c r="DP2" s="106"/>
      <c r="DQ2" s="106"/>
      <c r="DR2" s="106"/>
      <c r="DS2" s="106"/>
      <c r="DT2" s="106"/>
      <c r="DU2" s="106"/>
      <c r="DV2" s="106"/>
      <c r="DW2" s="106"/>
      <c r="DX2" s="106"/>
      <c r="DY2" s="106"/>
      <c r="DZ2" s="106"/>
      <c r="EA2" s="106"/>
      <c r="EB2" s="106"/>
      <c r="EC2" s="106"/>
      <c r="ED2" s="106"/>
      <c r="EE2" s="106"/>
      <c r="EF2" s="106"/>
      <c r="EG2" s="106"/>
      <c r="EH2" s="106"/>
      <c r="EI2" s="106"/>
      <c r="EJ2" s="106"/>
      <c r="EK2" s="106"/>
      <c r="EL2" s="106"/>
      <c r="EM2" s="106"/>
      <c r="EN2" s="106"/>
      <c r="EO2" s="106"/>
      <c r="EP2" s="106"/>
      <c r="EQ2" s="106"/>
      <c r="ER2" s="106"/>
      <c r="ES2" s="106"/>
      <c r="ET2" s="106"/>
      <c r="EU2" s="106"/>
      <c r="EV2" s="106"/>
      <c r="EW2" s="106"/>
      <c r="EX2" s="106"/>
      <c r="EY2" s="106"/>
      <c r="EZ2" s="106"/>
      <c r="FA2" s="106"/>
      <c r="FB2" s="106"/>
      <c r="FC2" s="106"/>
      <c r="FD2" s="106"/>
      <c r="FE2" s="106"/>
      <c r="FF2" s="106"/>
      <c r="FG2" s="106"/>
      <c r="FH2" s="106"/>
      <c r="FI2" s="106"/>
      <c r="FJ2" s="106"/>
      <c r="FK2" s="106"/>
      <c r="FL2" s="106"/>
      <c r="FM2" s="106"/>
      <c r="FN2" s="106"/>
      <c r="FO2" s="106"/>
      <c r="FP2" s="106"/>
      <c r="FQ2" s="106"/>
      <c r="FR2" s="106"/>
      <c r="FS2" s="106"/>
      <c r="FT2" s="106"/>
      <c r="FU2" s="106"/>
      <c r="FV2" s="106"/>
      <c r="FW2" s="106"/>
      <c r="FX2" s="106"/>
      <c r="FY2" s="106"/>
      <c r="FZ2" s="106"/>
      <c r="GA2" s="106"/>
      <c r="GB2" s="106"/>
      <c r="GC2" s="106"/>
      <c r="GD2" s="106"/>
      <c r="GE2" s="106"/>
      <c r="GF2" s="106"/>
      <c r="GG2" s="106"/>
      <c r="GH2" s="106"/>
      <c r="GI2" s="106"/>
      <c r="GJ2" s="106"/>
      <c r="GK2" s="106"/>
      <c r="GL2" s="106"/>
      <c r="GM2" s="106"/>
      <c r="GN2" s="106"/>
      <c r="GO2" s="106"/>
      <c r="GP2" s="106"/>
      <c r="GQ2" s="106"/>
      <c r="GR2" s="106"/>
      <c r="GS2" s="106"/>
      <c r="GT2" s="106"/>
      <c r="GU2" s="106"/>
      <c r="GV2" s="106"/>
      <c r="GW2" s="106"/>
      <c r="GX2" s="106"/>
      <c r="GY2" s="106"/>
      <c r="GZ2" s="106"/>
      <c r="HA2" s="106"/>
      <c r="HB2" s="106"/>
      <c r="HC2" s="106"/>
      <c r="HD2" s="106"/>
      <c r="HE2" s="106"/>
      <c r="HF2" s="106"/>
      <c r="HG2" s="106"/>
      <c r="HH2" s="106"/>
      <c r="HI2" s="106"/>
      <c r="HJ2" s="106"/>
      <c r="HK2" s="106"/>
      <c r="HL2" s="106"/>
      <c r="HM2" s="106"/>
      <c r="HN2" s="106"/>
      <c r="HO2" s="106"/>
      <c r="HP2" s="106"/>
      <c r="HQ2" s="106"/>
      <c r="HR2" s="106"/>
      <c r="HS2" s="106"/>
      <c r="HT2" s="106"/>
      <c r="HU2" s="106"/>
      <c r="HV2" s="106"/>
      <c r="HW2" s="106"/>
      <c r="HX2" s="106"/>
      <c r="HY2" s="106"/>
      <c r="HZ2" s="106"/>
      <c r="IA2" s="106"/>
      <c r="IB2" s="106"/>
      <c r="IC2" s="106"/>
      <c r="ID2" s="106"/>
      <c r="IE2" s="106"/>
      <c r="IF2" s="106"/>
      <c r="IG2" s="106"/>
      <c r="IH2" s="106"/>
      <c r="II2" s="106"/>
      <c r="IJ2" s="106"/>
      <c r="IK2" s="106"/>
      <c r="IL2" s="106"/>
      <c r="IM2" s="106"/>
      <c r="IN2" s="106"/>
      <c r="IO2" s="106"/>
      <c r="IP2" s="106"/>
      <c r="IQ2" s="106"/>
      <c r="IR2" s="106"/>
      <c r="IS2" s="106"/>
      <c r="IT2" s="106"/>
      <c r="IU2" s="106"/>
    </row>
    <row r="3" spans="1:255" s="107" customFormat="1" ht="13" x14ac:dyDescent="0.3">
      <c r="A3" s="104"/>
      <c r="B3" s="103"/>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c r="AF3" s="106"/>
      <c r="AG3" s="106"/>
      <c r="AH3" s="106"/>
      <c r="AI3" s="106"/>
      <c r="AJ3" s="106"/>
      <c r="AK3" s="106"/>
      <c r="AL3" s="106"/>
      <c r="AM3" s="106"/>
      <c r="AN3" s="106"/>
      <c r="AO3" s="106"/>
      <c r="AP3" s="106"/>
      <c r="AQ3" s="106"/>
      <c r="AR3" s="106"/>
      <c r="AS3" s="106"/>
      <c r="AT3" s="106"/>
      <c r="AU3" s="106"/>
      <c r="AV3" s="106"/>
      <c r="AW3" s="106"/>
      <c r="AX3" s="106"/>
      <c r="AY3" s="106"/>
      <c r="AZ3" s="106"/>
      <c r="BA3" s="106"/>
      <c r="BB3" s="106"/>
      <c r="BC3" s="106"/>
      <c r="BD3" s="106"/>
      <c r="BE3" s="106"/>
      <c r="BF3" s="106"/>
      <c r="BG3" s="106"/>
      <c r="BH3" s="106"/>
      <c r="BI3" s="106"/>
      <c r="BJ3" s="106"/>
      <c r="BK3" s="106"/>
      <c r="BL3" s="106"/>
      <c r="BM3" s="106"/>
      <c r="BN3" s="106"/>
      <c r="BO3" s="106"/>
      <c r="BP3" s="106"/>
      <c r="BQ3" s="106"/>
      <c r="BR3" s="106"/>
      <c r="BS3" s="106"/>
      <c r="BT3" s="106"/>
      <c r="BU3" s="106"/>
      <c r="BV3" s="106"/>
      <c r="BW3" s="106"/>
      <c r="BX3" s="106"/>
      <c r="BY3" s="106"/>
      <c r="BZ3" s="106"/>
      <c r="CA3" s="106"/>
      <c r="CB3" s="106"/>
      <c r="CC3" s="106"/>
      <c r="CD3" s="106"/>
      <c r="CE3" s="106"/>
      <c r="CF3" s="106"/>
      <c r="CG3" s="106"/>
      <c r="CH3" s="106"/>
      <c r="CI3" s="106"/>
      <c r="CJ3" s="106"/>
      <c r="CK3" s="106"/>
      <c r="CL3" s="106"/>
      <c r="CM3" s="106"/>
      <c r="CN3" s="106"/>
      <c r="CO3" s="106"/>
      <c r="CP3" s="106"/>
      <c r="CQ3" s="106"/>
      <c r="CR3" s="106"/>
      <c r="CS3" s="106"/>
      <c r="CT3" s="106"/>
      <c r="CU3" s="106"/>
      <c r="CV3" s="106"/>
      <c r="CW3" s="106"/>
      <c r="CX3" s="106"/>
      <c r="CY3" s="106"/>
      <c r="CZ3" s="106"/>
      <c r="DA3" s="106"/>
      <c r="DB3" s="106"/>
      <c r="DC3" s="106"/>
      <c r="DD3" s="106"/>
      <c r="DE3" s="106"/>
      <c r="DF3" s="106"/>
      <c r="DG3" s="106"/>
      <c r="DH3" s="106"/>
      <c r="DI3" s="106"/>
      <c r="DJ3" s="106"/>
      <c r="DK3" s="106"/>
      <c r="DL3" s="106"/>
      <c r="DM3" s="106"/>
      <c r="DN3" s="106"/>
      <c r="DO3" s="106"/>
      <c r="DP3" s="106"/>
      <c r="DQ3" s="106"/>
      <c r="DR3" s="106"/>
      <c r="DS3" s="106"/>
      <c r="DT3" s="106"/>
      <c r="DU3" s="106"/>
      <c r="DV3" s="106"/>
      <c r="DW3" s="106"/>
      <c r="DX3" s="106"/>
      <c r="DY3" s="106"/>
      <c r="DZ3" s="106"/>
      <c r="EA3" s="106"/>
      <c r="EB3" s="106"/>
      <c r="EC3" s="106"/>
      <c r="ED3" s="106"/>
      <c r="EE3" s="106"/>
      <c r="EF3" s="106"/>
      <c r="EG3" s="106"/>
      <c r="EH3" s="106"/>
      <c r="EI3" s="106"/>
      <c r="EJ3" s="106"/>
      <c r="EK3" s="106"/>
      <c r="EL3" s="106"/>
      <c r="EM3" s="106"/>
      <c r="EN3" s="106"/>
      <c r="EO3" s="106"/>
      <c r="EP3" s="106"/>
      <c r="EQ3" s="106"/>
      <c r="ER3" s="106"/>
      <c r="ES3" s="106"/>
      <c r="ET3" s="106"/>
      <c r="EU3" s="106"/>
      <c r="EV3" s="106"/>
      <c r="EW3" s="106"/>
      <c r="EX3" s="106"/>
      <c r="EY3" s="106"/>
      <c r="EZ3" s="106"/>
      <c r="FA3" s="106"/>
      <c r="FB3" s="106"/>
      <c r="FC3" s="106"/>
      <c r="FD3" s="106"/>
      <c r="FE3" s="106"/>
      <c r="FF3" s="106"/>
      <c r="FG3" s="106"/>
      <c r="FH3" s="106"/>
      <c r="FI3" s="106"/>
      <c r="FJ3" s="106"/>
      <c r="FK3" s="106"/>
      <c r="FL3" s="106"/>
      <c r="FM3" s="106"/>
      <c r="FN3" s="106"/>
      <c r="FO3" s="106"/>
      <c r="FP3" s="106"/>
      <c r="FQ3" s="106"/>
      <c r="FR3" s="106"/>
      <c r="FS3" s="106"/>
      <c r="FT3" s="106"/>
      <c r="FU3" s="106"/>
      <c r="FV3" s="106"/>
      <c r="FW3" s="106"/>
      <c r="FX3" s="106"/>
      <c r="FY3" s="106"/>
      <c r="FZ3" s="106"/>
      <c r="GA3" s="106"/>
      <c r="GB3" s="106"/>
      <c r="GC3" s="106"/>
      <c r="GD3" s="106"/>
      <c r="GE3" s="106"/>
      <c r="GF3" s="106"/>
      <c r="GG3" s="106"/>
      <c r="GH3" s="106"/>
      <c r="GI3" s="106"/>
      <c r="GJ3" s="106"/>
      <c r="GK3" s="106"/>
      <c r="GL3" s="106"/>
      <c r="GM3" s="106"/>
      <c r="GN3" s="106"/>
      <c r="GO3" s="106"/>
      <c r="GP3" s="106"/>
      <c r="GQ3" s="106"/>
      <c r="GR3" s="106"/>
      <c r="GS3" s="106"/>
      <c r="GT3" s="106"/>
      <c r="GU3" s="106"/>
      <c r="GV3" s="106"/>
      <c r="GW3" s="106"/>
      <c r="GX3" s="106"/>
      <c r="GY3" s="106"/>
      <c r="GZ3" s="106"/>
      <c r="HA3" s="106"/>
      <c r="HB3" s="106"/>
      <c r="HC3" s="106"/>
      <c r="HD3" s="106"/>
      <c r="HE3" s="106"/>
      <c r="HF3" s="106"/>
      <c r="HG3" s="106"/>
      <c r="HH3" s="106"/>
      <c r="HI3" s="106"/>
      <c r="HJ3" s="106"/>
      <c r="HK3" s="106"/>
      <c r="HL3" s="106"/>
      <c r="HM3" s="106"/>
      <c r="HN3" s="106"/>
      <c r="HO3" s="106"/>
      <c r="HP3" s="106"/>
      <c r="HQ3" s="106"/>
      <c r="HR3" s="106"/>
      <c r="HS3" s="106"/>
      <c r="HT3" s="106"/>
      <c r="HU3" s="106"/>
      <c r="HV3" s="106"/>
      <c r="HW3" s="106"/>
      <c r="HX3" s="106"/>
      <c r="HY3" s="106"/>
      <c r="HZ3" s="106"/>
      <c r="IA3" s="106"/>
      <c r="IB3" s="106"/>
      <c r="IC3" s="106"/>
      <c r="ID3" s="106"/>
      <c r="IE3" s="106"/>
      <c r="IF3" s="106"/>
      <c r="IG3" s="106"/>
      <c r="IH3" s="106"/>
      <c r="II3" s="106"/>
      <c r="IJ3" s="106"/>
      <c r="IK3" s="106"/>
      <c r="IL3" s="106"/>
      <c r="IM3" s="106"/>
      <c r="IN3" s="106"/>
      <c r="IO3" s="106"/>
      <c r="IP3" s="106"/>
      <c r="IQ3" s="106"/>
      <c r="IR3" s="106"/>
      <c r="IS3" s="106"/>
      <c r="IT3" s="106"/>
      <c r="IU3" s="106"/>
    </row>
    <row r="4" spans="1:255" s="107" customFormat="1" ht="13" x14ac:dyDescent="0.3">
      <c r="A4" s="108"/>
      <c r="B4" s="291" t="s">
        <v>258</v>
      </c>
      <c r="C4" s="292"/>
      <c r="D4" s="292"/>
      <c r="E4" s="293"/>
      <c r="F4" s="293"/>
      <c r="G4" s="294"/>
      <c r="H4" s="295"/>
      <c r="I4" s="1408" t="s">
        <v>240</v>
      </c>
      <c r="J4" s="1409"/>
      <c r="K4" s="295"/>
      <c r="L4" s="292"/>
      <c r="M4" s="292"/>
      <c r="N4" s="292"/>
      <c r="O4" s="292"/>
      <c r="P4" s="292"/>
      <c r="Q4" s="292"/>
      <c r="R4" s="292"/>
      <c r="BI4" s="109"/>
      <c r="BJ4" s="109"/>
    </row>
    <row r="5" spans="1:255" s="107" customFormat="1" ht="26" x14ac:dyDescent="0.3">
      <c r="B5" s="296" t="s">
        <v>241</v>
      </c>
      <c r="C5" s="296" t="s">
        <v>242</v>
      </c>
      <c r="D5" s="296" t="s">
        <v>2</v>
      </c>
      <c r="E5" s="297" t="s">
        <v>243</v>
      </c>
      <c r="F5" s="298" t="s">
        <v>244</v>
      </c>
      <c r="G5" s="299" t="s">
        <v>245</v>
      </c>
      <c r="H5" s="295"/>
      <c r="I5" s="300" t="s">
        <v>246</v>
      </c>
      <c r="J5" s="301">
        <v>43221</v>
      </c>
      <c r="K5" s="301">
        <f>+J5+31</f>
        <v>43252</v>
      </c>
      <c r="L5" s="301">
        <f t="shared" ref="L5:M5" si="0">+K5+31</f>
        <v>43283</v>
      </c>
      <c r="M5" s="301">
        <f t="shared" si="0"/>
        <v>43314</v>
      </c>
      <c r="N5" s="301">
        <f t="shared" ref="N5" si="1">+M5+31</f>
        <v>43345</v>
      </c>
      <c r="O5" s="301">
        <f t="shared" ref="O5" si="2">+N5+31</f>
        <v>43376</v>
      </c>
      <c r="P5" s="301">
        <f t="shared" ref="P5" si="3">+O5+31</f>
        <v>43407</v>
      </c>
      <c r="Q5" s="301">
        <f t="shared" ref="Q5" si="4">+P5+31</f>
        <v>43438</v>
      </c>
      <c r="R5" s="301">
        <f t="shared" ref="R5" si="5">+Q5+31</f>
        <v>43469</v>
      </c>
      <c r="BI5" s="109"/>
      <c r="BJ5" s="109"/>
    </row>
    <row r="6" spans="1:255" s="107" customFormat="1" ht="13" x14ac:dyDescent="0.3">
      <c r="A6" s="110"/>
      <c r="B6" s="302">
        <v>1</v>
      </c>
      <c r="C6" s="303">
        <v>0.5</v>
      </c>
      <c r="D6" s="304" t="s">
        <v>247</v>
      </c>
      <c r="E6" s="304" t="s">
        <v>248</v>
      </c>
      <c r="F6" s="305">
        <v>41244</v>
      </c>
      <c r="G6" s="306">
        <v>80.2</v>
      </c>
      <c r="H6" s="307"/>
      <c r="I6" s="308" t="str">
        <f>+D6</f>
        <v>Transport</v>
      </c>
      <c r="J6" s="309">
        <v>106.2</v>
      </c>
      <c r="K6" s="309">
        <v>106.2</v>
      </c>
      <c r="L6" s="309">
        <v>106.2</v>
      </c>
      <c r="M6" s="309">
        <v>106.2</v>
      </c>
      <c r="N6" s="309">
        <v>106.2</v>
      </c>
      <c r="O6" s="309">
        <v>106.2</v>
      </c>
      <c r="P6" s="309">
        <v>106.2</v>
      </c>
      <c r="Q6" s="309">
        <v>106.2</v>
      </c>
      <c r="R6" s="309">
        <v>106.2</v>
      </c>
      <c r="S6" s="110"/>
      <c r="T6" s="110"/>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c r="AS6" s="110"/>
      <c r="AT6" s="110"/>
      <c r="AU6" s="110"/>
      <c r="AV6" s="110"/>
      <c r="AW6" s="110"/>
      <c r="AX6" s="110"/>
      <c r="AY6" s="110"/>
      <c r="AZ6" s="110"/>
      <c r="BA6" s="110"/>
      <c r="BB6" s="110"/>
      <c r="BC6" s="110"/>
      <c r="BD6" s="110"/>
      <c r="BE6" s="110"/>
      <c r="BF6" s="110"/>
      <c r="BG6" s="110"/>
      <c r="BH6" s="110"/>
      <c r="BI6" s="110"/>
      <c r="BJ6" s="110"/>
      <c r="BK6" s="110"/>
      <c r="BL6" s="110"/>
      <c r="BM6" s="110"/>
      <c r="BN6" s="110"/>
      <c r="BO6" s="110"/>
      <c r="BP6" s="110"/>
      <c r="BQ6" s="110"/>
      <c r="BR6" s="110"/>
      <c r="BS6" s="110"/>
      <c r="BT6" s="110"/>
      <c r="BU6" s="110"/>
      <c r="BV6" s="110"/>
      <c r="BW6" s="110"/>
      <c r="BX6" s="110"/>
      <c r="BY6" s="110"/>
      <c r="BZ6" s="110"/>
      <c r="CA6" s="110"/>
      <c r="CB6" s="110"/>
      <c r="CC6" s="110"/>
      <c r="CD6" s="110"/>
      <c r="CE6" s="110"/>
      <c r="CF6" s="110"/>
      <c r="CG6" s="110"/>
      <c r="CH6" s="110"/>
      <c r="CI6" s="110"/>
      <c r="CJ6" s="110"/>
      <c r="CK6" s="110"/>
      <c r="CL6" s="110"/>
      <c r="CM6" s="110"/>
      <c r="CN6" s="110"/>
      <c r="CO6" s="110"/>
      <c r="CP6" s="110"/>
      <c r="CQ6" s="110"/>
      <c r="CR6" s="110"/>
      <c r="CS6" s="110"/>
      <c r="CT6" s="110"/>
      <c r="CU6" s="110"/>
      <c r="CV6" s="110"/>
      <c r="CW6" s="110"/>
      <c r="CX6" s="110"/>
      <c r="CY6" s="110"/>
      <c r="CZ6" s="110"/>
      <c r="DA6" s="110"/>
      <c r="DB6" s="110"/>
      <c r="DC6" s="110"/>
      <c r="DD6" s="110"/>
      <c r="DE6" s="110"/>
      <c r="DF6" s="110"/>
      <c r="DG6" s="110"/>
      <c r="DH6" s="110"/>
      <c r="DI6" s="110"/>
      <c r="DJ6" s="110"/>
      <c r="DK6" s="110"/>
      <c r="DL6" s="110"/>
      <c r="DM6" s="110"/>
      <c r="DN6" s="110"/>
      <c r="DO6" s="110"/>
      <c r="DP6" s="110"/>
      <c r="DQ6" s="110"/>
      <c r="DR6" s="110"/>
      <c r="DS6" s="110"/>
      <c r="DT6" s="110"/>
      <c r="DU6" s="110"/>
      <c r="DV6" s="110"/>
      <c r="DW6" s="110"/>
      <c r="DX6" s="110"/>
      <c r="DY6" s="110"/>
      <c r="DZ6" s="110"/>
      <c r="EA6" s="110"/>
      <c r="EB6" s="110"/>
      <c r="EC6" s="110"/>
      <c r="ED6" s="110"/>
      <c r="EE6" s="110"/>
      <c r="EF6" s="110"/>
      <c r="EG6" s="110"/>
      <c r="EH6" s="110"/>
      <c r="EI6" s="110"/>
      <c r="EJ6" s="110"/>
      <c r="EK6" s="110"/>
      <c r="EL6" s="110"/>
      <c r="EM6" s="110"/>
      <c r="EN6" s="110"/>
      <c r="EO6" s="110"/>
      <c r="EP6" s="110"/>
      <c r="EQ6" s="110"/>
      <c r="ER6" s="110"/>
      <c r="ES6" s="110"/>
      <c r="ET6" s="110"/>
      <c r="EU6" s="110"/>
      <c r="EV6" s="110"/>
      <c r="EW6" s="110"/>
      <c r="EX6" s="110"/>
      <c r="EY6" s="110"/>
      <c r="EZ6" s="110"/>
      <c r="FA6" s="110"/>
      <c r="FB6" s="110"/>
      <c r="FC6" s="110"/>
      <c r="FD6" s="110"/>
      <c r="FE6" s="110"/>
      <c r="FF6" s="110"/>
      <c r="FG6" s="110"/>
      <c r="FH6" s="110"/>
      <c r="FI6" s="110"/>
      <c r="FJ6" s="110"/>
      <c r="FK6" s="110"/>
      <c r="FL6" s="110"/>
      <c r="FM6" s="110"/>
      <c r="FN6" s="110"/>
      <c r="FO6" s="110"/>
      <c r="FP6" s="110"/>
      <c r="FQ6" s="110"/>
      <c r="FR6" s="110"/>
      <c r="FS6" s="110"/>
      <c r="FT6" s="110"/>
      <c r="FU6" s="110"/>
      <c r="FV6" s="110"/>
      <c r="FW6" s="110"/>
      <c r="FX6" s="110"/>
      <c r="FY6" s="110"/>
      <c r="FZ6" s="110"/>
      <c r="GA6" s="110"/>
      <c r="GB6" s="110"/>
      <c r="GC6" s="110"/>
      <c r="GD6" s="110"/>
      <c r="GE6" s="110"/>
      <c r="GF6" s="110"/>
      <c r="GG6" s="110"/>
      <c r="GH6" s="110"/>
      <c r="GI6" s="110"/>
      <c r="GJ6" s="110"/>
      <c r="GK6" s="110"/>
      <c r="GL6" s="110"/>
      <c r="GM6" s="110"/>
      <c r="GN6" s="110"/>
      <c r="GO6" s="110"/>
      <c r="GP6" s="110"/>
      <c r="GQ6" s="110"/>
      <c r="GR6" s="110"/>
      <c r="GS6" s="110"/>
      <c r="GT6" s="110"/>
      <c r="GU6" s="110"/>
      <c r="GV6" s="110"/>
      <c r="GW6" s="110"/>
      <c r="GX6" s="110"/>
      <c r="GY6" s="110"/>
      <c r="GZ6" s="110"/>
      <c r="HA6" s="110"/>
      <c r="HB6" s="110"/>
      <c r="HC6" s="110"/>
      <c r="HD6" s="110"/>
      <c r="HE6" s="110"/>
      <c r="HF6" s="110"/>
      <c r="HG6" s="110"/>
      <c r="HH6" s="110"/>
      <c r="HI6" s="110"/>
      <c r="HJ6" s="110"/>
      <c r="HK6" s="110"/>
      <c r="HL6" s="110"/>
      <c r="HM6" s="110"/>
      <c r="HN6" s="110"/>
      <c r="HO6" s="110"/>
      <c r="HP6" s="110"/>
      <c r="HQ6" s="110"/>
      <c r="HR6" s="110"/>
      <c r="HS6" s="110"/>
      <c r="HT6" s="110"/>
      <c r="HU6" s="110"/>
      <c r="HV6" s="110"/>
      <c r="HW6" s="110"/>
      <c r="HX6" s="110"/>
      <c r="HY6" s="110"/>
      <c r="HZ6" s="110"/>
      <c r="IA6" s="110"/>
      <c r="IB6" s="110"/>
      <c r="IC6" s="110"/>
      <c r="ID6" s="110"/>
      <c r="IE6" s="110"/>
      <c r="IF6" s="110"/>
      <c r="IG6" s="110"/>
      <c r="IH6" s="110"/>
      <c r="II6" s="110"/>
      <c r="IJ6" s="110"/>
      <c r="IK6" s="110"/>
      <c r="IL6" s="110"/>
      <c r="IM6" s="110"/>
      <c r="IN6" s="110"/>
      <c r="IO6" s="110"/>
      <c r="IP6" s="110"/>
      <c r="IQ6" s="110"/>
      <c r="IR6" s="110"/>
      <c r="IS6" s="110"/>
      <c r="IT6" s="110"/>
      <c r="IU6" s="110"/>
    </row>
    <row r="7" spans="1:255" s="107" customFormat="1" ht="13" x14ac:dyDescent="0.3">
      <c r="A7" s="110"/>
      <c r="B7" s="310">
        <v>2</v>
      </c>
      <c r="C7" s="311">
        <v>0.15</v>
      </c>
      <c r="D7" s="304" t="s">
        <v>249</v>
      </c>
      <c r="E7" s="304" t="s">
        <v>248</v>
      </c>
      <c r="F7" s="305">
        <v>41244</v>
      </c>
      <c r="G7" s="312">
        <v>100</v>
      </c>
      <c r="H7" s="307"/>
      <c r="I7" s="313" t="str">
        <f>D7</f>
        <v>Material</v>
      </c>
      <c r="J7" s="314">
        <v>120</v>
      </c>
      <c r="K7" s="314">
        <v>120</v>
      </c>
      <c r="L7" s="314">
        <v>120</v>
      </c>
      <c r="M7" s="314">
        <v>120</v>
      </c>
      <c r="N7" s="314">
        <v>120</v>
      </c>
      <c r="O7" s="314">
        <v>120</v>
      </c>
      <c r="P7" s="314">
        <v>120</v>
      </c>
      <c r="Q7" s="314">
        <v>120</v>
      </c>
      <c r="R7" s="314">
        <v>120</v>
      </c>
      <c r="S7" s="110"/>
      <c r="T7" s="110"/>
      <c r="U7" s="110"/>
      <c r="V7" s="110"/>
      <c r="W7" s="110"/>
      <c r="X7" s="110"/>
      <c r="Y7" s="110"/>
      <c r="Z7" s="110"/>
      <c r="AA7" s="110"/>
      <c r="AB7" s="110"/>
      <c r="AC7" s="110"/>
      <c r="AD7" s="110"/>
      <c r="AE7" s="110"/>
      <c r="AF7" s="110"/>
      <c r="AG7" s="110"/>
      <c r="AH7" s="110"/>
      <c r="AI7" s="110"/>
      <c r="AJ7" s="110"/>
      <c r="AK7" s="110"/>
      <c r="AL7" s="110"/>
      <c r="AM7" s="110"/>
      <c r="AN7" s="110"/>
      <c r="AO7" s="110"/>
      <c r="AP7" s="110"/>
      <c r="AQ7" s="110"/>
      <c r="AR7" s="110"/>
      <c r="AS7" s="110"/>
      <c r="AT7" s="110"/>
      <c r="AU7" s="110"/>
      <c r="AV7" s="110"/>
      <c r="AW7" s="110"/>
      <c r="AX7" s="110"/>
      <c r="AY7" s="110"/>
      <c r="AZ7" s="110"/>
      <c r="BA7" s="110"/>
      <c r="BB7" s="110"/>
      <c r="BC7" s="110"/>
      <c r="BD7" s="110"/>
      <c r="BE7" s="110"/>
      <c r="BF7" s="110"/>
      <c r="BG7" s="110"/>
      <c r="BH7" s="110"/>
      <c r="BI7" s="110"/>
      <c r="BJ7" s="110"/>
      <c r="BK7" s="110"/>
      <c r="BL7" s="110"/>
      <c r="BM7" s="110"/>
      <c r="BN7" s="110"/>
      <c r="BO7" s="110"/>
      <c r="BP7" s="110"/>
      <c r="BQ7" s="110"/>
      <c r="BR7" s="110"/>
      <c r="BS7" s="110"/>
      <c r="BT7" s="110"/>
      <c r="BU7" s="110"/>
      <c r="BV7" s="110"/>
      <c r="BW7" s="110"/>
      <c r="BX7" s="110"/>
      <c r="BY7" s="110"/>
      <c r="BZ7" s="110"/>
      <c r="CA7" s="110"/>
      <c r="CB7" s="110"/>
      <c r="CC7" s="110"/>
      <c r="CD7" s="110"/>
      <c r="CE7" s="110"/>
      <c r="CF7" s="110"/>
      <c r="CG7" s="110"/>
      <c r="CH7" s="110"/>
      <c r="CI7" s="110"/>
      <c r="CJ7" s="110"/>
      <c r="CK7" s="110"/>
      <c r="CL7" s="110"/>
      <c r="CM7" s="110"/>
      <c r="CN7" s="110"/>
      <c r="CO7" s="110"/>
      <c r="CP7" s="110"/>
      <c r="CQ7" s="110"/>
      <c r="CR7" s="110"/>
      <c r="CS7" s="110"/>
      <c r="CT7" s="110"/>
      <c r="CU7" s="110"/>
      <c r="CV7" s="110"/>
      <c r="CW7" s="110"/>
      <c r="CX7" s="110"/>
      <c r="CY7" s="110"/>
      <c r="CZ7" s="110"/>
      <c r="DA7" s="110"/>
      <c r="DB7" s="110"/>
      <c r="DC7" s="110"/>
      <c r="DD7" s="110"/>
      <c r="DE7" s="110"/>
      <c r="DF7" s="110"/>
      <c r="DG7" s="110"/>
      <c r="DH7" s="110"/>
      <c r="DI7" s="110"/>
      <c r="DJ7" s="110"/>
      <c r="DK7" s="110"/>
      <c r="DL7" s="110"/>
      <c r="DM7" s="110"/>
      <c r="DN7" s="110"/>
      <c r="DO7" s="110"/>
      <c r="DP7" s="110"/>
      <c r="DQ7" s="110"/>
      <c r="DR7" s="110"/>
      <c r="DS7" s="110"/>
      <c r="DT7" s="110"/>
      <c r="DU7" s="110"/>
      <c r="DV7" s="110"/>
      <c r="DW7" s="110"/>
      <c r="DX7" s="110"/>
      <c r="DY7" s="110"/>
      <c r="DZ7" s="110"/>
      <c r="EA7" s="110"/>
      <c r="EB7" s="110"/>
      <c r="EC7" s="110"/>
      <c r="ED7" s="110"/>
      <c r="EE7" s="110"/>
      <c r="EF7" s="110"/>
      <c r="EG7" s="110"/>
      <c r="EH7" s="110"/>
      <c r="EI7" s="110"/>
      <c r="EJ7" s="110"/>
      <c r="EK7" s="110"/>
      <c r="EL7" s="110"/>
      <c r="EM7" s="110"/>
      <c r="EN7" s="110"/>
      <c r="EO7" s="110"/>
      <c r="EP7" s="110"/>
      <c r="EQ7" s="110"/>
      <c r="ER7" s="110"/>
      <c r="ES7" s="110"/>
      <c r="ET7" s="110"/>
      <c r="EU7" s="110"/>
      <c r="EV7" s="110"/>
      <c r="EW7" s="110"/>
      <c r="EX7" s="110"/>
      <c r="EY7" s="110"/>
      <c r="EZ7" s="110"/>
      <c r="FA7" s="110"/>
      <c r="FB7" s="110"/>
      <c r="FC7" s="110"/>
      <c r="FD7" s="110"/>
      <c r="FE7" s="110"/>
      <c r="FF7" s="110"/>
      <c r="FG7" s="110"/>
      <c r="FH7" s="110"/>
      <c r="FI7" s="110"/>
      <c r="FJ7" s="110"/>
      <c r="FK7" s="110"/>
      <c r="FL7" s="110"/>
      <c r="FM7" s="110"/>
      <c r="FN7" s="110"/>
      <c r="FO7" s="110"/>
      <c r="FP7" s="110"/>
      <c r="FQ7" s="110"/>
      <c r="FR7" s="110"/>
      <c r="FS7" s="110"/>
      <c r="FT7" s="110"/>
      <c r="FU7" s="110"/>
      <c r="FV7" s="110"/>
      <c r="FW7" s="110"/>
      <c r="FX7" s="110"/>
      <c r="FY7" s="110"/>
      <c r="FZ7" s="110"/>
      <c r="GA7" s="110"/>
      <c r="GB7" s="110"/>
      <c r="GC7" s="110"/>
      <c r="GD7" s="110"/>
      <c r="GE7" s="110"/>
      <c r="GF7" s="110"/>
      <c r="GG7" s="110"/>
      <c r="GH7" s="110"/>
      <c r="GI7" s="110"/>
      <c r="GJ7" s="110"/>
      <c r="GK7" s="110"/>
      <c r="GL7" s="110"/>
      <c r="GM7" s="110"/>
      <c r="GN7" s="110"/>
      <c r="GO7" s="110"/>
      <c r="GP7" s="110"/>
      <c r="GQ7" s="110"/>
      <c r="GR7" s="110"/>
      <c r="GS7" s="110"/>
      <c r="GT7" s="110"/>
      <c r="GU7" s="110"/>
      <c r="GV7" s="110"/>
      <c r="GW7" s="110"/>
      <c r="GX7" s="110"/>
      <c r="GY7" s="110"/>
      <c r="GZ7" s="110"/>
      <c r="HA7" s="110"/>
      <c r="HB7" s="110"/>
      <c r="HC7" s="110"/>
      <c r="HD7" s="110"/>
      <c r="HE7" s="110"/>
      <c r="HF7" s="110"/>
      <c r="HG7" s="110"/>
      <c r="HH7" s="110"/>
      <c r="HI7" s="110"/>
      <c r="HJ7" s="110"/>
      <c r="HK7" s="110"/>
      <c r="HL7" s="110"/>
      <c r="HM7" s="110"/>
      <c r="HN7" s="110"/>
      <c r="HO7" s="110"/>
      <c r="HP7" s="110"/>
      <c r="HQ7" s="110"/>
      <c r="HR7" s="110"/>
      <c r="HS7" s="110"/>
      <c r="HT7" s="110"/>
      <c r="HU7" s="110"/>
      <c r="HV7" s="110"/>
      <c r="HW7" s="110"/>
      <c r="HX7" s="110"/>
      <c r="HY7" s="110"/>
      <c r="HZ7" s="110"/>
      <c r="IA7" s="110"/>
      <c r="IB7" s="110"/>
      <c r="IC7" s="110"/>
      <c r="ID7" s="110"/>
      <c r="IE7" s="110"/>
      <c r="IF7" s="110"/>
      <c r="IG7" s="110"/>
      <c r="IH7" s="110"/>
      <c r="II7" s="110"/>
      <c r="IJ7" s="110"/>
      <c r="IK7" s="110"/>
      <c r="IL7" s="110"/>
      <c r="IM7" s="110"/>
      <c r="IN7" s="110"/>
      <c r="IO7" s="110"/>
      <c r="IP7" s="110"/>
      <c r="IQ7" s="110"/>
      <c r="IR7" s="110"/>
      <c r="IS7" s="110"/>
      <c r="IT7" s="110"/>
      <c r="IU7" s="110"/>
    </row>
    <row r="8" spans="1:255" s="107" customFormat="1" ht="13" x14ac:dyDescent="0.3">
      <c r="A8" s="110"/>
      <c r="B8" s="310">
        <v>3</v>
      </c>
      <c r="C8" s="311">
        <v>0.2</v>
      </c>
      <c r="D8" s="304" t="s">
        <v>250</v>
      </c>
      <c r="E8" s="304" t="s">
        <v>248</v>
      </c>
      <c r="F8" s="305">
        <v>41244</v>
      </c>
      <c r="G8" s="312">
        <v>112</v>
      </c>
      <c r="H8" s="307"/>
      <c r="I8" s="313" t="str">
        <f>D8</f>
        <v>Labour</v>
      </c>
      <c r="J8" s="314">
        <v>150</v>
      </c>
      <c r="K8" s="314">
        <v>150</v>
      </c>
      <c r="L8" s="314">
        <v>150</v>
      </c>
      <c r="M8" s="314">
        <v>150</v>
      </c>
      <c r="N8" s="314">
        <v>150</v>
      </c>
      <c r="O8" s="314">
        <v>150</v>
      </c>
      <c r="P8" s="314">
        <v>150</v>
      </c>
      <c r="Q8" s="314">
        <v>150</v>
      </c>
      <c r="R8" s="314">
        <v>150</v>
      </c>
      <c r="S8" s="110"/>
      <c r="T8" s="110"/>
      <c r="U8" s="110"/>
      <c r="V8" s="110"/>
      <c r="W8" s="110"/>
      <c r="X8" s="110"/>
      <c r="Y8" s="110"/>
      <c r="Z8" s="110"/>
      <c r="AA8" s="110"/>
      <c r="AB8" s="110"/>
      <c r="AC8" s="110"/>
      <c r="AD8" s="110"/>
      <c r="AE8" s="110"/>
      <c r="AF8" s="110"/>
      <c r="AG8" s="110"/>
      <c r="AH8" s="110"/>
      <c r="AI8" s="110"/>
      <c r="AJ8" s="110"/>
      <c r="AK8" s="110"/>
      <c r="AL8" s="110"/>
      <c r="AM8" s="110"/>
      <c r="AN8" s="110"/>
      <c r="AO8" s="110"/>
      <c r="AP8" s="110"/>
      <c r="AQ8" s="110"/>
      <c r="AR8" s="110"/>
      <c r="AS8" s="110"/>
      <c r="AT8" s="110"/>
      <c r="AU8" s="110"/>
      <c r="AV8" s="110"/>
      <c r="AW8" s="110"/>
      <c r="AX8" s="110"/>
      <c r="AY8" s="110"/>
      <c r="AZ8" s="110"/>
      <c r="BA8" s="110"/>
      <c r="BB8" s="110"/>
      <c r="BC8" s="110"/>
      <c r="BD8" s="110"/>
      <c r="BE8" s="110"/>
      <c r="BF8" s="110"/>
      <c r="BG8" s="110"/>
      <c r="BH8" s="110"/>
      <c r="BI8" s="110"/>
      <c r="BJ8" s="110"/>
      <c r="BK8" s="110"/>
      <c r="BL8" s="110"/>
      <c r="BM8" s="110"/>
      <c r="BN8" s="110"/>
      <c r="BO8" s="110"/>
      <c r="BP8" s="110"/>
      <c r="BQ8" s="110"/>
      <c r="BR8" s="110"/>
      <c r="BS8" s="110"/>
      <c r="BT8" s="110"/>
      <c r="BU8" s="110"/>
      <c r="BV8" s="110"/>
      <c r="BW8" s="110"/>
      <c r="BX8" s="110"/>
      <c r="BY8" s="110"/>
      <c r="BZ8" s="110"/>
      <c r="CA8" s="110"/>
      <c r="CB8" s="110"/>
      <c r="CC8" s="110"/>
      <c r="CD8" s="110"/>
      <c r="CE8" s="110"/>
      <c r="CF8" s="110"/>
      <c r="CG8" s="110"/>
      <c r="CH8" s="110"/>
      <c r="CI8" s="110"/>
      <c r="CJ8" s="110"/>
      <c r="CK8" s="110"/>
      <c r="CL8" s="110"/>
      <c r="CM8" s="110"/>
      <c r="CN8" s="110"/>
      <c r="CO8" s="110"/>
      <c r="CP8" s="110"/>
      <c r="CQ8" s="110"/>
      <c r="CR8" s="110"/>
      <c r="CS8" s="110"/>
      <c r="CT8" s="110"/>
      <c r="CU8" s="110"/>
      <c r="CV8" s="110"/>
      <c r="CW8" s="110"/>
      <c r="CX8" s="110"/>
      <c r="CY8" s="110"/>
      <c r="CZ8" s="110"/>
      <c r="DA8" s="110"/>
      <c r="DB8" s="110"/>
      <c r="DC8" s="110"/>
      <c r="DD8" s="110"/>
      <c r="DE8" s="110"/>
      <c r="DF8" s="110"/>
      <c r="DG8" s="110"/>
      <c r="DH8" s="110"/>
      <c r="DI8" s="110"/>
      <c r="DJ8" s="110"/>
      <c r="DK8" s="110"/>
      <c r="DL8" s="110"/>
      <c r="DM8" s="110"/>
      <c r="DN8" s="110"/>
      <c r="DO8" s="110"/>
      <c r="DP8" s="110"/>
      <c r="DQ8" s="110"/>
      <c r="DR8" s="110"/>
      <c r="DS8" s="110"/>
      <c r="DT8" s="110"/>
      <c r="DU8" s="110"/>
      <c r="DV8" s="110"/>
      <c r="DW8" s="110"/>
      <c r="DX8" s="110"/>
      <c r="DY8" s="110"/>
      <c r="DZ8" s="110"/>
      <c r="EA8" s="110"/>
      <c r="EB8" s="110"/>
      <c r="EC8" s="110"/>
      <c r="ED8" s="110"/>
      <c r="EE8" s="110"/>
      <c r="EF8" s="110"/>
      <c r="EG8" s="110"/>
      <c r="EH8" s="110"/>
      <c r="EI8" s="110"/>
      <c r="EJ8" s="110"/>
      <c r="EK8" s="110"/>
      <c r="EL8" s="110"/>
      <c r="EM8" s="110"/>
      <c r="EN8" s="110"/>
      <c r="EO8" s="110"/>
      <c r="EP8" s="110"/>
      <c r="EQ8" s="110"/>
      <c r="ER8" s="110"/>
      <c r="ES8" s="110"/>
      <c r="ET8" s="110"/>
      <c r="EU8" s="110"/>
      <c r="EV8" s="110"/>
      <c r="EW8" s="110"/>
      <c r="EX8" s="110"/>
      <c r="EY8" s="110"/>
      <c r="EZ8" s="110"/>
      <c r="FA8" s="110"/>
      <c r="FB8" s="110"/>
      <c r="FC8" s="110"/>
      <c r="FD8" s="110"/>
      <c r="FE8" s="110"/>
      <c r="FF8" s="110"/>
      <c r="FG8" s="110"/>
      <c r="FH8" s="110"/>
      <c r="FI8" s="110"/>
      <c r="FJ8" s="110"/>
      <c r="FK8" s="110"/>
      <c r="FL8" s="110"/>
      <c r="FM8" s="110"/>
      <c r="FN8" s="110"/>
      <c r="FO8" s="110"/>
      <c r="FP8" s="110"/>
      <c r="FQ8" s="110"/>
      <c r="FR8" s="110"/>
      <c r="FS8" s="110"/>
      <c r="FT8" s="110"/>
      <c r="FU8" s="110"/>
      <c r="FV8" s="110"/>
      <c r="FW8" s="110"/>
      <c r="FX8" s="110"/>
      <c r="FY8" s="110"/>
      <c r="FZ8" s="110"/>
      <c r="GA8" s="110"/>
      <c r="GB8" s="110"/>
      <c r="GC8" s="110"/>
      <c r="GD8" s="110"/>
      <c r="GE8" s="110"/>
      <c r="GF8" s="110"/>
      <c r="GG8" s="110"/>
      <c r="GH8" s="110"/>
      <c r="GI8" s="110"/>
      <c r="GJ8" s="110"/>
      <c r="GK8" s="110"/>
      <c r="GL8" s="110"/>
      <c r="GM8" s="110"/>
      <c r="GN8" s="110"/>
      <c r="GO8" s="110"/>
      <c r="GP8" s="110"/>
      <c r="GQ8" s="110"/>
      <c r="GR8" s="110"/>
      <c r="GS8" s="110"/>
      <c r="GT8" s="110"/>
      <c r="GU8" s="110"/>
      <c r="GV8" s="110"/>
      <c r="GW8" s="110"/>
      <c r="GX8" s="110"/>
      <c r="GY8" s="110"/>
      <c r="GZ8" s="110"/>
      <c r="HA8" s="110"/>
      <c r="HB8" s="110"/>
      <c r="HC8" s="110"/>
      <c r="HD8" s="110"/>
      <c r="HE8" s="110"/>
      <c r="HF8" s="110"/>
      <c r="HG8" s="110"/>
      <c r="HH8" s="110"/>
      <c r="HI8" s="110"/>
      <c r="HJ8" s="110"/>
      <c r="HK8" s="110"/>
      <c r="HL8" s="110"/>
      <c r="HM8" s="110"/>
      <c r="HN8" s="110"/>
      <c r="HO8" s="110"/>
      <c r="HP8" s="110"/>
      <c r="HQ8" s="110"/>
      <c r="HR8" s="110"/>
      <c r="HS8" s="110"/>
      <c r="HT8" s="110"/>
      <c r="HU8" s="110"/>
      <c r="HV8" s="110"/>
      <c r="HW8" s="110"/>
      <c r="HX8" s="110"/>
      <c r="HY8" s="110"/>
      <c r="HZ8" s="110"/>
      <c r="IA8" s="110"/>
      <c r="IB8" s="110"/>
      <c r="IC8" s="110"/>
      <c r="ID8" s="110"/>
      <c r="IE8" s="110"/>
      <c r="IF8" s="110"/>
      <c r="IG8" s="110"/>
      <c r="IH8" s="110"/>
      <c r="II8" s="110"/>
      <c r="IJ8" s="110"/>
      <c r="IK8" s="110"/>
      <c r="IL8" s="110"/>
      <c r="IM8" s="110"/>
      <c r="IN8" s="110"/>
      <c r="IO8" s="110"/>
      <c r="IP8" s="110"/>
      <c r="IQ8" s="110"/>
      <c r="IR8" s="110"/>
      <c r="IS8" s="110"/>
      <c r="IT8" s="110"/>
      <c r="IU8" s="110"/>
    </row>
    <row r="9" spans="1:255" s="107" customFormat="1" ht="13" x14ac:dyDescent="0.3">
      <c r="A9" s="110"/>
      <c r="B9" s="310">
        <v>4</v>
      </c>
      <c r="C9" s="311"/>
      <c r="D9" s="304"/>
      <c r="E9" s="315"/>
      <c r="F9" s="316"/>
      <c r="G9" s="312">
        <v>1</v>
      </c>
      <c r="H9" s="307"/>
      <c r="I9" s="313">
        <f>D9</f>
        <v>0</v>
      </c>
      <c r="J9" s="314">
        <v>1</v>
      </c>
      <c r="K9" s="314">
        <v>1</v>
      </c>
      <c r="L9" s="314">
        <v>1</v>
      </c>
      <c r="M9" s="314">
        <v>1</v>
      </c>
      <c r="N9" s="314">
        <v>1</v>
      </c>
      <c r="O9" s="314">
        <v>1</v>
      </c>
      <c r="P9" s="314">
        <v>1</v>
      </c>
      <c r="Q9" s="314">
        <v>1</v>
      </c>
      <c r="R9" s="314">
        <v>1</v>
      </c>
      <c r="S9" s="110"/>
      <c r="T9" s="110"/>
      <c r="U9" s="110"/>
      <c r="V9" s="110"/>
      <c r="W9" s="110"/>
      <c r="X9" s="110"/>
      <c r="Y9" s="110"/>
      <c r="Z9" s="110"/>
      <c r="AA9" s="110"/>
      <c r="AB9" s="110"/>
      <c r="AC9" s="110"/>
      <c r="AD9" s="110"/>
      <c r="AE9" s="110"/>
      <c r="AF9" s="110"/>
      <c r="AG9" s="110"/>
      <c r="AH9" s="110"/>
      <c r="AI9" s="110"/>
      <c r="AJ9" s="110"/>
      <c r="AK9" s="110"/>
      <c r="AL9" s="110"/>
      <c r="AM9" s="110"/>
      <c r="AN9" s="110"/>
      <c r="AO9" s="110"/>
      <c r="AP9" s="110"/>
      <c r="AQ9" s="110"/>
      <c r="AR9" s="110"/>
      <c r="AS9" s="110"/>
      <c r="AT9" s="110"/>
      <c r="AU9" s="110"/>
      <c r="AV9" s="110"/>
      <c r="AW9" s="110"/>
      <c r="AX9" s="110"/>
      <c r="AY9" s="110"/>
      <c r="AZ9" s="110"/>
      <c r="BA9" s="110"/>
      <c r="BB9" s="110"/>
      <c r="BC9" s="110"/>
      <c r="BD9" s="110"/>
      <c r="BE9" s="110"/>
      <c r="BF9" s="110"/>
      <c r="BG9" s="110"/>
      <c r="BH9" s="110"/>
      <c r="BI9" s="110"/>
      <c r="BJ9" s="110"/>
      <c r="BK9" s="110"/>
      <c r="BL9" s="110"/>
      <c r="BM9" s="110"/>
      <c r="BN9" s="110"/>
      <c r="BO9" s="110"/>
      <c r="BP9" s="110"/>
      <c r="BQ9" s="110"/>
      <c r="BR9" s="110"/>
      <c r="BS9" s="110"/>
      <c r="BT9" s="110"/>
      <c r="BU9" s="110"/>
      <c r="BV9" s="110"/>
      <c r="BW9" s="110"/>
      <c r="BX9" s="110"/>
      <c r="BY9" s="110"/>
      <c r="BZ9" s="110"/>
      <c r="CA9" s="110"/>
      <c r="CB9" s="110"/>
      <c r="CC9" s="110"/>
      <c r="CD9" s="110"/>
      <c r="CE9" s="110"/>
      <c r="CF9" s="110"/>
      <c r="CG9" s="110"/>
      <c r="CH9" s="110"/>
      <c r="CI9" s="110"/>
      <c r="CJ9" s="110"/>
      <c r="CK9" s="110"/>
      <c r="CL9" s="110"/>
      <c r="CM9" s="110"/>
      <c r="CN9" s="110"/>
      <c r="CO9" s="110"/>
      <c r="CP9" s="110"/>
      <c r="CQ9" s="110"/>
      <c r="CR9" s="110"/>
      <c r="CS9" s="110"/>
      <c r="CT9" s="110"/>
      <c r="CU9" s="110"/>
      <c r="CV9" s="110"/>
      <c r="CW9" s="110"/>
      <c r="CX9" s="110"/>
      <c r="CY9" s="110"/>
      <c r="CZ9" s="110"/>
      <c r="DA9" s="110"/>
      <c r="DB9" s="110"/>
      <c r="DC9" s="110"/>
      <c r="DD9" s="110"/>
      <c r="DE9" s="110"/>
      <c r="DF9" s="110"/>
      <c r="DG9" s="110"/>
      <c r="DH9" s="110"/>
      <c r="DI9" s="110"/>
      <c r="DJ9" s="110"/>
      <c r="DK9" s="110"/>
      <c r="DL9" s="110"/>
      <c r="DM9" s="110"/>
      <c r="DN9" s="110"/>
      <c r="DO9" s="110"/>
      <c r="DP9" s="110"/>
      <c r="DQ9" s="110"/>
      <c r="DR9" s="110"/>
      <c r="DS9" s="110"/>
      <c r="DT9" s="110"/>
      <c r="DU9" s="110"/>
      <c r="DV9" s="110"/>
      <c r="DW9" s="110"/>
      <c r="DX9" s="110"/>
      <c r="DY9" s="110"/>
      <c r="DZ9" s="110"/>
      <c r="EA9" s="110"/>
      <c r="EB9" s="110"/>
      <c r="EC9" s="110"/>
      <c r="ED9" s="110"/>
      <c r="EE9" s="110"/>
      <c r="EF9" s="110"/>
      <c r="EG9" s="110"/>
      <c r="EH9" s="110"/>
      <c r="EI9" s="110"/>
      <c r="EJ9" s="110"/>
      <c r="EK9" s="110"/>
      <c r="EL9" s="110"/>
      <c r="EM9" s="110"/>
      <c r="EN9" s="110"/>
      <c r="EO9" s="110"/>
      <c r="EP9" s="110"/>
      <c r="EQ9" s="110"/>
      <c r="ER9" s="110"/>
      <c r="ES9" s="110"/>
      <c r="ET9" s="110"/>
      <c r="EU9" s="110"/>
      <c r="EV9" s="110"/>
      <c r="EW9" s="110"/>
      <c r="EX9" s="110"/>
      <c r="EY9" s="110"/>
      <c r="EZ9" s="110"/>
      <c r="FA9" s="110"/>
      <c r="FB9" s="110"/>
      <c r="FC9" s="110"/>
      <c r="FD9" s="110"/>
      <c r="FE9" s="110"/>
      <c r="FF9" s="110"/>
      <c r="FG9" s="110"/>
      <c r="FH9" s="110"/>
      <c r="FI9" s="110"/>
      <c r="FJ9" s="110"/>
      <c r="FK9" s="110"/>
      <c r="FL9" s="110"/>
      <c r="FM9" s="110"/>
      <c r="FN9" s="110"/>
      <c r="FO9" s="110"/>
      <c r="FP9" s="110"/>
      <c r="FQ9" s="110"/>
      <c r="FR9" s="110"/>
      <c r="FS9" s="110"/>
      <c r="FT9" s="110"/>
      <c r="FU9" s="110"/>
      <c r="FV9" s="110"/>
      <c r="FW9" s="110"/>
      <c r="FX9" s="110"/>
      <c r="FY9" s="110"/>
      <c r="FZ9" s="110"/>
      <c r="GA9" s="110"/>
      <c r="GB9" s="110"/>
      <c r="GC9" s="110"/>
      <c r="GD9" s="110"/>
      <c r="GE9" s="110"/>
      <c r="GF9" s="110"/>
      <c r="GG9" s="110"/>
      <c r="GH9" s="110"/>
      <c r="GI9" s="110"/>
      <c r="GJ9" s="110"/>
      <c r="GK9" s="110"/>
      <c r="GL9" s="110"/>
      <c r="GM9" s="110"/>
      <c r="GN9" s="110"/>
      <c r="GO9" s="110"/>
      <c r="GP9" s="110"/>
      <c r="GQ9" s="110"/>
      <c r="GR9" s="110"/>
      <c r="GS9" s="110"/>
      <c r="GT9" s="110"/>
      <c r="GU9" s="110"/>
      <c r="GV9" s="110"/>
      <c r="GW9" s="110"/>
      <c r="GX9" s="110"/>
      <c r="GY9" s="110"/>
      <c r="GZ9" s="110"/>
      <c r="HA9" s="110"/>
      <c r="HB9" s="110"/>
      <c r="HC9" s="110"/>
      <c r="HD9" s="110"/>
      <c r="HE9" s="110"/>
      <c r="HF9" s="110"/>
      <c r="HG9" s="110"/>
      <c r="HH9" s="110"/>
      <c r="HI9" s="110"/>
      <c r="HJ9" s="110"/>
      <c r="HK9" s="110"/>
      <c r="HL9" s="110"/>
      <c r="HM9" s="110"/>
      <c r="HN9" s="110"/>
      <c r="HO9" s="110"/>
      <c r="HP9" s="110"/>
      <c r="HQ9" s="110"/>
      <c r="HR9" s="110"/>
      <c r="HS9" s="110"/>
      <c r="HT9" s="110"/>
      <c r="HU9" s="110"/>
      <c r="HV9" s="110"/>
      <c r="HW9" s="110"/>
      <c r="HX9" s="110"/>
      <c r="HY9" s="110"/>
      <c r="HZ9" s="110"/>
      <c r="IA9" s="110"/>
      <c r="IB9" s="110"/>
      <c r="IC9" s="110"/>
      <c r="ID9" s="110"/>
      <c r="IE9" s="110"/>
      <c r="IF9" s="110"/>
      <c r="IG9" s="110"/>
      <c r="IH9" s="110"/>
      <c r="II9" s="110"/>
      <c r="IJ9" s="110"/>
      <c r="IK9" s="110"/>
      <c r="IL9" s="110"/>
      <c r="IM9" s="110"/>
      <c r="IN9" s="110"/>
      <c r="IO9" s="110"/>
      <c r="IP9" s="110"/>
      <c r="IQ9" s="110"/>
      <c r="IR9" s="110"/>
      <c r="IS9" s="110"/>
      <c r="IT9" s="110"/>
      <c r="IU9" s="110"/>
    </row>
    <row r="10" spans="1:255" s="107" customFormat="1" ht="13" x14ac:dyDescent="0.3">
      <c r="A10" s="110"/>
      <c r="B10" s="317">
        <v>5</v>
      </c>
      <c r="C10" s="318">
        <v>0.15</v>
      </c>
      <c r="D10" s="319" t="s">
        <v>251</v>
      </c>
      <c r="E10" s="320"/>
      <c r="F10" s="320"/>
      <c r="G10" s="321"/>
      <c r="H10" s="322"/>
      <c r="I10" s="323"/>
      <c r="J10" s="324"/>
      <c r="K10" s="324"/>
      <c r="L10" s="324"/>
      <c r="M10" s="324"/>
      <c r="N10" s="324"/>
      <c r="O10" s="324"/>
      <c r="P10" s="324"/>
      <c r="Q10" s="324"/>
      <c r="R10" s="324"/>
      <c r="S10" s="110"/>
      <c r="T10" s="110"/>
      <c r="U10" s="110"/>
      <c r="V10" s="110"/>
      <c r="W10" s="110"/>
      <c r="X10" s="110"/>
      <c r="Y10" s="110"/>
      <c r="Z10" s="110"/>
      <c r="AA10" s="110"/>
      <c r="AB10" s="110"/>
      <c r="AC10" s="110"/>
      <c r="AD10" s="110"/>
      <c r="AE10" s="110"/>
      <c r="AF10" s="110"/>
      <c r="AG10" s="110"/>
      <c r="AH10" s="110"/>
      <c r="AI10" s="110"/>
      <c r="AJ10" s="110"/>
      <c r="AK10" s="110"/>
      <c r="AL10" s="110"/>
      <c r="AM10" s="110"/>
      <c r="AN10" s="110"/>
      <c r="AO10" s="110"/>
      <c r="AP10" s="110"/>
      <c r="AQ10" s="110"/>
      <c r="AR10" s="110"/>
      <c r="AS10" s="110"/>
      <c r="AT10" s="110"/>
      <c r="AU10" s="110"/>
      <c r="AV10" s="110"/>
      <c r="AW10" s="110"/>
      <c r="AX10" s="110"/>
      <c r="AY10" s="110"/>
      <c r="AZ10" s="110"/>
      <c r="BA10" s="110"/>
      <c r="BB10" s="110"/>
      <c r="BC10" s="110"/>
      <c r="BD10" s="110"/>
      <c r="BE10" s="110"/>
      <c r="BF10" s="110"/>
      <c r="BG10" s="110"/>
      <c r="BH10" s="110"/>
      <c r="BI10" s="110"/>
      <c r="BJ10" s="110"/>
      <c r="BK10" s="110"/>
      <c r="BL10" s="110"/>
      <c r="BM10" s="110"/>
      <c r="BN10" s="110"/>
      <c r="BO10" s="110"/>
      <c r="BP10" s="110"/>
      <c r="BQ10" s="110"/>
      <c r="BR10" s="110"/>
      <c r="BS10" s="110"/>
      <c r="BT10" s="110"/>
      <c r="BU10" s="110"/>
      <c r="BV10" s="110"/>
      <c r="BW10" s="110"/>
      <c r="BX10" s="110"/>
      <c r="BY10" s="110"/>
      <c r="BZ10" s="110"/>
      <c r="CA10" s="110"/>
      <c r="CB10" s="110"/>
      <c r="CC10" s="110"/>
      <c r="CD10" s="110"/>
      <c r="CE10" s="110"/>
      <c r="CF10" s="110"/>
      <c r="CG10" s="110"/>
      <c r="CH10" s="110"/>
      <c r="CI10" s="110"/>
      <c r="CJ10" s="110"/>
      <c r="CK10" s="110"/>
      <c r="CL10" s="110"/>
      <c r="CM10" s="110"/>
      <c r="CN10" s="110"/>
      <c r="CO10" s="110"/>
      <c r="CP10" s="110"/>
      <c r="CQ10" s="110"/>
      <c r="CR10" s="110"/>
      <c r="CS10" s="110"/>
      <c r="CT10" s="110"/>
      <c r="CU10" s="110"/>
      <c r="CV10" s="110"/>
      <c r="CW10" s="110"/>
      <c r="CX10" s="110"/>
      <c r="CY10" s="110"/>
      <c r="CZ10" s="110"/>
      <c r="DA10" s="110"/>
      <c r="DB10" s="110"/>
      <c r="DC10" s="110"/>
      <c r="DD10" s="110"/>
      <c r="DE10" s="110"/>
      <c r="DF10" s="110"/>
      <c r="DG10" s="110"/>
      <c r="DH10" s="110"/>
      <c r="DI10" s="110"/>
      <c r="DJ10" s="110"/>
      <c r="DK10" s="110"/>
      <c r="DL10" s="110"/>
      <c r="DM10" s="110"/>
      <c r="DN10" s="110"/>
      <c r="DO10" s="110"/>
      <c r="DP10" s="110"/>
      <c r="DQ10" s="110"/>
      <c r="DR10" s="110"/>
      <c r="DS10" s="110"/>
      <c r="DT10" s="110"/>
      <c r="DU10" s="110"/>
      <c r="DV10" s="110"/>
      <c r="DW10" s="110"/>
      <c r="DX10" s="110"/>
      <c r="DY10" s="110"/>
      <c r="DZ10" s="110"/>
      <c r="EA10" s="110"/>
      <c r="EB10" s="110"/>
      <c r="EC10" s="110"/>
      <c r="ED10" s="110"/>
      <c r="EE10" s="110"/>
      <c r="EF10" s="110"/>
      <c r="EG10" s="110"/>
      <c r="EH10" s="110"/>
      <c r="EI10" s="110"/>
      <c r="EJ10" s="110"/>
      <c r="EK10" s="110"/>
      <c r="EL10" s="110"/>
      <c r="EM10" s="110"/>
      <c r="EN10" s="110"/>
      <c r="EO10" s="110"/>
      <c r="EP10" s="110"/>
      <c r="EQ10" s="110"/>
      <c r="ER10" s="110"/>
      <c r="ES10" s="110"/>
      <c r="ET10" s="110"/>
      <c r="EU10" s="110"/>
      <c r="EV10" s="110"/>
      <c r="EW10" s="110"/>
      <c r="EX10" s="110"/>
      <c r="EY10" s="110"/>
      <c r="EZ10" s="110"/>
      <c r="FA10" s="110"/>
      <c r="FB10" s="110"/>
      <c r="FC10" s="110"/>
      <c r="FD10" s="110"/>
      <c r="FE10" s="110"/>
      <c r="FF10" s="110"/>
      <c r="FG10" s="110"/>
      <c r="FH10" s="110"/>
      <c r="FI10" s="110"/>
      <c r="FJ10" s="110"/>
      <c r="FK10" s="110"/>
      <c r="FL10" s="110"/>
      <c r="FM10" s="110"/>
      <c r="FN10" s="110"/>
      <c r="FO10" s="110"/>
      <c r="FP10" s="110"/>
      <c r="FQ10" s="110"/>
      <c r="FR10" s="110"/>
      <c r="FS10" s="110"/>
      <c r="FT10" s="110"/>
      <c r="FU10" s="110"/>
      <c r="FV10" s="110"/>
      <c r="FW10" s="110"/>
      <c r="FX10" s="110"/>
      <c r="FY10" s="110"/>
      <c r="FZ10" s="110"/>
      <c r="GA10" s="110"/>
      <c r="GB10" s="110"/>
      <c r="GC10" s="110"/>
      <c r="GD10" s="110"/>
      <c r="GE10" s="110"/>
      <c r="GF10" s="110"/>
      <c r="GG10" s="110"/>
      <c r="GH10" s="110"/>
      <c r="GI10" s="110"/>
      <c r="GJ10" s="110"/>
      <c r="GK10" s="110"/>
      <c r="GL10" s="110"/>
      <c r="GM10" s="110"/>
      <c r="GN10" s="110"/>
      <c r="GO10" s="110"/>
      <c r="GP10" s="110"/>
      <c r="GQ10" s="110"/>
      <c r="GR10" s="110"/>
      <c r="GS10" s="110"/>
      <c r="GT10" s="110"/>
      <c r="GU10" s="110"/>
      <c r="GV10" s="110"/>
      <c r="GW10" s="110"/>
      <c r="GX10" s="110"/>
      <c r="GY10" s="110"/>
      <c r="GZ10" s="110"/>
      <c r="HA10" s="110"/>
      <c r="HB10" s="110"/>
      <c r="HC10" s="110"/>
      <c r="HD10" s="110"/>
      <c r="HE10" s="110"/>
      <c r="HF10" s="110"/>
      <c r="HG10" s="110"/>
      <c r="HH10" s="110"/>
      <c r="HI10" s="110"/>
      <c r="HJ10" s="110"/>
      <c r="HK10" s="110"/>
      <c r="HL10" s="110"/>
      <c r="HM10" s="110"/>
      <c r="HN10" s="110"/>
      <c r="HO10" s="110"/>
      <c r="HP10" s="110"/>
      <c r="HQ10" s="110"/>
      <c r="HR10" s="110"/>
      <c r="HS10" s="110"/>
      <c r="HT10" s="110"/>
      <c r="HU10" s="110"/>
      <c r="HV10" s="110"/>
      <c r="HW10" s="110"/>
      <c r="HX10" s="110"/>
      <c r="HY10" s="110"/>
      <c r="HZ10" s="110"/>
      <c r="IA10" s="110"/>
      <c r="IB10" s="110"/>
      <c r="IC10" s="110"/>
      <c r="ID10" s="110"/>
      <c r="IE10" s="110"/>
      <c r="IF10" s="110"/>
      <c r="IG10" s="110"/>
      <c r="IH10" s="110"/>
      <c r="II10" s="110"/>
      <c r="IJ10" s="110"/>
      <c r="IK10" s="110"/>
      <c r="IL10" s="110"/>
      <c r="IM10" s="110"/>
      <c r="IN10" s="110"/>
      <c r="IO10" s="110"/>
      <c r="IP10" s="110"/>
      <c r="IQ10" s="110"/>
      <c r="IR10" s="110"/>
      <c r="IS10" s="110"/>
      <c r="IT10" s="110"/>
      <c r="IU10" s="110"/>
    </row>
    <row r="11" spans="1:255" s="107" customFormat="1" ht="52.5" thickBot="1" x14ac:dyDescent="0.35">
      <c r="A11" s="110"/>
      <c r="B11" s="325"/>
      <c r="C11" s="326">
        <f>SUM(C6:C10)</f>
        <v>1</v>
      </c>
      <c r="D11" s="327" t="s">
        <v>252</v>
      </c>
      <c r="E11" s="328"/>
      <c r="F11" s="328"/>
      <c r="G11" s="329"/>
      <c r="H11" s="330"/>
      <c r="I11" s="331" t="s">
        <v>253</v>
      </c>
      <c r="J11" s="332">
        <f>(($C10+J$6/$G6*$C6+J$7/$G7*$C7+J$8/$G8*$C8+J$9/$G9*$C9)-1)</f>
        <v>0.2599519059494122</v>
      </c>
      <c r="K11" s="332">
        <f t="shared" ref="K11:M11" si="6">(($C10+K$6/$G6*$C6+K$7/$G7*$C7+K$8/$G8*$C8+K$9/$G9*$C9)-1)</f>
        <v>0.2599519059494122</v>
      </c>
      <c r="L11" s="332">
        <f t="shared" si="6"/>
        <v>0.2599519059494122</v>
      </c>
      <c r="M11" s="332">
        <f t="shared" si="6"/>
        <v>0.2599519059494122</v>
      </c>
      <c r="N11" s="332">
        <f t="shared" ref="N11:R11" si="7">(($C10+N$6/$G6*$C6+N$7/$G7*$C7+N$8/$G8*$C8+N$9/$G9*$C9)-1)</f>
        <v>0.2599519059494122</v>
      </c>
      <c r="O11" s="332">
        <f t="shared" si="7"/>
        <v>0.2599519059494122</v>
      </c>
      <c r="P11" s="332">
        <f t="shared" si="7"/>
        <v>0.2599519059494122</v>
      </c>
      <c r="Q11" s="332">
        <f t="shared" si="7"/>
        <v>0.2599519059494122</v>
      </c>
      <c r="R11" s="332">
        <f t="shared" si="7"/>
        <v>0.2599519059494122</v>
      </c>
      <c r="S11" s="110"/>
      <c r="T11" s="110"/>
      <c r="U11" s="110"/>
      <c r="V11" s="110"/>
      <c r="W11" s="110"/>
      <c r="X11" s="110"/>
      <c r="Y11" s="110"/>
      <c r="Z11" s="110"/>
      <c r="AA11" s="110"/>
      <c r="AB11" s="110"/>
      <c r="AC11" s="110"/>
      <c r="AD11" s="110"/>
      <c r="AE11" s="110"/>
      <c r="AF11" s="110"/>
      <c r="AG11" s="110"/>
      <c r="AH11" s="110"/>
      <c r="AI11" s="110"/>
      <c r="AJ11" s="110"/>
      <c r="AK11" s="110"/>
      <c r="AL11" s="110"/>
      <c r="AM11" s="110"/>
      <c r="AN11" s="110"/>
      <c r="AO11" s="110"/>
      <c r="AP11" s="110"/>
      <c r="AQ11" s="110"/>
      <c r="AR11" s="110"/>
      <c r="AS11" s="110"/>
      <c r="AT11" s="110"/>
      <c r="AU11" s="110"/>
      <c r="AV11" s="110"/>
      <c r="AW11" s="110"/>
      <c r="AX11" s="110"/>
      <c r="AY11" s="110"/>
      <c r="AZ11" s="110"/>
      <c r="BA11" s="110"/>
      <c r="BB11" s="110"/>
      <c r="BC11" s="110"/>
      <c r="BD11" s="110"/>
      <c r="BE11" s="110"/>
      <c r="BF11" s="110"/>
      <c r="BG11" s="110"/>
      <c r="BH11" s="110"/>
      <c r="BI11" s="110"/>
      <c r="BJ11" s="110"/>
      <c r="BK11" s="110"/>
      <c r="BL11" s="110"/>
      <c r="BM11" s="110"/>
      <c r="BN11" s="110"/>
      <c r="BO11" s="110"/>
      <c r="BP11" s="110"/>
      <c r="BQ11" s="110"/>
      <c r="BR11" s="110"/>
      <c r="BS11" s="110"/>
      <c r="BT11" s="110"/>
      <c r="BU11" s="110"/>
      <c r="BV11" s="110"/>
      <c r="BW11" s="110"/>
      <c r="BX11" s="110"/>
      <c r="BY11" s="110"/>
      <c r="BZ11" s="110"/>
      <c r="CA11" s="110"/>
      <c r="CB11" s="110"/>
      <c r="CC11" s="110"/>
      <c r="CD11" s="110"/>
      <c r="CE11" s="110"/>
      <c r="CF11" s="110"/>
      <c r="CG11" s="110"/>
      <c r="CH11" s="110"/>
      <c r="CI11" s="110"/>
      <c r="CJ11" s="110"/>
      <c r="CK11" s="110"/>
      <c r="CL11" s="110"/>
      <c r="CM11" s="110"/>
      <c r="CN11" s="110"/>
      <c r="CO11" s="110"/>
      <c r="CP11" s="110"/>
      <c r="CQ11" s="110"/>
      <c r="CR11" s="110"/>
      <c r="CS11" s="110"/>
      <c r="CT11" s="110"/>
      <c r="CU11" s="110"/>
      <c r="CV11" s="110"/>
      <c r="CW11" s="110"/>
      <c r="CX11" s="110"/>
      <c r="CY11" s="110"/>
      <c r="CZ11" s="110"/>
      <c r="DA11" s="110"/>
      <c r="DB11" s="110"/>
      <c r="DC11" s="110"/>
      <c r="DD11" s="110"/>
      <c r="DE11" s="110"/>
      <c r="DF11" s="110"/>
      <c r="DG11" s="110"/>
      <c r="DH11" s="110"/>
      <c r="DI11" s="110"/>
      <c r="DJ11" s="110"/>
      <c r="DK11" s="110"/>
      <c r="DL11" s="110"/>
      <c r="DM11" s="110"/>
      <c r="DN11" s="110"/>
      <c r="DO11" s="110"/>
      <c r="DP11" s="110"/>
      <c r="DQ11" s="110"/>
      <c r="DR11" s="110"/>
      <c r="DS11" s="110"/>
      <c r="DT11" s="110"/>
      <c r="DU11" s="110"/>
      <c r="DV11" s="110"/>
      <c r="DW11" s="110"/>
      <c r="DX11" s="110"/>
      <c r="DY11" s="110"/>
      <c r="DZ11" s="110"/>
      <c r="EA11" s="110"/>
      <c r="EB11" s="110"/>
      <c r="EC11" s="110"/>
      <c r="ED11" s="110"/>
      <c r="EE11" s="110"/>
      <c r="EF11" s="110"/>
      <c r="EG11" s="110"/>
      <c r="EH11" s="110"/>
      <c r="EI11" s="110"/>
      <c r="EJ11" s="110"/>
      <c r="EK11" s="110"/>
      <c r="EL11" s="110"/>
      <c r="EM11" s="110"/>
      <c r="EN11" s="110"/>
      <c r="EO11" s="110"/>
      <c r="EP11" s="110"/>
      <c r="EQ11" s="110"/>
      <c r="ER11" s="110"/>
      <c r="ES11" s="110"/>
      <c r="ET11" s="110"/>
      <c r="EU11" s="110"/>
      <c r="EV11" s="110"/>
      <c r="EW11" s="110"/>
      <c r="EX11" s="110"/>
      <c r="EY11" s="110"/>
      <c r="EZ11" s="110"/>
      <c r="FA11" s="110"/>
      <c r="FB11" s="110"/>
      <c r="FC11" s="110"/>
      <c r="FD11" s="110"/>
      <c r="FE11" s="110"/>
      <c r="FF11" s="110"/>
      <c r="FG11" s="110"/>
      <c r="FH11" s="110"/>
      <c r="FI11" s="110"/>
      <c r="FJ11" s="110"/>
      <c r="FK11" s="110"/>
      <c r="FL11" s="110"/>
      <c r="FM11" s="110"/>
      <c r="FN11" s="110"/>
      <c r="FO11" s="110"/>
      <c r="FP11" s="110"/>
      <c r="FQ11" s="110"/>
      <c r="FR11" s="110"/>
      <c r="FS11" s="110"/>
      <c r="FT11" s="110"/>
      <c r="FU11" s="110"/>
      <c r="FV11" s="110"/>
      <c r="FW11" s="110"/>
      <c r="FX11" s="110"/>
      <c r="FY11" s="110"/>
      <c r="FZ11" s="110"/>
      <c r="GA11" s="110"/>
      <c r="GB11" s="110"/>
      <c r="GC11" s="110"/>
      <c r="GD11" s="110"/>
      <c r="GE11" s="110"/>
      <c r="GF11" s="110"/>
      <c r="GG11" s="110"/>
      <c r="GH11" s="110"/>
      <c r="GI11" s="110"/>
      <c r="GJ11" s="110"/>
      <c r="GK11" s="110"/>
      <c r="GL11" s="110"/>
      <c r="GM11" s="110"/>
      <c r="GN11" s="110"/>
      <c r="GO11" s="110"/>
      <c r="GP11" s="110"/>
      <c r="GQ11" s="110"/>
      <c r="GR11" s="110"/>
      <c r="GS11" s="110"/>
      <c r="GT11" s="110"/>
      <c r="GU11" s="110"/>
      <c r="GV11" s="110"/>
      <c r="GW11" s="110"/>
      <c r="GX11" s="110"/>
      <c r="GY11" s="110"/>
      <c r="GZ11" s="110"/>
      <c r="HA11" s="110"/>
      <c r="HB11" s="110"/>
      <c r="HC11" s="110"/>
      <c r="HD11" s="110"/>
      <c r="HE11" s="110"/>
      <c r="HF11" s="110"/>
      <c r="HG11" s="110"/>
      <c r="HH11" s="110"/>
      <c r="HI11" s="110"/>
      <c r="HJ11" s="110"/>
      <c r="HK11" s="110"/>
      <c r="HL11" s="110"/>
      <c r="HM11" s="110"/>
      <c r="HN11" s="110"/>
      <c r="HO11" s="110"/>
      <c r="HP11" s="110"/>
      <c r="HQ11" s="110"/>
      <c r="HR11" s="110"/>
      <c r="HS11" s="110"/>
      <c r="HT11" s="110"/>
      <c r="HU11" s="110"/>
      <c r="HV11" s="110"/>
      <c r="HW11" s="110"/>
      <c r="HX11" s="110"/>
      <c r="HY11" s="110"/>
      <c r="HZ11" s="110"/>
      <c r="IA11" s="110"/>
      <c r="IB11" s="110"/>
      <c r="IC11" s="110"/>
      <c r="ID11" s="110"/>
      <c r="IE11" s="110"/>
      <c r="IF11" s="110"/>
      <c r="IG11" s="110"/>
      <c r="IH11" s="110"/>
      <c r="II11" s="110"/>
      <c r="IJ11" s="110"/>
      <c r="IK11" s="110"/>
      <c r="IL11" s="110"/>
      <c r="IM11" s="110"/>
      <c r="IN11" s="110"/>
      <c r="IO11" s="110"/>
      <c r="IP11" s="110"/>
      <c r="IQ11" s="110"/>
      <c r="IR11" s="110"/>
      <c r="IS11" s="110"/>
      <c r="IT11" s="110"/>
      <c r="IU11" s="110"/>
    </row>
    <row r="12" spans="1:255" s="107" customFormat="1" ht="13.5" thickTop="1" x14ac:dyDescent="0.3">
      <c r="B12" s="333"/>
      <c r="C12" s="292"/>
      <c r="D12" s="292"/>
      <c r="E12" s="292"/>
      <c r="F12" s="292"/>
      <c r="G12" s="292"/>
      <c r="H12" s="292"/>
      <c r="I12" s="292"/>
      <c r="J12" s="292"/>
      <c r="K12" s="292"/>
      <c r="L12" s="292"/>
      <c r="M12" s="292"/>
      <c r="N12" s="292"/>
      <c r="O12" s="292"/>
      <c r="P12" s="292"/>
      <c r="Q12" s="292"/>
      <c r="R12" s="292"/>
    </row>
    <row r="13" spans="1:255" s="107" customFormat="1" ht="13" x14ac:dyDescent="0.3">
      <c r="A13" s="108"/>
      <c r="B13" s="291" t="s">
        <v>20</v>
      </c>
      <c r="C13" s="292"/>
      <c r="D13" s="292"/>
      <c r="E13" s="293"/>
      <c r="F13" s="293"/>
      <c r="G13" s="294"/>
      <c r="H13" s="295"/>
      <c r="I13" s="1408" t="s">
        <v>240</v>
      </c>
      <c r="J13" s="1409"/>
      <c r="K13" s="295"/>
      <c r="L13" s="292"/>
      <c r="M13" s="292"/>
      <c r="N13" s="292"/>
      <c r="O13" s="292"/>
      <c r="P13" s="292"/>
      <c r="Q13" s="292"/>
      <c r="R13" s="292"/>
      <c r="BI13" s="109"/>
      <c r="BJ13" s="109"/>
    </row>
    <row r="14" spans="1:255" s="107" customFormat="1" ht="26" x14ac:dyDescent="0.3">
      <c r="B14" s="296" t="s">
        <v>241</v>
      </c>
      <c r="C14" s="296" t="s">
        <v>242</v>
      </c>
      <c r="D14" s="296" t="s">
        <v>2</v>
      </c>
      <c r="E14" s="297" t="s">
        <v>243</v>
      </c>
      <c r="F14" s="298" t="s">
        <v>244</v>
      </c>
      <c r="G14" s="299" t="s">
        <v>245</v>
      </c>
      <c r="H14" s="295"/>
      <c r="I14" s="300" t="s">
        <v>246</v>
      </c>
      <c r="J14" s="301">
        <f>J5</f>
        <v>43221</v>
      </c>
      <c r="K14" s="301">
        <f t="shared" ref="K14:M14" si="8">K5</f>
        <v>43252</v>
      </c>
      <c r="L14" s="301">
        <f t="shared" si="8"/>
        <v>43283</v>
      </c>
      <c r="M14" s="301">
        <f t="shared" si="8"/>
        <v>43314</v>
      </c>
      <c r="N14" s="301">
        <f t="shared" ref="N14:R14" si="9">N5</f>
        <v>43345</v>
      </c>
      <c r="O14" s="301">
        <f t="shared" si="9"/>
        <v>43376</v>
      </c>
      <c r="P14" s="301">
        <f t="shared" si="9"/>
        <v>43407</v>
      </c>
      <c r="Q14" s="301">
        <f t="shared" si="9"/>
        <v>43438</v>
      </c>
      <c r="R14" s="301">
        <f t="shared" si="9"/>
        <v>43469</v>
      </c>
      <c r="BI14" s="109"/>
      <c r="BJ14" s="109"/>
    </row>
    <row r="15" spans="1:255" s="107" customFormat="1" ht="13" x14ac:dyDescent="0.3">
      <c r="A15" s="110"/>
      <c r="B15" s="302">
        <v>1</v>
      </c>
      <c r="C15" s="303">
        <v>1</v>
      </c>
      <c r="D15" s="304" t="s">
        <v>254</v>
      </c>
      <c r="E15" s="304" t="s">
        <v>255</v>
      </c>
      <c r="F15" s="305">
        <v>39114</v>
      </c>
      <c r="G15" s="306">
        <v>63.8</v>
      </c>
      <c r="H15" s="307"/>
      <c r="I15" s="308" t="str">
        <f>+D15</f>
        <v>CPI Headline</v>
      </c>
      <c r="J15" s="309">
        <f>J6</f>
        <v>106.2</v>
      </c>
      <c r="K15" s="309">
        <f t="shared" ref="K15:M15" si="10">K6</f>
        <v>106.2</v>
      </c>
      <c r="L15" s="309">
        <f t="shared" si="10"/>
        <v>106.2</v>
      </c>
      <c r="M15" s="309">
        <f t="shared" si="10"/>
        <v>106.2</v>
      </c>
      <c r="N15" s="309">
        <f t="shared" ref="N15:R15" si="11">N6</f>
        <v>106.2</v>
      </c>
      <c r="O15" s="309">
        <f t="shared" si="11"/>
        <v>106.2</v>
      </c>
      <c r="P15" s="309">
        <f t="shared" si="11"/>
        <v>106.2</v>
      </c>
      <c r="Q15" s="309">
        <f t="shared" si="11"/>
        <v>106.2</v>
      </c>
      <c r="R15" s="309">
        <f t="shared" si="11"/>
        <v>106.2</v>
      </c>
      <c r="S15" s="110"/>
      <c r="T15" s="110"/>
      <c r="U15" s="110"/>
      <c r="V15" s="110"/>
      <c r="W15" s="110"/>
      <c r="X15" s="110"/>
      <c r="Y15" s="110"/>
      <c r="Z15" s="110"/>
      <c r="AA15" s="110"/>
      <c r="AB15" s="110"/>
      <c r="AC15" s="110"/>
      <c r="AD15" s="110"/>
      <c r="AE15" s="110"/>
      <c r="AF15" s="110"/>
      <c r="AG15" s="110"/>
      <c r="AH15" s="110"/>
      <c r="AI15" s="110"/>
      <c r="AJ15" s="110"/>
      <c r="AK15" s="110"/>
      <c r="AL15" s="110"/>
      <c r="AM15" s="110"/>
      <c r="AN15" s="110"/>
      <c r="AO15" s="110"/>
      <c r="AP15" s="110"/>
      <c r="AQ15" s="110"/>
      <c r="AR15" s="110"/>
      <c r="AS15" s="110"/>
      <c r="AT15" s="110"/>
      <c r="AU15" s="110"/>
      <c r="AV15" s="110"/>
      <c r="AW15" s="110"/>
      <c r="AX15" s="110"/>
      <c r="AY15" s="110"/>
      <c r="AZ15" s="110"/>
      <c r="BA15" s="110"/>
      <c r="BB15" s="110"/>
      <c r="BC15" s="110"/>
      <c r="BD15" s="110"/>
      <c r="BE15" s="110"/>
      <c r="BF15" s="110"/>
      <c r="BG15" s="110"/>
      <c r="BH15" s="110"/>
      <c r="BI15" s="110"/>
      <c r="BJ15" s="110"/>
      <c r="BK15" s="110"/>
      <c r="BL15" s="110"/>
      <c r="BM15" s="110"/>
      <c r="BN15" s="110"/>
      <c r="BO15" s="110"/>
      <c r="BP15" s="110"/>
      <c r="BQ15" s="110"/>
      <c r="BR15" s="110"/>
      <c r="BS15" s="110"/>
      <c r="BT15" s="110"/>
      <c r="BU15" s="110"/>
      <c r="BV15" s="110"/>
      <c r="BW15" s="110"/>
      <c r="BX15" s="110"/>
      <c r="BY15" s="110"/>
      <c r="BZ15" s="110"/>
      <c r="CA15" s="110"/>
      <c r="CB15" s="110"/>
      <c r="CC15" s="110"/>
      <c r="CD15" s="110"/>
      <c r="CE15" s="110"/>
      <c r="CF15" s="110"/>
      <c r="CG15" s="110"/>
      <c r="CH15" s="110"/>
      <c r="CI15" s="110"/>
      <c r="CJ15" s="110"/>
      <c r="CK15" s="110"/>
      <c r="CL15" s="110"/>
      <c r="CM15" s="110"/>
      <c r="CN15" s="110"/>
      <c r="CO15" s="110"/>
      <c r="CP15" s="110"/>
      <c r="CQ15" s="110"/>
      <c r="CR15" s="110"/>
      <c r="CS15" s="110"/>
      <c r="CT15" s="110"/>
      <c r="CU15" s="110"/>
      <c r="CV15" s="110"/>
      <c r="CW15" s="110"/>
      <c r="CX15" s="110"/>
      <c r="CY15" s="110"/>
      <c r="CZ15" s="110"/>
      <c r="DA15" s="110"/>
      <c r="DB15" s="110"/>
      <c r="DC15" s="110"/>
      <c r="DD15" s="110"/>
      <c r="DE15" s="110"/>
      <c r="DF15" s="110"/>
      <c r="DG15" s="110"/>
      <c r="DH15" s="110"/>
      <c r="DI15" s="110"/>
      <c r="DJ15" s="110"/>
      <c r="DK15" s="110"/>
      <c r="DL15" s="110"/>
      <c r="DM15" s="110"/>
      <c r="DN15" s="110"/>
      <c r="DO15" s="110"/>
      <c r="DP15" s="110"/>
      <c r="DQ15" s="110"/>
      <c r="DR15" s="110"/>
      <c r="DS15" s="110"/>
      <c r="DT15" s="110"/>
      <c r="DU15" s="110"/>
      <c r="DV15" s="110"/>
      <c r="DW15" s="110"/>
      <c r="DX15" s="110"/>
      <c r="DY15" s="110"/>
      <c r="DZ15" s="110"/>
      <c r="EA15" s="110"/>
      <c r="EB15" s="110"/>
      <c r="EC15" s="110"/>
      <c r="ED15" s="110"/>
      <c r="EE15" s="110"/>
      <c r="EF15" s="110"/>
      <c r="EG15" s="110"/>
      <c r="EH15" s="110"/>
      <c r="EI15" s="110"/>
      <c r="EJ15" s="110"/>
      <c r="EK15" s="110"/>
      <c r="EL15" s="110"/>
      <c r="EM15" s="110"/>
      <c r="EN15" s="110"/>
      <c r="EO15" s="110"/>
      <c r="EP15" s="110"/>
      <c r="EQ15" s="110"/>
      <c r="ER15" s="110"/>
      <c r="ES15" s="110"/>
      <c r="ET15" s="110"/>
      <c r="EU15" s="110"/>
      <c r="EV15" s="110"/>
      <c r="EW15" s="110"/>
      <c r="EX15" s="110"/>
      <c r="EY15" s="110"/>
      <c r="EZ15" s="110"/>
      <c r="FA15" s="110"/>
      <c r="FB15" s="110"/>
      <c r="FC15" s="110"/>
      <c r="FD15" s="110"/>
      <c r="FE15" s="110"/>
      <c r="FF15" s="110"/>
      <c r="FG15" s="110"/>
      <c r="FH15" s="110"/>
      <c r="FI15" s="110"/>
      <c r="FJ15" s="110"/>
      <c r="FK15" s="110"/>
      <c r="FL15" s="110"/>
      <c r="FM15" s="110"/>
      <c r="FN15" s="110"/>
      <c r="FO15" s="110"/>
      <c r="FP15" s="110"/>
      <c r="FQ15" s="110"/>
      <c r="FR15" s="110"/>
      <c r="FS15" s="110"/>
      <c r="FT15" s="110"/>
      <c r="FU15" s="110"/>
      <c r="FV15" s="110"/>
      <c r="FW15" s="110"/>
      <c r="FX15" s="110"/>
      <c r="FY15" s="110"/>
      <c r="FZ15" s="110"/>
      <c r="GA15" s="110"/>
      <c r="GB15" s="110"/>
      <c r="GC15" s="110"/>
      <c r="GD15" s="110"/>
      <c r="GE15" s="110"/>
      <c r="GF15" s="110"/>
      <c r="GG15" s="110"/>
      <c r="GH15" s="110"/>
      <c r="GI15" s="110"/>
      <c r="GJ15" s="110"/>
      <c r="GK15" s="110"/>
      <c r="GL15" s="110"/>
      <c r="GM15" s="110"/>
      <c r="GN15" s="110"/>
      <c r="GO15" s="110"/>
      <c r="GP15" s="110"/>
      <c r="GQ15" s="110"/>
      <c r="GR15" s="110"/>
      <c r="GS15" s="110"/>
      <c r="GT15" s="110"/>
      <c r="GU15" s="110"/>
      <c r="GV15" s="110"/>
      <c r="GW15" s="110"/>
      <c r="GX15" s="110"/>
      <c r="GY15" s="110"/>
      <c r="GZ15" s="110"/>
      <c r="HA15" s="110"/>
      <c r="HB15" s="110"/>
      <c r="HC15" s="110"/>
      <c r="HD15" s="110"/>
      <c r="HE15" s="110"/>
      <c r="HF15" s="110"/>
      <c r="HG15" s="110"/>
      <c r="HH15" s="110"/>
      <c r="HI15" s="110"/>
      <c r="HJ15" s="110"/>
      <c r="HK15" s="110"/>
      <c r="HL15" s="110"/>
      <c r="HM15" s="110"/>
      <c r="HN15" s="110"/>
      <c r="HO15" s="110"/>
      <c r="HP15" s="110"/>
      <c r="HQ15" s="110"/>
      <c r="HR15" s="110"/>
      <c r="HS15" s="110"/>
      <c r="HT15" s="110"/>
      <c r="HU15" s="110"/>
      <c r="HV15" s="110"/>
      <c r="HW15" s="110"/>
      <c r="HX15" s="110"/>
      <c r="HY15" s="110"/>
      <c r="HZ15" s="110"/>
      <c r="IA15" s="110"/>
      <c r="IB15" s="110"/>
      <c r="IC15" s="110"/>
      <c r="ID15" s="110"/>
      <c r="IE15" s="110"/>
      <c r="IF15" s="110"/>
      <c r="IG15" s="110"/>
      <c r="IH15" s="110"/>
      <c r="II15" s="110"/>
      <c r="IJ15" s="110"/>
      <c r="IK15" s="110"/>
      <c r="IL15" s="110"/>
      <c r="IM15" s="110"/>
      <c r="IN15" s="110"/>
      <c r="IO15" s="110"/>
      <c r="IP15" s="110"/>
      <c r="IQ15" s="110"/>
      <c r="IR15" s="110"/>
      <c r="IS15" s="110"/>
      <c r="IT15" s="110"/>
      <c r="IU15" s="110"/>
    </row>
    <row r="16" spans="1:255" s="107" customFormat="1" ht="13" x14ac:dyDescent="0.3">
      <c r="A16" s="110"/>
      <c r="B16" s="310">
        <v>2</v>
      </c>
      <c r="C16" s="311"/>
      <c r="D16" s="304"/>
      <c r="E16" s="304"/>
      <c r="F16" s="316"/>
      <c r="G16" s="312">
        <v>1</v>
      </c>
      <c r="H16" s="307"/>
      <c r="I16" s="313">
        <f>D16</f>
        <v>0</v>
      </c>
      <c r="J16" s="314">
        <v>1</v>
      </c>
      <c r="K16" s="314">
        <v>1</v>
      </c>
      <c r="L16" s="314">
        <v>1</v>
      </c>
      <c r="M16" s="314">
        <v>1</v>
      </c>
      <c r="N16" s="314">
        <v>1</v>
      </c>
      <c r="O16" s="314">
        <v>1</v>
      </c>
      <c r="P16" s="314">
        <v>1</v>
      </c>
      <c r="Q16" s="314">
        <v>1</v>
      </c>
      <c r="R16" s="314">
        <v>1</v>
      </c>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110"/>
      <c r="AU16" s="110"/>
      <c r="AV16" s="110"/>
      <c r="AW16" s="110"/>
      <c r="AX16" s="110"/>
      <c r="AY16" s="110"/>
      <c r="AZ16" s="110"/>
      <c r="BA16" s="110"/>
      <c r="BB16" s="110"/>
      <c r="BC16" s="110"/>
      <c r="BD16" s="110"/>
      <c r="BE16" s="110"/>
      <c r="BF16" s="110"/>
      <c r="BG16" s="110"/>
      <c r="BH16" s="110"/>
      <c r="BI16" s="110"/>
      <c r="BJ16" s="110"/>
      <c r="BK16" s="110"/>
      <c r="BL16" s="110"/>
      <c r="BM16" s="110"/>
      <c r="BN16" s="110"/>
      <c r="BO16" s="110"/>
      <c r="BP16" s="110"/>
      <c r="BQ16" s="110"/>
      <c r="BR16" s="110"/>
      <c r="BS16" s="110"/>
      <c r="BT16" s="110"/>
      <c r="BU16" s="110"/>
      <c r="BV16" s="110"/>
      <c r="BW16" s="110"/>
      <c r="BX16" s="110"/>
      <c r="BY16" s="110"/>
      <c r="BZ16" s="110"/>
      <c r="CA16" s="110"/>
      <c r="CB16" s="110"/>
      <c r="CC16" s="110"/>
      <c r="CD16" s="110"/>
      <c r="CE16" s="110"/>
      <c r="CF16" s="110"/>
      <c r="CG16" s="110"/>
      <c r="CH16" s="110"/>
      <c r="CI16" s="110"/>
      <c r="CJ16" s="110"/>
      <c r="CK16" s="110"/>
      <c r="CL16" s="110"/>
      <c r="CM16" s="110"/>
      <c r="CN16" s="110"/>
      <c r="CO16" s="110"/>
      <c r="CP16" s="110"/>
      <c r="CQ16" s="110"/>
      <c r="CR16" s="110"/>
      <c r="CS16" s="110"/>
      <c r="CT16" s="110"/>
      <c r="CU16" s="110"/>
      <c r="CV16" s="110"/>
      <c r="CW16" s="110"/>
      <c r="CX16" s="110"/>
      <c r="CY16" s="110"/>
      <c r="CZ16" s="110"/>
      <c r="DA16" s="110"/>
      <c r="DB16" s="110"/>
      <c r="DC16" s="110"/>
      <c r="DD16" s="110"/>
      <c r="DE16" s="110"/>
      <c r="DF16" s="110"/>
      <c r="DG16" s="110"/>
      <c r="DH16" s="110"/>
      <c r="DI16" s="110"/>
      <c r="DJ16" s="110"/>
      <c r="DK16" s="110"/>
      <c r="DL16" s="110"/>
      <c r="DM16" s="110"/>
      <c r="DN16" s="110"/>
      <c r="DO16" s="110"/>
      <c r="DP16" s="110"/>
      <c r="DQ16" s="110"/>
      <c r="DR16" s="110"/>
      <c r="DS16" s="110"/>
      <c r="DT16" s="110"/>
      <c r="DU16" s="110"/>
      <c r="DV16" s="110"/>
      <c r="DW16" s="110"/>
      <c r="DX16" s="110"/>
      <c r="DY16" s="110"/>
      <c r="DZ16" s="110"/>
      <c r="EA16" s="110"/>
      <c r="EB16" s="110"/>
      <c r="EC16" s="110"/>
      <c r="ED16" s="110"/>
      <c r="EE16" s="110"/>
      <c r="EF16" s="110"/>
      <c r="EG16" s="110"/>
      <c r="EH16" s="110"/>
      <c r="EI16" s="110"/>
      <c r="EJ16" s="110"/>
      <c r="EK16" s="110"/>
      <c r="EL16" s="110"/>
      <c r="EM16" s="110"/>
      <c r="EN16" s="110"/>
      <c r="EO16" s="110"/>
      <c r="EP16" s="110"/>
      <c r="EQ16" s="110"/>
      <c r="ER16" s="110"/>
      <c r="ES16" s="110"/>
      <c r="ET16" s="110"/>
      <c r="EU16" s="110"/>
      <c r="EV16" s="110"/>
      <c r="EW16" s="110"/>
      <c r="EX16" s="110"/>
      <c r="EY16" s="110"/>
      <c r="EZ16" s="110"/>
      <c r="FA16" s="110"/>
      <c r="FB16" s="110"/>
      <c r="FC16" s="110"/>
      <c r="FD16" s="110"/>
      <c r="FE16" s="110"/>
      <c r="FF16" s="110"/>
      <c r="FG16" s="110"/>
      <c r="FH16" s="110"/>
      <c r="FI16" s="110"/>
      <c r="FJ16" s="110"/>
      <c r="FK16" s="110"/>
      <c r="FL16" s="110"/>
      <c r="FM16" s="110"/>
      <c r="FN16" s="110"/>
      <c r="FO16" s="110"/>
      <c r="FP16" s="110"/>
      <c r="FQ16" s="110"/>
      <c r="FR16" s="110"/>
      <c r="FS16" s="110"/>
      <c r="FT16" s="110"/>
      <c r="FU16" s="110"/>
      <c r="FV16" s="110"/>
      <c r="FW16" s="110"/>
      <c r="FX16" s="110"/>
      <c r="FY16" s="110"/>
      <c r="FZ16" s="110"/>
      <c r="GA16" s="110"/>
      <c r="GB16" s="110"/>
      <c r="GC16" s="110"/>
      <c r="GD16" s="110"/>
      <c r="GE16" s="110"/>
      <c r="GF16" s="110"/>
      <c r="GG16" s="110"/>
      <c r="GH16" s="110"/>
      <c r="GI16" s="110"/>
      <c r="GJ16" s="110"/>
      <c r="GK16" s="110"/>
      <c r="GL16" s="110"/>
      <c r="GM16" s="110"/>
      <c r="GN16" s="110"/>
      <c r="GO16" s="110"/>
      <c r="GP16" s="110"/>
      <c r="GQ16" s="110"/>
      <c r="GR16" s="110"/>
      <c r="GS16" s="110"/>
      <c r="GT16" s="110"/>
      <c r="GU16" s="110"/>
      <c r="GV16" s="110"/>
      <c r="GW16" s="110"/>
      <c r="GX16" s="110"/>
      <c r="GY16" s="110"/>
      <c r="GZ16" s="110"/>
      <c r="HA16" s="110"/>
      <c r="HB16" s="110"/>
      <c r="HC16" s="110"/>
      <c r="HD16" s="110"/>
      <c r="HE16" s="110"/>
      <c r="HF16" s="110"/>
      <c r="HG16" s="110"/>
      <c r="HH16" s="110"/>
      <c r="HI16" s="110"/>
      <c r="HJ16" s="110"/>
      <c r="HK16" s="110"/>
      <c r="HL16" s="110"/>
      <c r="HM16" s="110"/>
      <c r="HN16" s="110"/>
      <c r="HO16" s="110"/>
      <c r="HP16" s="110"/>
      <c r="HQ16" s="110"/>
      <c r="HR16" s="110"/>
      <c r="HS16" s="110"/>
      <c r="HT16" s="110"/>
      <c r="HU16" s="110"/>
      <c r="HV16" s="110"/>
      <c r="HW16" s="110"/>
      <c r="HX16" s="110"/>
      <c r="HY16" s="110"/>
      <c r="HZ16" s="110"/>
      <c r="IA16" s="110"/>
      <c r="IB16" s="110"/>
      <c r="IC16" s="110"/>
      <c r="ID16" s="110"/>
      <c r="IE16" s="110"/>
      <c r="IF16" s="110"/>
      <c r="IG16" s="110"/>
      <c r="IH16" s="110"/>
      <c r="II16" s="110"/>
      <c r="IJ16" s="110"/>
      <c r="IK16" s="110"/>
      <c r="IL16" s="110"/>
      <c r="IM16" s="110"/>
      <c r="IN16" s="110"/>
      <c r="IO16" s="110"/>
      <c r="IP16" s="110"/>
      <c r="IQ16" s="110"/>
      <c r="IR16" s="110"/>
      <c r="IS16" s="110"/>
      <c r="IT16" s="110"/>
      <c r="IU16" s="110"/>
    </row>
    <row r="17" spans="1:255" s="107" customFormat="1" ht="13" x14ac:dyDescent="0.3">
      <c r="A17" s="110"/>
      <c r="B17" s="310">
        <v>3</v>
      </c>
      <c r="C17" s="311"/>
      <c r="D17" s="304"/>
      <c r="E17" s="304"/>
      <c r="F17" s="334"/>
      <c r="G17" s="312">
        <v>1</v>
      </c>
      <c r="H17" s="307"/>
      <c r="I17" s="313">
        <f>D17</f>
        <v>0</v>
      </c>
      <c r="J17" s="314">
        <v>1</v>
      </c>
      <c r="K17" s="314">
        <v>1</v>
      </c>
      <c r="L17" s="314">
        <v>1</v>
      </c>
      <c r="M17" s="314">
        <v>1</v>
      </c>
      <c r="N17" s="314">
        <v>1</v>
      </c>
      <c r="O17" s="314">
        <v>1</v>
      </c>
      <c r="P17" s="314">
        <v>1</v>
      </c>
      <c r="Q17" s="314">
        <v>1</v>
      </c>
      <c r="R17" s="314">
        <v>1</v>
      </c>
      <c r="S17" s="110"/>
      <c r="T17" s="110"/>
      <c r="U17" s="110"/>
      <c r="V17" s="110"/>
      <c r="W17" s="110"/>
      <c r="X17" s="110"/>
      <c r="Y17" s="110"/>
      <c r="Z17" s="110"/>
      <c r="AA17" s="110"/>
      <c r="AB17" s="110"/>
      <c r="AC17" s="110"/>
      <c r="AD17" s="110"/>
      <c r="AE17" s="110"/>
      <c r="AF17" s="110"/>
      <c r="AG17" s="110"/>
      <c r="AH17" s="110"/>
      <c r="AI17" s="110"/>
      <c r="AJ17" s="110"/>
      <c r="AK17" s="110"/>
      <c r="AL17" s="110"/>
      <c r="AM17" s="110"/>
      <c r="AN17" s="110"/>
      <c r="AO17" s="110"/>
      <c r="AP17" s="110"/>
      <c r="AQ17" s="110"/>
      <c r="AR17" s="110"/>
      <c r="AS17" s="110"/>
      <c r="AT17" s="110"/>
      <c r="AU17" s="110"/>
      <c r="AV17" s="110"/>
      <c r="AW17" s="110"/>
      <c r="AX17" s="110"/>
      <c r="AY17" s="110"/>
      <c r="AZ17" s="110"/>
      <c r="BA17" s="110"/>
      <c r="BB17" s="110"/>
      <c r="BC17" s="110"/>
      <c r="BD17" s="110"/>
      <c r="BE17" s="110"/>
      <c r="BF17" s="110"/>
      <c r="BG17" s="110"/>
      <c r="BH17" s="110"/>
      <c r="BI17" s="110"/>
      <c r="BJ17" s="110"/>
      <c r="BK17" s="110"/>
      <c r="BL17" s="110"/>
      <c r="BM17" s="110"/>
      <c r="BN17" s="110"/>
      <c r="BO17" s="110"/>
      <c r="BP17" s="110"/>
      <c r="BQ17" s="110"/>
      <c r="BR17" s="110"/>
      <c r="BS17" s="110"/>
      <c r="BT17" s="110"/>
      <c r="BU17" s="110"/>
      <c r="BV17" s="110"/>
      <c r="BW17" s="110"/>
      <c r="BX17" s="110"/>
      <c r="BY17" s="110"/>
      <c r="BZ17" s="110"/>
      <c r="CA17" s="110"/>
      <c r="CB17" s="110"/>
      <c r="CC17" s="110"/>
      <c r="CD17" s="110"/>
      <c r="CE17" s="110"/>
      <c r="CF17" s="110"/>
      <c r="CG17" s="110"/>
      <c r="CH17" s="110"/>
      <c r="CI17" s="110"/>
      <c r="CJ17" s="110"/>
      <c r="CK17" s="110"/>
      <c r="CL17" s="110"/>
      <c r="CM17" s="110"/>
      <c r="CN17" s="110"/>
      <c r="CO17" s="110"/>
      <c r="CP17" s="110"/>
      <c r="CQ17" s="110"/>
      <c r="CR17" s="110"/>
      <c r="CS17" s="110"/>
      <c r="CT17" s="110"/>
      <c r="CU17" s="110"/>
      <c r="CV17" s="110"/>
      <c r="CW17" s="110"/>
      <c r="CX17" s="110"/>
      <c r="CY17" s="110"/>
      <c r="CZ17" s="110"/>
      <c r="DA17" s="110"/>
      <c r="DB17" s="110"/>
      <c r="DC17" s="110"/>
      <c r="DD17" s="110"/>
      <c r="DE17" s="110"/>
      <c r="DF17" s="110"/>
      <c r="DG17" s="110"/>
      <c r="DH17" s="110"/>
      <c r="DI17" s="110"/>
      <c r="DJ17" s="110"/>
      <c r="DK17" s="110"/>
      <c r="DL17" s="110"/>
      <c r="DM17" s="110"/>
      <c r="DN17" s="110"/>
      <c r="DO17" s="110"/>
      <c r="DP17" s="110"/>
      <c r="DQ17" s="110"/>
      <c r="DR17" s="110"/>
      <c r="DS17" s="110"/>
      <c r="DT17" s="110"/>
      <c r="DU17" s="110"/>
      <c r="DV17" s="110"/>
      <c r="DW17" s="110"/>
      <c r="DX17" s="110"/>
      <c r="DY17" s="110"/>
      <c r="DZ17" s="110"/>
      <c r="EA17" s="110"/>
      <c r="EB17" s="110"/>
      <c r="EC17" s="110"/>
      <c r="ED17" s="110"/>
      <c r="EE17" s="110"/>
      <c r="EF17" s="110"/>
      <c r="EG17" s="110"/>
      <c r="EH17" s="110"/>
      <c r="EI17" s="110"/>
      <c r="EJ17" s="110"/>
      <c r="EK17" s="110"/>
      <c r="EL17" s="110"/>
      <c r="EM17" s="110"/>
      <c r="EN17" s="110"/>
      <c r="EO17" s="110"/>
      <c r="EP17" s="110"/>
      <c r="EQ17" s="110"/>
      <c r="ER17" s="110"/>
      <c r="ES17" s="110"/>
      <c r="ET17" s="110"/>
      <c r="EU17" s="110"/>
      <c r="EV17" s="110"/>
      <c r="EW17" s="110"/>
      <c r="EX17" s="110"/>
      <c r="EY17" s="110"/>
      <c r="EZ17" s="110"/>
      <c r="FA17" s="110"/>
      <c r="FB17" s="110"/>
      <c r="FC17" s="110"/>
      <c r="FD17" s="110"/>
      <c r="FE17" s="110"/>
      <c r="FF17" s="110"/>
      <c r="FG17" s="110"/>
      <c r="FH17" s="110"/>
      <c r="FI17" s="110"/>
      <c r="FJ17" s="110"/>
      <c r="FK17" s="110"/>
      <c r="FL17" s="110"/>
      <c r="FM17" s="110"/>
      <c r="FN17" s="110"/>
      <c r="FO17" s="110"/>
      <c r="FP17" s="110"/>
      <c r="FQ17" s="110"/>
      <c r="FR17" s="110"/>
      <c r="FS17" s="110"/>
      <c r="FT17" s="110"/>
      <c r="FU17" s="110"/>
      <c r="FV17" s="110"/>
      <c r="FW17" s="110"/>
      <c r="FX17" s="110"/>
      <c r="FY17" s="110"/>
      <c r="FZ17" s="110"/>
      <c r="GA17" s="110"/>
      <c r="GB17" s="110"/>
      <c r="GC17" s="110"/>
      <c r="GD17" s="110"/>
      <c r="GE17" s="110"/>
      <c r="GF17" s="110"/>
      <c r="GG17" s="110"/>
      <c r="GH17" s="110"/>
      <c r="GI17" s="110"/>
      <c r="GJ17" s="110"/>
      <c r="GK17" s="110"/>
      <c r="GL17" s="110"/>
      <c r="GM17" s="110"/>
      <c r="GN17" s="110"/>
      <c r="GO17" s="110"/>
      <c r="GP17" s="110"/>
      <c r="GQ17" s="110"/>
      <c r="GR17" s="110"/>
      <c r="GS17" s="110"/>
      <c r="GT17" s="110"/>
      <c r="GU17" s="110"/>
      <c r="GV17" s="110"/>
      <c r="GW17" s="110"/>
      <c r="GX17" s="110"/>
      <c r="GY17" s="110"/>
      <c r="GZ17" s="110"/>
      <c r="HA17" s="110"/>
      <c r="HB17" s="110"/>
      <c r="HC17" s="110"/>
      <c r="HD17" s="110"/>
      <c r="HE17" s="110"/>
      <c r="HF17" s="110"/>
      <c r="HG17" s="110"/>
      <c r="HH17" s="110"/>
      <c r="HI17" s="110"/>
      <c r="HJ17" s="110"/>
      <c r="HK17" s="110"/>
      <c r="HL17" s="110"/>
      <c r="HM17" s="110"/>
      <c r="HN17" s="110"/>
      <c r="HO17" s="110"/>
      <c r="HP17" s="110"/>
      <c r="HQ17" s="110"/>
      <c r="HR17" s="110"/>
      <c r="HS17" s="110"/>
      <c r="HT17" s="110"/>
      <c r="HU17" s="110"/>
      <c r="HV17" s="110"/>
      <c r="HW17" s="110"/>
      <c r="HX17" s="110"/>
      <c r="HY17" s="110"/>
      <c r="HZ17" s="110"/>
      <c r="IA17" s="110"/>
      <c r="IB17" s="110"/>
      <c r="IC17" s="110"/>
      <c r="ID17" s="110"/>
      <c r="IE17" s="110"/>
      <c r="IF17" s="110"/>
      <c r="IG17" s="110"/>
      <c r="IH17" s="110"/>
      <c r="II17" s="110"/>
      <c r="IJ17" s="110"/>
      <c r="IK17" s="110"/>
      <c r="IL17" s="110"/>
      <c r="IM17" s="110"/>
      <c r="IN17" s="110"/>
      <c r="IO17" s="110"/>
      <c r="IP17" s="110"/>
      <c r="IQ17" s="110"/>
      <c r="IR17" s="110"/>
      <c r="IS17" s="110"/>
      <c r="IT17" s="110"/>
      <c r="IU17" s="110"/>
    </row>
    <row r="18" spans="1:255" s="107" customFormat="1" ht="13" x14ac:dyDescent="0.3">
      <c r="A18" s="110"/>
      <c r="B18" s="310">
        <v>4</v>
      </c>
      <c r="C18" s="311"/>
      <c r="D18" s="304"/>
      <c r="E18" s="315"/>
      <c r="F18" s="316"/>
      <c r="G18" s="312">
        <v>1</v>
      </c>
      <c r="H18" s="307"/>
      <c r="I18" s="313">
        <f>D18</f>
        <v>0</v>
      </c>
      <c r="J18" s="314">
        <v>1</v>
      </c>
      <c r="K18" s="314">
        <v>1</v>
      </c>
      <c r="L18" s="314">
        <v>1</v>
      </c>
      <c r="M18" s="314">
        <v>1</v>
      </c>
      <c r="N18" s="314">
        <v>1</v>
      </c>
      <c r="O18" s="314">
        <v>1</v>
      </c>
      <c r="P18" s="314">
        <v>1</v>
      </c>
      <c r="Q18" s="314">
        <v>1</v>
      </c>
      <c r="R18" s="314">
        <v>1</v>
      </c>
      <c r="S18" s="110"/>
      <c r="T18" s="110"/>
      <c r="U18" s="110"/>
      <c r="V18" s="110"/>
      <c r="W18" s="110"/>
      <c r="X18" s="110"/>
      <c r="Y18" s="110"/>
      <c r="Z18" s="110"/>
      <c r="AA18" s="110"/>
      <c r="AB18" s="110"/>
      <c r="AC18" s="110"/>
      <c r="AD18" s="110"/>
      <c r="AE18" s="110"/>
      <c r="AF18" s="110"/>
      <c r="AG18" s="110"/>
      <c r="AH18" s="110"/>
      <c r="AI18" s="110"/>
      <c r="AJ18" s="110"/>
      <c r="AK18" s="110"/>
      <c r="AL18" s="110"/>
      <c r="AM18" s="110"/>
      <c r="AN18" s="110"/>
      <c r="AO18" s="110"/>
      <c r="AP18" s="110"/>
      <c r="AQ18" s="110"/>
      <c r="AR18" s="110"/>
      <c r="AS18" s="110"/>
      <c r="AT18" s="110"/>
      <c r="AU18" s="110"/>
      <c r="AV18" s="110"/>
      <c r="AW18" s="110"/>
      <c r="AX18" s="110"/>
      <c r="AY18" s="110"/>
      <c r="AZ18" s="110"/>
      <c r="BA18" s="110"/>
      <c r="BB18" s="110"/>
      <c r="BC18" s="110"/>
      <c r="BD18" s="110"/>
      <c r="BE18" s="110"/>
      <c r="BF18" s="110"/>
      <c r="BG18" s="110"/>
      <c r="BH18" s="110"/>
      <c r="BI18" s="110"/>
      <c r="BJ18" s="110"/>
      <c r="BK18" s="110"/>
      <c r="BL18" s="110"/>
      <c r="BM18" s="110"/>
      <c r="BN18" s="110"/>
      <c r="BO18" s="110"/>
      <c r="BP18" s="110"/>
      <c r="BQ18" s="110"/>
      <c r="BR18" s="110"/>
      <c r="BS18" s="110"/>
      <c r="BT18" s="110"/>
      <c r="BU18" s="110"/>
      <c r="BV18" s="110"/>
      <c r="BW18" s="110"/>
      <c r="BX18" s="110"/>
      <c r="BY18" s="110"/>
      <c r="BZ18" s="110"/>
      <c r="CA18" s="110"/>
      <c r="CB18" s="110"/>
      <c r="CC18" s="110"/>
      <c r="CD18" s="110"/>
      <c r="CE18" s="110"/>
      <c r="CF18" s="110"/>
      <c r="CG18" s="110"/>
      <c r="CH18" s="110"/>
      <c r="CI18" s="110"/>
      <c r="CJ18" s="110"/>
      <c r="CK18" s="110"/>
      <c r="CL18" s="110"/>
      <c r="CM18" s="110"/>
      <c r="CN18" s="110"/>
      <c r="CO18" s="110"/>
      <c r="CP18" s="110"/>
      <c r="CQ18" s="110"/>
      <c r="CR18" s="110"/>
      <c r="CS18" s="110"/>
      <c r="CT18" s="110"/>
      <c r="CU18" s="110"/>
      <c r="CV18" s="110"/>
      <c r="CW18" s="110"/>
      <c r="CX18" s="110"/>
      <c r="CY18" s="110"/>
      <c r="CZ18" s="110"/>
      <c r="DA18" s="110"/>
      <c r="DB18" s="110"/>
      <c r="DC18" s="110"/>
      <c r="DD18" s="110"/>
      <c r="DE18" s="110"/>
      <c r="DF18" s="110"/>
      <c r="DG18" s="110"/>
      <c r="DH18" s="110"/>
      <c r="DI18" s="110"/>
      <c r="DJ18" s="110"/>
      <c r="DK18" s="110"/>
      <c r="DL18" s="110"/>
      <c r="DM18" s="110"/>
      <c r="DN18" s="110"/>
      <c r="DO18" s="110"/>
      <c r="DP18" s="110"/>
      <c r="DQ18" s="110"/>
      <c r="DR18" s="110"/>
      <c r="DS18" s="110"/>
      <c r="DT18" s="110"/>
      <c r="DU18" s="110"/>
      <c r="DV18" s="110"/>
      <c r="DW18" s="110"/>
      <c r="DX18" s="110"/>
      <c r="DY18" s="110"/>
      <c r="DZ18" s="110"/>
      <c r="EA18" s="110"/>
      <c r="EB18" s="110"/>
      <c r="EC18" s="110"/>
      <c r="ED18" s="110"/>
      <c r="EE18" s="110"/>
      <c r="EF18" s="110"/>
      <c r="EG18" s="110"/>
      <c r="EH18" s="110"/>
      <c r="EI18" s="110"/>
      <c r="EJ18" s="110"/>
      <c r="EK18" s="110"/>
      <c r="EL18" s="110"/>
      <c r="EM18" s="110"/>
      <c r="EN18" s="110"/>
      <c r="EO18" s="110"/>
      <c r="EP18" s="110"/>
      <c r="EQ18" s="110"/>
      <c r="ER18" s="110"/>
      <c r="ES18" s="110"/>
      <c r="ET18" s="110"/>
      <c r="EU18" s="110"/>
      <c r="EV18" s="110"/>
      <c r="EW18" s="110"/>
      <c r="EX18" s="110"/>
      <c r="EY18" s="110"/>
      <c r="EZ18" s="110"/>
      <c r="FA18" s="110"/>
      <c r="FB18" s="110"/>
      <c r="FC18" s="110"/>
      <c r="FD18" s="110"/>
      <c r="FE18" s="110"/>
      <c r="FF18" s="110"/>
      <c r="FG18" s="110"/>
      <c r="FH18" s="110"/>
      <c r="FI18" s="110"/>
      <c r="FJ18" s="110"/>
      <c r="FK18" s="110"/>
      <c r="FL18" s="110"/>
      <c r="FM18" s="110"/>
      <c r="FN18" s="110"/>
      <c r="FO18" s="110"/>
      <c r="FP18" s="110"/>
      <c r="FQ18" s="110"/>
      <c r="FR18" s="110"/>
      <c r="FS18" s="110"/>
      <c r="FT18" s="110"/>
      <c r="FU18" s="110"/>
      <c r="FV18" s="110"/>
      <c r="FW18" s="110"/>
      <c r="FX18" s="110"/>
      <c r="FY18" s="110"/>
      <c r="FZ18" s="110"/>
      <c r="GA18" s="110"/>
      <c r="GB18" s="110"/>
      <c r="GC18" s="110"/>
      <c r="GD18" s="110"/>
      <c r="GE18" s="110"/>
      <c r="GF18" s="110"/>
      <c r="GG18" s="110"/>
      <c r="GH18" s="110"/>
      <c r="GI18" s="110"/>
      <c r="GJ18" s="110"/>
      <c r="GK18" s="110"/>
      <c r="GL18" s="110"/>
      <c r="GM18" s="110"/>
      <c r="GN18" s="110"/>
      <c r="GO18" s="110"/>
      <c r="GP18" s="110"/>
      <c r="GQ18" s="110"/>
      <c r="GR18" s="110"/>
      <c r="GS18" s="110"/>
      <c r="GT18" s="110"/>
      <c r="GU18" s="110"/>
      <c r="GV18" s="110"/>
      <c r="GW18" s="110"/>
      <c r="GX18" s="110"/>
      <c r="GY18" s="110"/>
      <c r="GZ18" s="110"/>
      <c r="HA18" s="110"/>
      <c r="HB18" s="110"/>
      <c r="HC18" s="110"/>
      <c r="HD18" s="110"/>
      <c r="HE18" s="110"/>
      <c r="HF18" s="110"/>
      <c r="HG18" s="110"/>
      <c r="HH18" s="110"/>
      <c r="HI18" s="110"/>
      <c r="HJ18" s="110"/>
      <c r="HK18" s="110"/>
      <c r="HL18" s="110"/>
      <c r="HM18" s="110"/>
      <c r="HN18" s="110"/>
      <c r="HO18" s="110"/>
      <c r="HP18" s="110"/>
      <c r="HQ18" s="110"/>
      <c r="HR18" s="110"/>
      <c r="HS18" s="110"/>
      <c r="HT18" s="110"/>
      <c r="HU18" s="110"/>
      <c r="HV18" s="110"/>
      <c r="HW18" s="110"/>
      <c r="HX18" s="110"/>
      <c r="HY18" s="110"/>
      <c r="HZ18" s="110"/>
      <c r="IA18" s="110"/>
      <c r="IB18" s="110"/>
      <c r="IC18" s="110"/>
      <c r="ID18" s="110"/>
      <c r="IE18" s="110"/>
      <c r="IF18" s="110"/>
      <c r="IG18" s="110"/>
      <c r="IH18" s="110"/>
      <c r="II18" s="110"/>
      <c r="IJ18" s="110"/>
      <c r="IK18" s="110"/>
      <c r="IL18" s="110"/>
      <c r="IM18" s="110"/>
      <c r="IN18" s="110"/>
      <c r="IO18" s="110"/>
      <c r="IP18" s="110"/>
      <c r="IQ18" s="110"/>
      <c r="IR18" s="110"/>
      <c r="IS18" s="110"/>
      <c r="IT18" s="110"/>
      <c r="IU18" s="110"/>
    </row>
    <row r="19" spans="1:255" s="107" customFormat="1" ht="13" x14ac:dyDescent="0.3">
      <c r="A19" s="110"/>
      <c r="B19" s="317">
        <v>5</v>
      </c>
      <c r="C19" s="318">
        <v>0</v>
      </c>
      <c r="D19" s="319" t="s">
        <v>251</v>
      </c>
      <c r="E19" s="320"/>
      <c r="F19" s="320"/>
      <c r="G19" s="321"/>
      <c r="H19" s="322"/>
      <c r="I19" s="323"/>
      <c r="J19" s="324"/>
      <c r="K19" s="324"/>
      <c r="L19" s="324"/>
      <c r="M19" s="324"/>
      <c r="N19" s="324"/>
      <c r="O19" s="324"/>
      <c r="P19" s="324"/>
      <c r="Q19" s="324"/>
      <c r="R19" s="324"/>
      <c r="S19" s="110"/>
      <c r="T19" s="110"/>
      <c r="U19" s="110"/>
      <c r="V19" s="110"/>
      <c r="W19" s="110"/>
      <c r="X19" s="110"/>
      <c r="Y19" s="110"/>
      <c r="Z19" s="110"/>
      <c r="AA19" s="110"/>
      <c r="AB19" s="110"/>
      <c r="AC19" s="110"/>
      <c r="AD19" s="110"/>
      <c r="AE19" s="110"/>
      <c r="AF19" s="110"/>
      <c r="AG19" s="110"/>
      <c r="AH19" s="110"/>
      <c r="AI19" s="110"/>
      <c r="AJ19" s="110"/>
      <c r="AK19" s="110"/>
      <c r="AL19" s="110"/>
      <c r="AM19" s="110"/>
      <c r="AN19" s="110"/>
      <c r="AO19" s="110"/>
      <c r="AP19" s="110"/>
      <c r="AQ19" s="110"/>
      <c r="AR19" s="110"/>
      <c r="AS19" s="110"/>
      <c r="AT19" s="110"/>
      <c r="AU19" s="110"/>
      <c r="AV19" s="110"/>
      <c r="AW19" s="110"/>
      <c r="AX19" s="110"/>
      <c r="AY19" s="110"/>
      <c r="AZ19" s="110"/>
      <c r="BA19" s="110"/>
      <c r="BB19" s="110"/>
      <c r="BC19" s="110"/>
      <c r="BD19" s="110"/>
      <c r="BE19" s="110"/>
      <c r="BF19" s="110"/>
      <c r="BG19" s="110"/>
      <c r="BH19" s="110"/>
      <c r="BI19" s="110"/>
      <c r="BJ19" s="110"/>
      <c r="BK19" s="110"/>
      <c r="BL19" s="110"/>
      <c r="BM19" s="110"/>
      <c r="BN19" s="110"/>
      <c r="BO19" s="110"/>
      <c r="BP19" s="110"/>
      <c r="BQ19" s="110"/>
      <c r="BR19" s="110"/>
      <c r="BS19" s="110"/>
      <c r="BT19" s="110"/>
      <c r="BU19" s="110"/>
      <c r="BV19" s="110"/>
      <c r="BW19" s="110"/>
      <c r="BX19" s="110"/>
      <c r="BY19" s="110"/>
      <c r="BZ19" s="110"/>
      <c r="CA19" s="110"/>
      <c r="CB19" s="110"/>
      <c r="CC19" s="110"/>
      <c r="CD19" s="110"/>
      <c r="CE19" s="110"/>
      <c r="CF19" s="110"/>
      <c r="CG19" s="110"/>
      <c r="CH19" s="110"/>
      <c r="CI19" s="110"/>
      <c r="CJ19" s="110"/>
      <c r="CK19" s="110"/>
      <c r="CL19" s="110"/>
      <c r="CM19" s="110"/>
      <c r="CN19" s="110"/>
      <c r="CO19" s="110"/>
      <c r="CP19" s="110"/>
      <c r="CQ19" s="110"/>
      <c r="CR19" s="110"/>
      <c r="CS19" s="110"/>
      <c r="CT19" s="110"/>
      <c r="CU19" s="110"/>
      <c r="CV19" s="110"/>
      <c r="CW19" s="110"/>
      <c r="CX19" s="110"/>
      <c r="CY19" s="110"/>
      <c r="CZ19" s="110"/>
      <c r="DA19" s="110"/>
      <c r="DB19" s="110"/>
      <c r="DC19" s="110"/>
      <c r="DD19" s="110"/>
      <c r="DE19" s="110"/>
      <c r="DF19" s="110"/>
      <c r="DG19" s="110"/>
      <c r="DH19" s="110"/>
      <c r="DI19" s="110"/>
      <c r="DJ19" s="110"/>
      <c r="DK19" s="110"/>
      <c r="DL19" s="110"/>
      <c r="DM19" s="110"/>
      <c r="DN19" s="110"/>
      <c r="DO19" s="110"/>
      <c r="DP19" s="110"/>
      <c r="DQ19" s="110"/>
      <c r="DR19" s="110"/>
      <c r="DS19" s="110"/>
      <c r="DT19" s="110"/>
      <c r="DU19" s="110"/>
      <c r="DV19" s="110"/>
      <c r="DW19" s="110"/>
      <c r="DX19" s="110"/>
      <c r="DY19" s="110"/>
      <c r="DZ19" s="110"/>
      <c r="EA19" s="110"/>
      <c r="EB19" s="110"/>
      <c r="EC19" s="110"/>
      <c r="ED19" s="110"/>
      <c r="EE19" s="110"/>
      <c r="EF19" s="110"/>
      <c r="EG19" s="110"/>
      <c r="EH19" s="110"/>
      <c r="EI19" s="110"/>
      <c r="EJ19" s="110"/>
      <c r="EK19" s="110"/>
      <c r="EL19" s="110"/>
      <c r="EM19" s="110"/>
      <c r="EN19" s="110"/>
      <c r="EO19" s="110"/>
      <c r="EP19" s="110"/>
      <c r="EQ19" s="110"/>
      <c r="ER19" s="110"/>
      <c r="ES19" s="110"/>
      <c r="ET19" s="110"/>
      <c r="EU19" s="110"/>
      <c r="EV19" s="110"/>
      <c r="EW19" s="110"/>
      <c r="EX19" s="110"/>
      <c r="EY19" s="110"/>
      <c r="EZ19" s="110"/>
      <c r="FA19" s="110"/>
      <c r="FB19" s="110"/>
      <c r="FC19" s="110"/>
      <c r="FD19" s="110"/>
      <c r="FE19" s="110"/>
      <c r="FF19" s="110"/>
      <c r="FG19" s="110"/>
      <c r="FH19" s="110"/>
      <c r="FI19" s="110"/>
      <c r="FJ19" s="110"/>
      <c r="FK19" s="110"/>
      <c r="FL19" s="110"/>
      <c r="FM19" s="110"/>
      <c r="FN19" s="110"/>
      <c r="FO19" s="110"/>
      <c r="FP19" s="110"/>
      <c r="FQ19" s="110"/>
      <c r="FR19" s="110"/>
      <c r="FS19" s="110"/>
      <c r="FT19" s="110"/>
      <c r="FU19" s="110"/>
      <c r="FV19" s="110"/>
      <c r="FW19" s="110"/>
      <c r="FX19" s="110"/>
      <c r="FY19" s="110"/>
      <c r="FZ19" s="110"/>
      <c r="GA19" s="110"/>
      <c r="GB19" s="110"/>
      <c r="GC19" s="110"/>
      <c r="GD19" s="110"/>
      <c r="GE19" s="110"/>
      <c r="GF19" s="110"/>
      <c r="GG19" s="110"/>
      <c r="GH19" s="110"/>
      <c r="GI19" s="110"/>
      <c r="GJ19" s="110"/>
      <c r="GK19" s="110"/>
      <c r="GL19" s="110"/>
      <c r="GM19" s="110"/>
      <c r="GN19" s="110"/>
      <c r="GO19" s="110"/>
      <c r="GP19" s="110"/>
      <c r="GQ19" s="110"/>
      <c r="GR19" s="110"/>
      <c r="GS19" s="110"/>
      <c r="GT19" s="110"/>
      <c r="GU19" s="110"/>
      <c r="GV19" s="110"/>
      <c r="GW19" s="110"/>
      <c r="GX19" s="110"/>
      <c r="GY19" s="110"/>
      <c r="GZ19" s="110"/>
      <c r="HA19" s="110"/>
      <c r="HB19" s="110"/>
      <c r="HC19" s="110"/>
      <c r="HD19" s="110"/>
      <c r="HE19" s="110"/>
      <c r="HF19" s="110"/>
      <c r="HG19" s="110"/>
      <c r="HH19" s="110"/>
      <c r="HI19" s="110"/>
      <c r="HJ19" s="110"/>
      <c r="HK19" s="110"/>
      <c r="HL19" s="110"/>
      <c r="HM19" s="110"/>
      <c r="HN19" s="110"/>
      <c r="HO19" s="110"/>
      <c r="HP19" s="110"/>
      <c r="HQ19" s="110"/>
      <c r="HR19" s="110"/>
      <c r="HS19" s="110"/>
      <c r="HT19" s="110"/>
      <c r="HU19" s="110"/>
      <c r="HV19" s="110"/>
      <c r="HW19" s="110"/>
      <c r="HX19" s="110"/>
      <c r="HY19" s="110"/>
      <c r="HZ19" s="110"/>
      <c r="IA19" s="110"/>
      <c r="IB19" s="110"/>
      <c r="IC19" s="110"/>
      <c r="ID19" s="110"/>
      <c r="IE19" s="110"/>
      <c r="IF19" s="110"/>
      <c r="IG19" s="110"/>
      <c r="IH19" s="110"/>
      <c r="II19" s="110"/>
      <c r="IJ19" s="110"/>
      <c r="IK19" s="110"/>
      <c r="IL19" s="110"/>
      <c r="IM19" s="110"/>
      <c r="IN19" s="110"/>
      <c r="IO19" s="110"/>
      <c r="IP19" s="110"/>
      <c r="IQ19" s="110"/>
      <c r="IR19" s="110"/>
      <c r="IS19" s="110"/>
      <c r="IT19" s="110"/>
      <c r="IU19" s="110"/>
    </row>
    <row r="20" spans="1:255" s="107" customFormat="1" ht="52.5" thickBot="1" x14ac:dyDescent="0.35">
      <c r="A20" s="110"/>
      <c r="B20" s="325"/>
      <c r="C20" s="326">
        <f>SUM(C15:C19)</f>
        <v>1</v>
      </c>
      <c r="D20" s="327" t="s">
        <v>252</v>
      </c>
      <c r="E20" s="328"/>
      <c r="F20" s="328"/>
      <c r="G20" s="329"/>
      <c r="H20" s="330"/>
      <c r="I20" s="331" t="s">
        <v>253</v>
      </c>
      <c r="J20" s="332">
        <f>(($C19+J$15/$G15*$C15+J$16/$G16*$C16+J$17/$G17*$C17+J$18/$G18*$C18)-1)</f>
        <v>0.66457680250783713</v>
      </c>
      <c r="K20" s="332">
        <f t="shared" ref="K20:M20" si="12">(($C19+K$15/$G15*$C15+K$16/$G16*$C16+K$17/$G17*$C17+K$18/$G18*$C18)-1)</f>
        <v>0.66457680250783713</v>
      </c>
      <c r="L20" s="332">
        <f t="shared" si="12"/>
        <v>0.66457680250783713</v>
      </c>
      <c r="M20" s="332">
        <f t="shared" si="12"/>
        <v>0.66457680250783713</v>
      </c>
      <c r="N20" s="332">
        <f t="shared" ref="N20:R20" si="13">(($C19+N$15/$G15*$C15+N$16/$G16*$C16+N$17/$G17*$C17+N$18/$G18*$C18)-1)</f>
        <v>0.66457680250783713</v>
      </c>
      <c r="O20" s="332">
        <f t="shared" si="13"/>
        <v>0.66457680250783713</v>
      </c>
      <c r="P20" s="332">
        <f t="shared" si="13"/>
        <v>0.66457680250783713</v>
      </c>
      <c r="Q20" s="332">
        <f t="shared" si="13"/>
        <v>0.66457680250783713</v>
      </c>
      <c r="R20" s="332">
        <f t="shared" si="13"/>
        <v>0.66457680250783713</v>
      </c>
      <c r="S20" s="110"/>
      <c r="T20" s="110"/>
      <c r="U20" s="110"/>
      <c r="V20" s="110"/>
      <c r="W20" s="110"/>
      <c r="X20" s="110"/>
      <c r="Y20" s="110"/>
      <c r="Z20" s="110"/>
      <c r="AA20" s="110"/>
      <c r="AB20" s="110"/>
      <c r="AC20" s="110"/>
      <c r="AD20" s="110"/>
      <c r="AE20" s="110"/>
      <c r="AF20" s="110"/>
      <c r="AG20" s="110"/>
      <c r="AH20" s="110"/>
      <c r="AI20" s="110"/>
      <c r="AJ20" s="110"/>
      <c r="AK20" s="110"/>
      <c r="AL20" s="110"/>
      <c r="AM20" s="110"/>
      <c r="AN20" s="110"/>
      <c r="AO20" s="110"/>
      <c r="AP20" s="110"/>
      <c r="AQ20" s="110"/>
      <c r="AR20" s="110"/>
      <c r="AS20" s="110"/>
      <c r="AT20" s="110"/>
      <c r="AU20" s="110"/>
      <c r="AV20" s="110"/>
      <c r="AW20" s="110"/>
      <c r="AX20" s="110"/>
      <c r="AY20" s="110"/>
      <c r="AZ20" s="110"/>
      <c r="BA20" s="110"/>
      <c r="BB20" s="110"/>
      <c r="BC20" s="110"/>
      <c r="BD20" s="110"/>
      <c r="BE20" s="110"/>
      <c r="BF20" s="110"/>
      <c r="BG20" s="110"/>
      <c r="BH20" s="110"/>
      <c r="BI20" s="110"/>
      <c r="BJ20" s="110"/>
      <c r="BK20" s="110"/>
      <c r="BL20" s="110"/>
      <c r="BM20" s="110"/>
      <c r="BN20" s="110"/>
      <c r="BO20" s="110"/>
      <c r="BP20" s="110"/>
      <c r="BQ20" s="110"/>
      <c r="BR20" s="110"/>
      <c r="BS20" s="110"/>
      <c r="BT20" s="110"/>
      <c r="BU20" s="110"/>
      <c r="BV20" s="110"/>
      <c r="BW20" s="110"/>
      <c r="BX20" s="110"/>
      <c r="BY20" s="110"/>
      <c r="BZ20" s="110"/>
      <c r="CA20" s="110"/>
      <c r="CB20" s="110"/>
      <c r="CC20" s="110"/>
      <c r="CD20" s="110"/>
      <c r="CE20" s="110"/>
      <c r="CF20" s="110"/>
      <c r="CG20" s="110"/>
      <c r="CH20" s="110"/>
      <c r="CI20" s="110"/>
      <c r="CJ20" s="110"/>
      <c r="CK20" s="110"/>
      <c r="CL20" s="110"/>
      <c r="CM20" s="110"/>
      <c r="CN20" s="110"/>
      <c r="CO20" s="110"/>
      <c r="CP20" s="110"/>
      <c r="CQ20" s="110"/>
      <c r="CR20" s="110"/>
      <c r="CS20" s="110"/>
      <c r="CT20" s="110"/>
      <c r="CU20" s="110"/>
      <c r="CV20" s="110"/>
      <c r="CW20" s="110"/>
      <c r="CX20" s="110"/>
      <c r="CY20" s="110"/>
      <c r="CZ20" s="110"/>
      <c r="DA20" s="110"/>
      <c r="DB20" s="110"/>
      <c r="DC20" s="110"/>
      <c r="DD20" s="110"/>
      <c r="DE20" s="110"/>
      <c r="DF20" s="110"/>
      <c r="DG20" s="110"/>
      <c r="DH20" s="110"/>
      <c r="DI20" s="110"/>
      <c r="DJ20" s="110"/>
      <c r="DK20" s="110"/>
      <c r="DL20" s="110"/>
      <c r="DM20" s="110"/>
      <c r="DN20" s="110"/>
      <c r="DO20" s="110"/>
      <c r="DP20" s="110"/>
      <c r="DQ20" s="110"/>
      <c r="DR20" s="110"/>
      <c r="DS20" s="110"/>
      <c r="DT20" s="110"/>
      <c r="DU20" s="110"/>
      <c r="DV20" s="110"/>
      <c r="DW20" s="110"/>
      <c r="DX20" s="110"/>
      <c r="DY20" s="110"/>
      <c r="DZ20" s="110"/>
      <c r="EA20" s="110"/>
      <c r="EB20" s="110"/>
      <c r="EC20" s="110"/>
      <c r="ED20" s="110"/>
      <c r="EE20" s="110"/>
      <c r="EF20" s="110"/>
      <c r="EG20" s="110"/>
      <c r="EH20" s="110"/>
      <c r="EI20" s="110"/>
      <c r="EJ20" s="110"/>
      <c r="EK20" s="110"/>
      <c r="EL20" s="110"/>
      <c r="EM20" s="110"/>
      <c r="EN20" s="110"/>
      <c r="EO20" s="110"/>
      <c r="EP20" s="110"/>
      <c r="EQ20" s="110"/>
      <c r="ER20" s="110"/>
      <c r="ES20" s="110"/>
      <c r="ET20" s="110"/>
      <c r="EU20" s="110"/>
      <c r="EV20" s="110"/>
      <c r="EW20" s="110"/>
      <c r="EX20" s="110"/>
      <c r="EY20" s="110"/>
      <c r="EZ20" s="110"/>
      <c r="FA20" s="110"/>
      <c r="FB20" s="110"/>
      <c r="FC20" s="110"/>
      <c r="FD20" s="110"/>
      <c r="FE20" s="110"/>
      <c r="FF20" s="110"/>
      <c r="FG20" s="110"/>
      <c r="FH20" s="110"/>
      <c r="FI20" s="110"/>
      <c r="FJ20" s="110"/>
      <c r="FK20" s="110"/>
      <c r="FL20" s="110"/>
      <c r="FM20" s="110"/>
      <c r="FN20" s="110"/>
      <c r="FO20" s="110"/>
      <c r="FP20" s="110"/>
      <c r="FQ20" s="110"/>
      <c r="FR20" s="110"/>
      <c r="FS20" s="110"/>
      <c r="FT20" s="110"/>
      <c r="FU20" s="110"/>
      <c r="FV20" s="110"/>
      <c r="FW20" s="110"/>
      <c r="FX20" s="110"/>
      <c r="FY20" s="110"/>
      <c r="FZ20" s="110"/>
      <c r="GA20" s="110"/>
      <c r="GB20" s="110"/>
      <c r="GC20" s="110"/>
      <c r="GD20" s="110"/>
      <c r="GE20" s="110"/>
      <c r="GF20" s="110"/>
      <c r="GG20" s="110"/>
      <c r="GH20" s="110"/>
      <c r="GI20" s="110"/>
      <c r="GJ20" s="110"/>
      <c r="GK20" s="110"/>
      <c r="GL20" s="110"/>
      <c r="GM20" s="110"/>
      <c r="GN20" s="110"/>
      <c r="GO20" s="110"/>
      <c r="GP20" s="110"/>
      <c r="GQ20" s="110"/>
      <c r="GR20" s="110"/>
      <c r="GS20" s="110"/>
      <c r="GT20" s="110"/>
      <c r="GU20" s="110"/>
      <c r="GV20" s="110"/>
      <c r="GW20" s="110"/>
      <c r="GX20" s="110"/>
      <c r="GY20" s="110"/>
      <c r="GZ20" s="110"/>
      <c r="HA20" s="110"/>
      <c r="HB20" s="110"/>
      <c r="HC20" s="110"/>
      <c r="HD20" s="110"/>
      <c r="HE20" s="110"/>
      <c r="HF20" s="110"/>
      <c r="HG20" s="110"/>
      <c r="HH20" s="110"/>
      <c r="HI20" s="110"/>
      <c r="HJ20" s="110"/>
      <c r="HK20" s="110"/>
      <c r="HL20" s="110"/>
      <c r="HM20" s="110"/>
      <c r="HN20" s="110"/>
      <c r="HO20" s="110"/>
      <c r="HP20" s="110"/>
      <c r="HQ20" s="110"/>
      <c r="HR20" s="110"/>
      <c r="HS20" s="110"/>
      <c r="HT20" s="110"/>
      <c r="HU20" s="110"/>
      <c r="HV20" s="110"/>
      <c r="HW20" s="110"/>
      <c r="HX20" s="110"/>
      <c r="HY20" s="110"/>
      <c r="HZ20" s="110"/>
      <c r="IA20" s="110"/>
      <c r="IB20" s="110"/>
      <c r="IC20" s="110"/>
      <c r="ID20" s="110"/>
      <c r="IE20" s="110"/>
      <c r="IF20" s="110"/>
      <c r="IG20" s="110"/>
      <c r="IH20" s="110"/>
      <c r="II20" s="110"/>
      <c r="IJ20" s="110"/>
      <c r="IK20" s="110"/>
      <c r="IL20" s="110"/>
      <c r="IM20" s="110"/>
      <c r="IN20" s="110"/>
      <c r="IO20" s="110"/>
      <c r="IP20" s="110"/>
      <c r="IQ20" s="110"/>
      <c r="IR20" s="110"/>
      <c r="IS20" s="110"/>
      <c r="IT20" s="110"/>
      <c r="IU20" s="110"/>
    </row>
    <row r="21" spans="1:255" s="107" customFormat="1" ht="13.5" thickTop="1" x14ac:dyDescent="0.3">
      <c r="B21" s="333"/>
      <c r="C21" s="292"/>
      <c r="D21" s="292"/>
      <c r="E21" s="292"/>
      <c r="F21" s="292"/>
      <c r="G21" s="292"/>
      <c r="H21" s="292"/>
      <c r="I21" s="292"/>
      <c r="J21" s="292"/>
      <c r="K21" s="292"/>
      <c r="L21" s="292"/>
      <c r="M21" s="292"/>
      <c r="N21" s="292"/>
      <c r="O21" s="292"/>
      <c r="P21" s="292"/>
      <c r="Q21" s="292"/>
      <c r="R21" s="292"/>
    </row>
    <row r="22" spans="1:255" s="107" customFormat="1" ht="13" x14ac:dyDescent="0.3">
      <c r="A22" s="108"/>
      <c r="B22" s="291" t="s">
        <v>21</v>
      </c>
      <c r="C22" s="292"/>
      <c r="D22" s="292"/>
      <c r="E22" s="293"/>
      <c r="F22" s="293"/>
      <c r="G22" s="294"/>
      <c r="H22" s="295"/>
      <c r="I22" s="1408" t="s">
        <v>240</v>
      </c>
      <c r="J22" s="1410"/>
      <c r="K22" s="295"/>
      <c r="L22" s="292"/>
      <c r="M22" s="292"/>
      <c r="N22" s="292"/>
      <c r="O22" s="292"/>
      <c r="P22" s="292"/>
      <c r="Q22" s="292"/>
      <c r="R22" s="292"/>
      <c r="BI22" s="109"/>
      <c r="BJ22" s="109"/>
    </row>
    <row r="23" spans="1:255" s="107" customFormat="1" ht="26" x14ac:dyDescent="0.3">
      <c r="B23" s="335" t="s">
        <v>241</v>
      </c>
      <c r="C23" s="335" t="s">
        <v>242</v>
      </c>
      <c r="D23" s="335" t="s">
        <v>2</v>
      </c>
      <c r="E23" s="336" t="s">
        <v>243</v>
      </c>
      <c r="F23" s="337" t="s">
        <v>244</v>
      </c>
      <c r="G23" s="338" t="s">
        <v>245</v>
      </c>
      <c r="H23" s="295"/>
      <c r="I23" s="339" t="s">
        <v>246</v>
      </c>
      <c r="J23" s="340">
        <f>J14</f>
        <v>43221</v>
      </c>
      <c r="K23" s="340">
        <f t="shared" ref="K23:M23" si="14">K14</f>
        <v>43252</v>
      </c>
      <c r="L23" s="340">
        <f t="shared" si="14"/>
        <v>43283</v>
      </c>
      <c r="M23" s="340">
        <f t="shared" si="14"/>
        <v>43314</v>
      </c>
      <c r="N23" s="340">
        <f t="shared" ref="N23:R23" si="15">N14</f>
        <v>43345</v>
      </c>
      <c r="O23" s="340">
        <f t="shared" si="15"/>
        <v>43376</v>
      </c>
      <c r="P23" s="340">
        <f t="shared" si="15"/>
        <v>43407</v>
      </c>
      <c r="Q23" s="340">
        <f t="shared" si="15"/>
        <v>43438</v>
      </c>
      <c r="R23" s="340">
        <f t="shared" si="15"/>
        <v>43469</v>
      </c>
      <c r="BI23" s="109"/>
      <c r="BJ23" s="109"/>
    </row>
    <row r="24" spans="1:255" s="107" customFormat="1" ht="13" x14ac:dyDescent="0.3">
      <c r="A24" s="110"/>
      <c r="B24" s="302">
        <v>1</v>
      </c>
      <c r="C24" s="303">
        <v>1</v>
      </c>
      <c r="D24" s="304" t="s">
        <v>254</v>
      </c>
      <c r="E24" s="304" t="s">
        <v>255</v>
      </c>
      <c r="F24" s="305">
        <v>40574</v>
      </c>
      <c r="G24" s="306">
        <v>71.900000000000006</v>
      </c>
      <c r="H24" s="307"/>
      <c r="I24" s="308" t="str">
        <f>+D24</f>
        <v>CPI Headline</v>
      </c>
      <c r="J24" s="309">
        <f>J6</f>
        <v>106.2</v>
      </c>
      <c r="K24" s="309">
        <f t="shared" ref="K24:M24" si="16">K6</f>
        <v>106.2</v>
      </c>
      <c r="L24" s="309">
        <f t="shared" si="16"/>
        <v>106.2</v>
      </c>
      <c r="M24" s="309">
        <f t="shared" si="16"/>
        <v>106.2</v>
      </c>
      <c r="N24" s="309">
        <f t="shared" ref="N24:R24" si="17">N6</f>
        <v>106.2</v>
      </c>
      <c r="O24" s="309">
        <f t="shared" si="17"/>
        <v>106.2</v>
      </c>
      <c r="P24" s="309">
        <f t="shared" si="17"/>
        <v>106.2</v>
      </c>
      <c r="Q24" s="309">
        <f t="shared" si="17"/>
        <v>106.2</v>
      </c>
      <c r="R24" s="309">
        <f t="shared" si="17"/>
        <v>106.2</v>
      </c>
      <c r="S24" s="110"/>
      <c r="T24" s="110"/>
      <c r="U24" s="110"/>
      <c r="V24" s="110"/>
      <c r="W24" s="110"/>
      <c r="X24" s="110"/>
      <c r="Y24" s="110"/>
      <c r="Z24" s="110"/>
      <c r="AA24" s="110"/>
      <c r="AB24" s="110"/>
      <c r="AC24" s="110"/>
      <c r="AD24" s="110"/>
      <c r="AE24" s="110"/>
      <c r="AF24" s="110"/>
      <c r="AG24" s="110"/>
      <c r="AH24" s="110"/>
      <c r="AI24" s="110"/>
      <c r="AJ24" s="110"/>
      <c r="AK24" s="110"/>
      <c r="AL24" s="110"/>
      <c r="AM24" s="110"/>
      <c r="AN24" s="110"/>
      <c r="AO24" s="110"/>
      <c r="AP24" s="110"/>
      <c r="AQ24" s="110"/>
      <c r="AR24" s="110"/>
      <c r="AS24" s="110"/>
      <c r="AT24" s="110"/>
      <c r="AU24" s="110"/>
      <c r="AV24" s="110"/>
      <c r="AW24" s="110"/>
      <c r="AX24" s="110"/>
      <c r="AY24" s="110"/>
      <c r="AZ24" s="110"/>
      <c r="BA24" s="110"/>
      <c r="BB24" s="110"/>
      <c r="BC24" s="110"/>
      <c r="BD24" s="110"/>
      <c r="BE24" s="110"/>
      <c r="BF24" s="110"/>
      <c r="BG24" s="110"/>
      <c r="BH24" s="110"/>
      <c r="BI24" s="110"/>
      <c r="BJ24" s="110"/>
      <c r="BK24" s="110"/>
      <c r="BL24" s="110"/>
      <c r="BM24" s="110"/>
      <c r="BN24" s="110"/>
      <c r="BO24" s="110"/>
      <c r="BP24" s="110"/>
      <c r="BQ24" s="110"/>
      <c r="BR24" s="110"/>
      <c r="BS24" s="110"/>
      <c r="BT24" s="110"/>
      <c r="BU24" s="110"/>
      <c r="BV24" s="110"/>
      <c r="BW24" s="110"/>
      <c r="BX24" s="110"/>
      <c r="BY24" s="110"/>
      <c r="BZ24" s="110"/>
      <c r="CA24" s="110"/>
      <c r="CB24" s="110"/>
      <c r="CC24" s="110"/>
      <c r="CD24" s="110"/>
      <c r="CE24" s="110"/>
      <c r="CF24" s="110"/>
      <c r="CG24" s="110"/>
      <c r="CH24" s="110"/>
      <c r="CI24" s="110"/>
      <c r="CJ24" s="110"/>
      <c r="CK24" s="110"/>
      <c r="CL24" s="110"/>
      <c r="CM24" s="110"/>
      <c r="CN24" s="110"/>
      <c r="CO24" s="110"/>
      <c r="CP24" s="110"/>
      <c r="CQ24" s="110"/>
      <c r="CR24" s="110"/>
      <c r="CS24" s="110"/>
      <c r="CT24" s="110"/>
      <c r="CU24" s="110"/>
      <c r="CV24" s="110"/>
      <c r="CW24" s="110"/>
      <c r="CX24" s="110"/>
      <c r="CY24" s="110"/>
      <c r="CZ24" s="110"/>
      <c r="DA24" s="110"/>
      <c r="DB24" s="110"/>
      <c r="DC24" s="110"/>
      <c r="DD24" s="110"/>
      <c r="DE24" s="110"/>
      <c r="DF24" s="110"/>
      <c r="DG24" s="110"/>
      <c r="DH24" s="110"/>
      <c r="DI24" s="110"/>
      <c r="DJ24" s="110"/>
      <c r="DK24" s="110"/>
      <c r="DL24" s="110"/>
      <c r="DM24" s="110"/>
      <c r="DN24" s="110"/>
      <c r="DO24" s="110"/>
      <c r="DP24" s="110"/>
      <c r="DQ24" s="110"/>
      <c r="DR24" s="110"/>
      <c r="DS24" s="110"/>
      <c r="DT24" s="110"/>
      <c r="DU24" s="110"/>
      <c r="DV24" s="110"/>
      <c r="DW24" s="110"/>
      <c r="DX24" s="110"/>
      <c r="DY24" s="110"/>
      <c r="DZ24" s="110"/>
      <c r="EA24" s="110"/>
      <c r="EB24" s="110"/>
      <c r="EC24" s="110"/>
      <c r="ED24" s="110"/>
      <c r="EE24" s="110"/>
      <c r="EF24" s="110"/>
      <c r="EG24" s="110"/>
      <c r="EH24" s="110"/>
      <c r="EI24" s="110"/>
      <c r="EJ24" s="110"/>
      <c r="EK24" s="110"/>
      <c r="EL24" s="110"/>
      <c r="EM24" s="110"/>
      <c r="EN24" s="110"/>
      <c r="EO24" s="110"/>
      <c r="EP24" s="110"/>
      <c r="EQ24" s="110"/>
      <c r="ER24" s="110"/>
      <c r="ES24" s="110"/>
      <c r="ET24" s="110"/>
      <c r="EU24" s="110"/>
      <c r="EV24" s="110"/>
      <c r="EW24" s="110"/>
      <c r="EX24" s="110"/>
      <c r="EY24" s="110"/>
      <c r="EZ24" s="110"/>
      <c r="FA24" s="110"/>
      <c r="FB24" s="110"/>
      <c r="FC24" s="110"/>
      <c r="FD24" s="110"/>
      <c r="FE24" s="110"/>
      <c r="FF24" s="110"/>
      <c r="FG24" s="110"/>
      <c r="FH24" s="110"/>
      <c r="FI24" s="110"/>
      <c r="FJ24" s="110"/>
      <c r="FK24" s="110"/>
      <c r="FL24" s="110"/>
      <c r="FM24" s="110"/>
      <c r="FN24" s="110"/>
      <c r="FO24" s="110"/>
      <c r="FP24" s="110"/>
      <c r="FQ24" s="110"/>
      <c r="FR24" s="110"/>
      <c r="FS24" s="110"/>
      <c r="FT24" s="110"/>
      <c r="FU24" s="110"/>
      <c r="FV24" s="110"/>
      <c r="FW24" s="110"/>
      <c r="FX24" s="110"/>
      <c r="FY24" s="110"/>
      <c r="FZ24" s="110"/>
      <c r="GA24" s="110"/>
      <c r="GB24" s="110"/>
      <c r="GC24" s="110"/>
      <c r="GD24" s="110"/>
      <c r="GE24" s="110"/>
      <c r="GF24" s="110"/>
      <c r="GG24" s="110"/>
      <c r="GH24" s="110"/>
      <c r="GI24" s="110"/>
      <c r="GJ24" s="110"/>
      <c r="GK24" s="110"/>
      <c r="GL24" s="110"/>
      <c r="GM24" s="110"/>
      <c r="GN24" s="110"/>
      <c r="GO24" s="110"/>
      <c r="GP24" s="110"/>
      <c r="GQ24" s="110"/>
      <c r="GR24" s="110"/>
      <c r="GS24" s="110"/>
      <c r="GT24" s="110"/>
      <c r="GU24" s="110"/>
      <c r="GV24" s="110"/>
      <c r="GW24" s="110"/>
      <c r="GX24" s="110"/>
      <c r="GY24" s="110"/>
      <c r="GZ24" s="110"/>
      <c r="HA24" s="110"/>
      <c r="HB24" s="110"/>
      <c r="HC24" s="110"/>
      <c r="HD24" s="110"/>
      <c r="HE24" s="110"/>
      <c r="HF24" s="110"/>
      <c r="HG24" s="110"/>
      <c r="HH24" s="110"/>
      <c r="HI24" s="110"/>
      <c r="HJ24" s="110"/>
      <c r="HK24" s="110"/>
      <c r="HL24" s="110"/>
      <c r="HM24" s="110"/>
      <c r="HN24" s="110"/>
      <c r="HO24" s="110"/>
      <c r="HP24" s="110"/>
      <c r="HQ24" s="110"/>
      <c r="HR24" s="110"/>
      <c r="HS24" s="110"/>
      <c r="HT24" s="110"/>
      <c r="HU24" s="110"/>
      <c r="HV24" s="110"/>
      <c r="HW24" s="110"/>
      <c r="HX24" s="110"/>
      <c r="HY24" s="110"/>
      <c r="HZ24" s="110"/>
      <c r="IA24" s="110"/>
      <c r="IB24" s="110"/>
      <c r="IC24" s="110"/>
      <c r="ID24" s="110"/>
      <c r="IE24" s="110"/>
      <c r="IF24" s="110"/>
      <c r="IG24" s="110"/>
      <c r="IH24" s="110"/>
      <c r="II24" s="110"/>
      <c r="IJ24" s="110"/>
      <c r="IK24" s="110"/>
      <c r="IL24" s="110"/>
      <c r="IM24" s="110"/>
      <c r="IN24" s="110"/>
      <c r="IO24" s="110"/>
      <c r="IP24" s="110"/>
      <c r="IQ24" s="110"/>
      <c r="IR24" s="110"/>
      <c r="IS24" s="110"/>
      <c r="IT24" s="110"/>
      <c r="IU24" s="110"/>
    </row>
    <row r="25" spans="1:255" s="107" customFormat="1" ht="13" x14ac:dyDescent="0.3">
      <c r="A25" s="110"/>
      <c r="B25" s="310">
        <v>2</v>
      </c>
      <c r="C25" s="311"/>
      <c r="D25" s="304"/>
      <c r="E25" s="304"/>
      <c r="F25" s="316"/>
      <c r="G25" s="312">
        <v>1</v>
      </c>
      <c r="H25" s="307"/>
      <c r="I25" s="313">
        <f>D25</f>
        <v>0</v>
      </c>
      <c r="J25" s="314">
        <v>1</v>
      </c>
      <c r="K25" s="314">
        <v>1</v>
      </c>
      <c r="L25" s="314">
        <v>1</v>
      </c>
      <c r="M25" s="314">
        <v>1</v>
      </c>
      <c r="N25" s="314">
        <v>1</v>
      </c>
      <c r="O25" s="314">
        <v>1</v>
      </c>
      <c r="P25" s="314">
        <v>1</v>
      </c>
      <c r="Q25" s="314">
        <v>1</v>
      </c>
      <c r="R25" s="314">
        <v>1</v>
      </c>
      <c r="S25" s="110"/>
      <c r="T25" s="110"/>
      <c r="U25" s="110"/>
      <c r="V25" s="110"/>
      <c r="W25" s="110"/>
      <c r="X25" s="110"/>
      <c r="Y25" s="110"/>
      <c r="Z25" s="110"/>
      <c r="AA25" s="110"/>
      <c r="AB25" s="110"/>
      <c r="AC25" s="110"/>
      <c r="AD25" s="110"/>
      <c r="AE25" s="110"/>
      <c r="AF25" s="110"/>
      <c r="AG25" s="110"/>
      <c r="AH25" s="110"/>
      <c r="AI25" s="110"/>
      <c r="AJ25" s="110"/>
      <c r="AK25" s="110"/>
      <c r="AL25" s="110"/>
      <c r="AM25" s="110"/>
      <c r="AN25" s="110"/>
      <c r="AO25" s="110"/>
      <c r="AP25" s="110"/>
      <c r="AQ25" s="110"/>
      <c r="AR25" s="110"/>
      <c r="AS25" s="110"/>
      <c r="AT25" s="110"/>
      <c r="AU25" s="110"/>
      <c r="AV25" s="110"/>
      <c r="AW25" s="110"/>
      <c r="AX25" s="110"/>
      <c r="AY25" s="110"/>
      <c r="AZ25" s="110"/>
      <c r="BA25" s="110"/>
      <c r="BB25" s="110"/>
      <c r="BC25" s="110"/>
      <c r="BD25" s="110"/>
      <c r="BE25" s="110"/>
      <c r="BF25" s="110"/>
      <c r="BG25" s="110"/>
      <c r="BH25" s="110"/>
      <c r="BI25" s="110"/>
      <c r="BJ25" s="110"/>
      <c r="BK25" s="110"/>
      <c r="BL25" s="110"/>
      <c r="BM25" s="110"/>
      <c r="BN25" s="110"/>
      <c r="BO25" s="110"/>
      <c r="BP25" s="110"/>
      <c r="BQ25" s="110"/>
      <c r="BR25" s="110"/>
      <c r="BS25" s="110"/>
      <c r="BT25" s="110"/>
      <c r="BU25" s="110"/>
      <c r="BV25" s="110"/>
      <c r="BW25" s="110"/>
      <c r="BX25" s="110"/>
      <c r="BY25" s="110"/>
      <c r="BZ25" s="110"/>
      <c r="CA25" s="110"/>
      <c r="CB25" s="110"/>
      <c r="CC25" s="110"/>
      <c r="CD25" s="110"/>
      <c r="CE25" s="110"/>
      <c r="CF25" s="110"/>
      <c r="CG25" s="110"/>
      <c r="CH25" s="110"/>
      <c r="CI25" s="110"/>
      <c r="CJ25" s="110"/>
      <c r="CK25" s="110"/>
      <c r="CL25" s="110"/>
      <c r="CM25" s="110"/>
      <c r="CN25" s="110"/>
      <c r="CO25" s="110"/>
      <c r="CP25" s="110"/>
      <c r="CQ25" s="110"/>
      <c r="CR25" s="110"/>
      <c r="CS25" s="110"/>
      <c r="CT25" s="110"/>
      <c r="CU25" s="110"/>
      <c r="CV25" s="110"/>
      <c r="CW25" s="110"/>
      <c r="CX25" s="110"/>
      <c r="CY25" s="110"/>
      <c r="CZ25" s="110"/>
      <c r="DA25" s="110"/>
      <c r="DB25" s="110"/>
      <c r="DC25" s="110"/>
      <c r="DD25" s="110"/>
      <c r="DE25" s="110"/>
      <c r="DF25" s="110"/>
      <c r="DG25" s="110"/>
      <c r="DH25" s="110"/>
      <c r="DI25" s="110"/>
      <c r="DJ25" s="110"/>
      <c r="DK25" s="110"/>
      <c r="DL25" s="110"/>
      <c r="DM25" s="110"/>
      <c r="DN25" s="110"/>
      <c r="DO25" s="110"/>
      <c r="DP25" s="110"/>
      <c r="DQ25" s="110"/>
      <c r="DR25" s="110"/>
      <c r="DS25" s="110"/>
      <c r="DT25" s="110"/>
      <c r="DU25" s="110"/>
      <c r="DV25" s="110"/>
      <c r="DW25" s="110"/>
      <c r="DX25" s="110"/>
      <c r="DY25" s="110"/>
      <c r="DZ25" s="110"/>
      <c r="EA25" s="110"/>
      <c r="EB25" s="110"/>
      <c r="EC25" s="110"/>
      <c r="ED25" s="110"/>
      <c r="EE25" s="110"/>
      <c r="EF25" s="110"/>
      <c r="EG25" s="110"/>
      <c r="EH25" s="110"/>
      <c r="EI25" s="110"/>
      <c r="EJ25" s="110"/>
      <c r="EK25" s="110"/>
      <c r="EL25" s="110"/>
      <c r="EM25" s="110"/>
      <c r="EN25" s="110"/>
      <c r="EO25" s="110"/>
      <c r="EP25" s="110"/>
      <c r="EQ25" s="110"/>
      <c r="ER25" s="110"/>
      <c r="ES25" s="110"/>
      <c r="ET25" s="110"/>
      <c r="EU25" s="110"/>
      <c r="EV25" s="110"/>
      <c r="EW25" s="110"/>
      <c r="EX25" s="110"/>
      <c r="EY25" s="110"/>
      <c r="EZ25" s="110"/>
      <c r="FA25" s="110"/>
      <c r="FB25" s="110"/>
      <c r="FC25" s="110"/>
      <c r="FD25" s="110"/>
      <c r="FE25" s="110"/>
      <c r="FF25" s="110"/>
      <c r="FG25" s="110"/>
      <c r="FH25" s="110"/>
      <c r="FI25" s="110"/>
      <c r="FJ25" s="110"/>
      <c r="FK25" s="110"/>
      <c r="FL25" s="110"/>
      <c r="FM25" s="110"/>
      <c r="FN25" s="110"/>
      <c r="FO25" s="110"/>
      <c r="FP25" s="110"/>
      <c r="FQ25" s="110"/>
      <c r="FR25" s="110"/>
      <c r="FS25" s="110"/>
      <c r="FT25" s="110"/>
      <c r="FU25" s="110"/>
      <c r="FV25" s="110"/>
      <c r="FW25" s="110"/>
      <c r="FX25" s="110"/>
      <c r="FY25" s="110"/>
      <c r="FZ25" s="110"/>
      <c r="GA25" s="110"/>
      <c r="GB25" s="110"/>
      <c r="GC25" s="110"/>
      <c r="GD25" s="110"/>
      <c r="GE25" s="110"/>
      <c r="GF25" s="110"/>
      <c r="GG25" s="110"/>
      <c r="GH25" s="110"/>
      <c r="GI25" s="110"/>
      <c r="GJ25" s="110"/>
      <c r="GK25" s="110"/>
      <c r="GL25" s="110"/>
      <c r="GM25" s="110"/>
      <c r="GN25" s="110"/>
      <c r="GO25" s="110"/>
      <c r="GP25" s="110"/>
      <c r="GQ25" s="110"/>
      <c r="GR25" s="110"/>
      <c r="GS25" s="110"/>
      <c r="GT25" s="110"/>
      <c r="GU25" s="110"/>
      <c r="GV25" s="110"/>
      <c r="GW25" s="110"/>
      <c r="GX25" s="110"/>
      <c r="GY25" s="110"/>
      <c r="GZ25" s="110"/>
      <c r="HA25" s="110"/>
      <c r="HB25" s="110"/>
      <c r="HC25" s="110"/>
      <c r="HD25" s="110"/>
      <c r="HE25" s="110"/>
      <c r="HF25" s="110"/>
      <c r="HG25" s="110"/>
      <c r="HH25" s="110"/>
      <c r="HI25" s="110"/>
      <c r="HJ25" s="110"/>
      <c r="HK25" s="110"/>
      <c r="HL25" s="110"/>
      <c r="HM25" s="110"/>
      <c r="HN25" s="110"/>
      <c r="HO25" s="110"/>
      <c r="HP25" s="110"/>
      <c r="HQ25" s="110"/>
      <c r="HR25" s="110"/>
      <c r="HS25" s="110"/>
      <c r="HT25" s="110"/>
      <c r="HU25" s="110"/>
      <c r="HV25" s="110"/>
      <c r="HW25" s="110"/>
      <c r="HX25" s="110"/>
      <c r="HY25" s="110"/>
      <c r="HZ25" s="110"/>
      <c r="IA25" s="110"/>
      <c r="IB25" s="110"/>
      <c r="IC25" s="110"/>
      <c r="ID25" s="110"/>
      <c r="IE25" s="110"/>
      <c r="IF25" s="110"/>
      <c r="IG25" s="110"/>
      <c r="IH25" s="110"/>
      <c r="II25" s="110"/>
      <c r="IJ25" s="110"/>
      <c r="IK25" s="110"/>
      <c r="IL25" s="110"/>
      <c r="IM25" s="110"/>
      <c r="IN25" s="110"/>
      <c r="IO25" s="110"/>
      <c r="IP25" s="110"/>
      <c r="IQ25" s="110"/>
      <c r="IR25" s="110"/>
      <c r="IS25" s="110"/>
      <c r="IT25" s="110"/>
      <c r="IU25" s="110"/>
    </row>
    <row r="26" spans="1:255" s="107" customFormat="1" ht="13" x14ac:dyDescent="0.3">
      <c r="A26" s="110"/>
      <c r="B26" s="310">
        <v>3</v>
      </c>
      <c r="C26" s="311"/>
      <c r="D26" s="304"/>
      <c r="E26" s="304"/>
      <c r="F26" s="334"/>
      <c r="G26" s="312">
        <v>1</v>
      </c>
      <c r="H26" s="307"/>
      <c r="I26" s="313">
        <f>D26</f>
        <v>0</v>
      </c>
      <c r="J26" s="314">
        <v>1</v>
      </c>
      <c r="K26" s="314">
        <v>1</v>
      </c>
      <c r="L26" s="314">
        <v>1</v>
      </c>
      <c r="M26" s="314">
        <v>1</v>
      </c>
      <c r="N26" s="314">
        <v>1</v>
      </c>
      <c r="O26" s="314">
        <v>1</v>
      </c>
      <c r="P26" s="314">
        <v>1</v>
      </c>
      <c r="Q26" s="314">
        <v>1</v>
      </c>
      <c r="R26" s="314">
        <v>1</v>
      </c>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c r="BM26" s="110"/>
      <c r="BN26" s="110"/>
      <c r="BO26" s="110"/>
      <c r="BP26" s="110"/>
      <c r="BQ26" s="110"/>
      <c r="BR26" s="110"/>
      <c r="BS26" s="110"/>
      <c r="BT26" s="110"/>
      <c r="BU26" s="110"/>
      <c r="BV26" s="110"/>
      <c r="BW26" s="110"/>
      <c r="BX26" s="110"/>
      <c r="BY26" s="110"/>
      <c r="BZ26" s="110"/>
      <c r="CA26" s="110"/>
      <c r="CB26" s="110"/>
      <c r="CC26" s="110"/>
      <c r="CD26" s="110"/>
      <c r="CE26" s="110"/>
      <c r="CF26" s="110"/>
      <c r="CG26" s="110"/>
      <c r="CH26" s="110"/>
      <c r="CI26" s="110"/>
      <c r="CJ26" s="110"/>
      <c r="CK26" s="110"/>
      <c r="CL26" s="110"/>
      <c r="CM26" s="110"/>
      <c r="CN26" s="110"/>
      <c r="CO26" s="110"/>
      <c r="CP26" s="110"/>
      <c r="CQ26" s="110"/>
      <c r="CR26" s="110"/>
      <c r="CS26" s="110"/>
      <c r="CT26" s="110"/>
      <c r="CU26" s="110"/>
      <c r="CV26" s="110"/>
      <c r="CW26" s="110"/>
      <c r="CX26" s="110"/>
      <c r="CY26" s="110"/>
      <c r="CZ26" s="110"/>
      <c r="DA26" s="110"/>
      <c r="DB26" s="110"/>
      <c r="DC26" s="110"/>
      <c r="DD26" s="110"/>
      <c r="DE26" s="110"/>
      <c r="DF26" s="110"/>
      <c r="DG26" s="110"/>
      <c r="DH26" s="110"/>
      <c r="DI26" s="110"/>
      <c r="DJ26" s="110"/>
      <c r="DK26" s="110"/>
      <c r="DL26" s="110"/>
      <c r="DM26" s="110"/>
      <c r="DN26" s="110"/>
      <c r="DO26" s="110"/>
      <c r="DP26" s="110"/>
      <c r="DQ26" s="110"/>
      <c r="DR26" s="110"/>
      <c r="DS26" s="110"/>
      <c r="DT26" s="110"/>
      <c r="DU26" s="110"/>
      <c r="DV26" s="110"/>
      <c r="DW26" s="110"/>
      <c r="DX26" s="110"/>
      <c r="DY26" s="110"/>
      <c r="DZ26" s="110"/>
      <c r="EA26" s="110"/>
      <c r="EB26" s="110"/>
      <c r="EC26" s="110"/>
      <c r="ED26" s="110"/>
      <c r="EE26" s="110"/>
      <c r="EF26" s="110"/>
      <c r="EG26" s="110"/>
      <c r="EH26" s="110"/>
      <c r="EI26" s="110"/>
      <c r="EJ26" s="110"/>
      <c r="EK26" s="110"/>
      <c r="EL26" s="110"/>
      <c r="EM26" s="110"/>
      <c r="EN26" s="110"/>
      <c r="EO26" s="110"/>
      <c r="EP26" s="110"/>
      <c r="EQ26" s="110"/>
      <c r="ER26" s="110"/>
      <c r="ES26" s="110"/>
      <c r="ET26" s="110"/>
      <c r="EU26" s="110"/>
      <c r="EV26" s="110"/>
      <c r="EW26" s="110"/>
      <c r="EX26" s="110"/>
      <c r="EY26" s="110"/>
      <c r="EZ26" s="110"/>
      <c r="FA26" s="110"/>
      <c r="FB26" s="110"/>
      <c r="FC26" s="110"/>
      <c r="FD26" s="110"/>
      <c r="FE26" s="110"/>
      <c r="FF26" s="110"/>
      <c r="FG26" s="110"/>
      <c r="FH26" s="110"/>
      <c r="FI26" s="110"/>
      <c r="FJ26" s="110"/>
      <c r="FK26" s="110"/>
      <c r="FL26" s="110"/>
      <c r="FM26" s="110"/>
      <c r="FN26" s="110"/>
      <c r="FO26" s="110"/>
      <c r="FP26" s="110"/>
      <c r="FQ26" s="110"/>
      <c r="FR26" s="110"/>
      <c r="FS26" s="110"/>
      <c r="FT26" s="110"/>
      <c r="FU26" s="110"/>
      <c r="FV26" s="110"/>
      <c r="FW26" s="110"/>
      <c r="FX26" s="110"/>
      <c r="FY26" s="110"/>
      <c r="FZ26" s="110"/>
      <c r="GA26" s="110"/>
      <c r="GB26" s="110"/>
      <c r="GC26" s="110"/>
      <c r="GD26" s="110"/>
      <c r="GE26" s="110"/>
      <c r="GF26" s="110"/>
      <c r="GG26" s="110"/>
      <c r="GH26" s="110"/>
      <c r="GI26" s="110"/>
      <c r="GJ26" s="110"/>
      <c r="GK26" s="110"/>
      <c r="GL26" s="110"/>
      <c r="GM26" s="110"/>
      <c r="GN26" s="110"/>
      <c r="GO26" s="110"/>
      <c r="GP26" s="110"/>
      <c r="GQ26" s="110"/>
      <c r="GR26" s="110"/>
      <c r="GS26" s="110"/>
      <c r="GT26" s="110"/>
      <c r="GU26" s="110"/>
      <c r="GV26" s="110"/>
      <c r="GW26" s="110"/>
      <c r="GX26" s="110"/>
      <c r="GY26" s="110"/>
      <c r="GZ26" s="110"/>
      <c r="HA26" s="110"/>
      <c r="HB26" s="110"/>
      <c r="HC26" s="110"/>
      <c r="HD26" s="110"/>
      <c r="HE26" s="110"/>
      <c r="HF26" s="110"/>
      <c r="HG26" s="110"/>
      <c r="HH26" s="110"/>
      <c r="HI26" s="110"/>
      <c r="HJ26" s="110"/>
      <c r="HK26" s="110"/>
      <c r="HL26" s="110"/>
      <c r="HM26" s="110"/>
      <c r="HN26" s="110"/>
      <c r="HO26" s="110"/>
      <c r="HP26" s="110"/>
      <c r="HQ26" s="110"/>
      <c r="HR26" s="110"/>
      <c r="HS26" s="110"/>
      <c r="HT26" s="110"/>
      <c r="HU26" s="110"/>
      <c r="HV26" s="110"/>
      <c r="HW26" s="110"/>
      <c r="HX26" s="110"/>
      <c r="HY26" s="110"/>
      <c r="HZ26" s="110"/>
      <c r="IA26" s="110"/>
      <c r="IB26" s="110"/>
      <c r="IC26" s="110"/>
      <c r="ID26" s="110"/>
      <c r="IE26" s="110"/>
      <c r="IF26" s="110"/>
      <c r="IG26" s="110"/>
      <c r="IH26" s="110"/>
      <c r="II26" s="110"/>
      <c r="IJ26" s="110"/>
      <c r="IK26" s="110"/>
      <c r="IL26" s="110"/>
      <c r="IM26" s="110"/>
      <c r="IN26" s="110"/>
      <c r="IO26" s="110"/>
      <c r="IP26" s="110"/>
      <c r="IQ26" s="110"/>
      <c r="IR26" s="110"/>
      <c r="IS26" s="110"/>
      <c r="IT26" s="110"/>
      <c r="IU26" s="110"/>
    </row>
    <row r="27" spans="1:255" s="107" customFormat="1" ht="13" x14ac:dyDescent="0.3">
      <c r="A27" s="110"/>
      <c r="B27" s="310">
        <v>4</v>
      </c>
      <c r="C27" s="311"/>
      <c r="D27" s="304"/>
      <c r="E27" s="315"/>
      <c r="F27" s="316"/>
      <c r="G27" s="312">
        <v>1</v>
      </c>
      <c r="H27" s="307"/>
      <c r="I27" s="313">
        <f>D27</f>
        <v>0</v>
      </c>
      <c r="J27" s="314">
        <v>1</v>
      </c>
      <c r="K27" s="314">
        <v>1</v>
      </c>
      <c r="L27" s="314">
        <v>1</v>
      </c>
      <c r="M27" s="314">
        <v>1</v>
      </c>
      <c r="N27" s="314">
        <v>1</v>
      </c>
      <c r="O27" s="314">
        <v>1</v>
      </c>
      <c r="P27" s="314">
        <v>1</v>
      </c>
      <c r="Q27" s="314">
        <v>1</v>
      </c>
      <c r="R27" s="314">
        <v>1</v>
      </c>
      <c r="S27" s="110"/>
      <c r="T27" s="110"/>
      <c r="U27" s="110"/>
      <c r="V27" s="110"/>
      <c r="W27" s="110"/>
      <c r="X27" s="110"/>
      <c r="Y27" s="110"/>
      <c r="Z27" s="110"/>
      <c r="AA27" s="110"/>
      <c r="AB27" s="110"/>
      <c r="AC27" s="110"/>
      <c r="AD27" s="110"/>
      <c r="AE27" s="110"/>
      <c r="AF27" s="110"/>
      <c r="AG27" s="110"/>
      <c r="AH27" s="110"/>
      <c r="AI27" s="110"/>
      <c r="AJ27" s="110"/>
      <c r="AK27" s="110"/>
      <c r="AL27" s="110"/>
      <c r="AM27" s="110"/>
      <c r="AN27" s="110"/>
      <c r="AO27" s="110"/>
      <c r="AP27" s="110"/>
      <c r="AQ27" s="110"/>
      <c r="AR27" s="110"/>
      <c r="AS27" s="110"/>
      <c r="AT27" s="110"/>
      <c r="AU27" s="110"/>
      <c r="AV27" s="110"/>
      <c r="AW27" s="110"/>
      <c r="AX27" s="110"/>
      <c r="AY27" s="110"/>
      <c r="AZ27" s="110"/>
      <c r="BA27" s="110"/>
      <c r="BB27" s="110"/>
      <c r="BC27" s="110"/>
      <c r="BD27" s="110"/>
      <c r="BE27" s="110"/>
      <c r="BF27" s="110"/>
      <c r="BG27" s="110"/>
      <c r="BH27" s="110"/>
      <c r="BI27" s="110"/>
      <c r="BJ27" s="110"/>
      <c r="BK27" s="110"/>
      <c r="BL27" s="110"/>
      <c r="BM27" s="110"/>
      <c r="BN27" s="110"/>
      <c r="BO27" s="110"/>
      <c r="BP27" s="110"/>
      <c r="BQ27" s="110"/>
      <c r="BR27" s="110"/>
      <c r="BS27" s="110"/>
      <c r="BT27" s="110"/>
      <c r="BU27" s="110"/>
      <c r="BV27" s="110"/>
      <c r="BW27" s="110"/>
      <c r="BX27" s="110"/>
      <c r="BY27" s="110"/>
      <c r="BZ27" s="110"/>
      <c r="CA27" s="110"/>
      <c r="CB27" s="110"/>
      <c r="CC27" s="110"/>
      <c r="CD27" s="110"/>
      <c r="CE27" s="110"/>
      <c r="CF27" s="110"/>
      <c r="CG27" s="110"/>
      <c r="CH27" s="110"/>
      <c r="CI27" s="110"/>
      <c r="CJ27" s="110"/>
      <c r="CK27" s="110"/>
      <c r="CL27" s="110"/>
      <c r="CM27" s="110"/>
      <c r="CN27" s="110"/>
      <c r="CO27" s="110"/>
      <c r="CP27" s="110"/>
      <c r="CQ27" s="110"/>
      <c r="CR27" s="110"/>
      <c r="CS27" s="110"/>
      <c r="CT27" s="110"/>
      <c r="CU27" s="110"/>
      <c r="CV27" s="110"/>
      <c r="CW27" s="110"/>
      <c r="CX27" s="110"/>
      <c r="CY27" s="110"/>
      <c r="CZ27" s="110"/>
      <c r="DA27" s="110"/>
      <c r="DB27" s="110"/>
      <c r="DC27" s="110"/>
      <c r="DD27" s="110"/>
      <c r="DE27" s="110"/>
      <c r="DF27" s="110"/>
      <c r="DG27" s="110"/>
      <c r="DH27" s="110"/>
      <c r="DI27" s="110"/>
      <c r="DJ27" s="110"/>
      <c r="DK27" s="110"/>
      <c r="DL27" s="110"/>
      <c r="DM27" s="110"/>
      <c r="DN27" s="110"/>
      <c r="DO27" s="110"/>
      <c r="DP27" s="110"/>
      <c r="DQ27" s="110"/>
      <c r="DR27" s="110"/>
      <c r="DS27" s="110"/>
      <c r="DT27" s="110"/>
      <c r="DU27" s="110"/>
      <c r="DV27" s="110"/>
      <c r="DW27" s="110"/>
      <c r="DX27" s="110"/>
      <c r="DY27" s="110"/>
      <c r="DZ27" s="110"/>
      <c r="EA27" s="110"/>
      <c r="EB27" s="110"/>
      <c r="EC27" s="110"/>
      <c r="ED27" s="110"/>
      <c r="EE27" s="110"/>
      <c r="EF27" s="110"/>
      <c r="EG27" s="110"/>
      <c r="EH27" s="110"/>
      <c r="EI27" s="110"/>
      <c r="EJ27" s="110"/>
      <c r="EK27" s="110"/>
      <c r="EL27" s="110"/>
      <c r="EM27" s="110"/>
      <c r="EN27" s="110"/>
      <c r="EO27" s="110"/>
      <c r="EP27" s="110"/>
      <c r="EQ27" s="110"/>
      <c r="ER27" s="110"/>
      <c r="ES27" s="110"/>
      <c r="ET27" s="110"/>
      <c r="EU27" s="110"/>
      <c r="EV27" s="110"/>
      <c r="EW27" s="110"/>
      <c r="EX27" s="110"/>
      <c r="EY27" s="110"/>
      <c r="EZ27" s="110"/>
      <c r="FA27" s="110"/>
      <c r="FB27" s="110"/>
      <c r="FC27" s="110"/>
      <c r="FD27" s="110"/>
      <c r="FE27" s="110"/>
      <c r="FF27" s="110"/>
      <c r="FG27" s="110"/>
      <c r="FH27" s="110"/>
      <c r="FI27" s="110"/>
      <c r="FJ27" s="110"/>
      <c r="FK27" s="110"/>
      <c r="FL27" s="110"/>
      <c r="FM27" s="110"/>
      <c r="FN27" s="110"/>
      <c r="FO27" s="110"/>
      <c r="FP27" s="110"/>
      <c r="FQ27" s="110"/>
      <c r="FR27" s="110"/>
      <c r="FS27" s="110"/>
      <c r="FT27" s="110"/>
      <c r="FU27" s="110"/>
      <c r="FV27" s="110"/>
      <c r="FW27" s="110"/>
      <c r="FX27" s="110"/>
      <c r="FY27" s="110"/>
      <c r="FZ27" s="110"/>
      <c r="GA27" s="110"/>
      <c r="GB27" s="110"/>
      <c r="GC27" s="110"/>
      <c r="GD27" s="110"/>
      <c r="GE27" s="110"/>
      <c r="GF27" s="110"/>
      <c r="GG27" s="110"/>
      <c r="GH27" s="110"/>
      <c r="GI27" s="110"/>
      <c r="GJ27" s="110"/>
      <c r="GK27" s="110"/>
      <c r="GL27" s="110"/>
      <c r="GM27" s="110"/>
      <c r="GN27" s="110"/>
      <c r="GO27" s="110"/>
      <c r="GP27" s="110"/>
      <c r="GQ27" s="110"/>
      <c r="GR27" s="110"/>
      <c r="GS27" s="110"/>
      <c r="GT27" s="110"/>
      <c r="GU27" s="110"/>
      <c r="GV27" s="110"/>
      <c r="GW27" s="110"/>
      <c r="GX27" s="110"/>
      <c r="GY27" s="110"/>
      <c r="GZ27" s="110"/>
      <c r="HA27" s="110"/>
      <c r="HB27" s="110"/>
      <c r="HC27" s="110"/>
      <c r="HD27" s="110"/>
      <c r="HE27" s="110"/>
      <c r="HF27" s="110"/>
      <c r="HG27" s="110"/>
      <c r="HH27" s="110"/>
      <c r="HI27" s="110"/>
      <c r="HJ27" s="110"/>
      <c r="HK27" s="110"/>
      <c r="HL27" s="110"/>
      <c r="HM27" s="110"/>
      <c r="HN27" s="110"/>
      <c r="HO27" s="110"/>
      <c r="HP27" s="110"/>
      <c r="HQ27" s="110"/>
      <c r="HR27" s="110"/>
      <c r="HS27" s="110"/>
      <c r="HT27" s="110"/>
      <c r="HU27" s="110"/>
      <c r="HV27" s="110"/>
      <c r="HW27" s="110"/>
      <c r="HX27" s="110"/>
      <c r="HY27" s="110"/>
      <c r="HZ27" s="110"/>
      <c r="IA27" s="110"/>
      <c r="IB27" s="110"/>
      <c r="IC27" s="110"/>
      <c r="ID27" s="110"/>
      <c r="IE27" s="110"/>
      <c r="IF27" s="110"/>
      <c r="IG27" s="110"/>
      <c r="IH27" s="110"/>
      <c r="II27" s="110"/>
      <c r="IJ27" s="110"/>
      <c r="IK27" s="110"/>
      <c r="IL27" s="110"/>
      <c r="IM27" s="110"/>
      <c r="IN27" s="110"/>
      <c r="IO27" s="110"/>
      <c r="IP27" s="110"/>
      <c r="IQ27" s="110"/>
      <c r="IR27" s="110"/>
      <c r="IS27" s="110"/>
      <c r="IT27" s="110"/>
      <c r="IU27" s="110"/>
    </row>
    <row r="28" spans="1:255" s="107" customFormat="1" ht="13" x14ac:dyDescent="0.3">
      <c r="A28" s="110"/>
      <c r="B28" s="317">
        <v>5</v>
      </c>
      <c r="C28" s="318">
        <v>0.15</v>
      </c>
      <c r="D28" s="319" t="s">
        <v>251</v>
      </c>
      <c r="E28" s="320"/>
      <c r="F28" s="320"/>
      <c r="G28" s="321"/>
      <c r="H28" s="322"/>
      <c r="I28" s="323"/>
      <c r="J28" s="324"/>
      <c r="K28" s="324"/>
      <c r="L28" s="324"/>
      <c r="M28" s="324"/>
      <c r="N28" s="324"/>
      <c r="O28" s="324"/>
      <c r="P28" s="324"/>
      <c r="Q28" s="324"/>
      <c r="R28" s="324"/>
      <c r="S28" s="110"/>
      <c r="T28" s="110"/>
      <c r="U28" s="110"/>
      <c r="V28" s="110"/>
      <c r="W28" s="110"/>
      <c r="X28" s="110"/>
      <c r="Y28" s="110"/>
      <c r="Z28" s="110"/>
      <c r="AA28" s="110"/>
      <c r="AB28" s="110"/>
      <c r="AC28" s="110"/>
      <c r="AD28" s="110"/>
      <c r="AE28" s="110"/>
      <c r="AF28" s="110"/>
      <c r="AG28" s="110"/>
      <c r="AH28" s="110"/>
      <c r="AI28" s="110"/>
      <c r="AJ28" s="110"/>
      <c r="AK28" s="110"/>
      <c r="AL28" s="110"/>
      <c r="AM28" s="110"/>
      <c r="AN28" s="110"/>
      <c r="AO28" s="110"/>
      <c r="AP28" s="110"/>
      <c r="AQ28" s="110"/>
      <c r="AR28" s="110"/>
      <c r="AS28" s="110"/>
      <c r="AT28" s="110"/>
      <c r="AU28" s="110"/>
      <c r="AV28" s="110"/>
      <c r="AW28" s="110"/>
      <c r="AX28" s="110"/>
      <c r="AY28" s="110"/>
      <c r="AZ28" s="110"/>
      <c r="BA28" s="110"/>
      <c r="BB28" s="110"/>
      <c r="BC28" s="110"/>
      <c r="BD28" s="110"/>
      <c r="BE28" s="110"/>
      <c r="BF28" s="110"/>
      <c r="BG28" s="110"/>
      <c r="BH28" s="110"/>
      <c r="BI28" s="110"/>
      <c r="BJ28" s="110"/>
      <c r="BK28" s="110"/>
      <c r="BL28" s="110"/>
      <c r="BM28" s="110"/>
      <c r="BN28" s="110"/>
      <c r="BO28" s="110"/>
      <c r="BP28" s="110"/>
      <c r="BQ28" s="110"/>
      <c r="BR28" s="110"/>
      <c r="BS28" s="110"/>
      <c r="BT28" s="110"/>
      <c r="BU28" s="110"/>
      <c r="BV28" s="110"/>
      <c r="BW28" s="110"/>
      <c r="BX28" s="110"/>
      <c r="BY28" s="110"/>
      <c r="BZ28" s="110"/>
      <c r="CA28" s="110"/>
      <c r="CB28" s="110"/>
      <c r="CC28" s="110"/>
      <c r="CD28" s="110"/>
      <c r="CE28" s="110"/>
      <c r="CF28" s="110"/>
      <c r="CG28" s="110"/>
      <c r="CH28" s="110"/>
      <c r="CI28" s="110"/>
      <c r="CJ28" s="110"/>
      <c r="CK28" s="110"/>
      <c r="CL28" s="110"/>
      <c r="CM28" s="110"/>
      <c r="CN28" s="110"/>
      <c r="CO28" s="110"/>
      <c r="CP28" s="110"/>
      <c r="CQ28" s="110"/>
      <c r="CR28" s="110"/>
      <c r="CS28" s="110"/>
      <c r="CT28" s="110"/>
      <c r="CU28" s="110"/>
      <c r="CV28" s="110"/>
      <c r="CW28" s="110"/>
      <c r="CX28" s="110"/>
      <c r="CY28" s="110"/>
      <c r="CZ28" s="110"/>
      <c r="DA28" s="110"/>
      <c r="DB28" s="110"/>
      <c r="DC28" s="110"/>
      <c r="DD28" s="110"/>
      <c r="DE28" s="110"/>
      <c r="DF28" s="110"/>
      <c r="DG28" s="110"/>
      <c r="DH28" s="110"/>
      <c r="DI28" s="110"/>
      <c r="DJ28" s="110"/>
      <c r="DK28" s="110"/>
      <c r="DL28" s="110"/>
      <c r="DM28" s="110"/>
      <c r="DN28" s="110"/>
      <c r="DO28" s="110"/>
      <c r="DP28" s="110"/>
      <c r="DQ28" s="110"/>
      <c r="DR28" s="110"/>
      <c r="DS28" s="110"/>
      <c r="DT28" s="110"/>
      <c r="DU28" s="110"/>
      <c r="DV28" s="110"/>
      <c r="DW28" s="110"/>
      <c r="DX28" s="110"/>
      <c r="DY28" s="110"/>
      <c r="DZ28" s="110"/>
      <c r="EA28" s="110"/>
      <c r="EB28" s="110"/>
      <c r="EC28" s="110"/>
      <c r="ED28" s="110"/>
      <c r="EE28" s="110"/>
      <c r="EF28" s="110"/>
      <c r="EG28" s="110"/>
      <c r="EH28" s="110"/>
      <c r="EI28" s="110"/>
      <c r="EJ28" s="110"/>
      <c r="EK28" s="110"/>
      <c r="EL28" s="110"/>
      <c r="EM28" s="110"/>
      <c r="EN28" s="110"/>
      <c r="EO28" s="110"/>
      <c r="EP28" s="110"/>
      <c r="EQ28" s="110"/>
      <c r="ER28" s="110"/>
      <c r="ES28" s="110"/>
      <c r="ET28" s="110"/>
      <c r="EU28" s="110"/>
      <c r="EV28" s="110"/>
      <c r="EW28" s="110"/>
      <c r="EX28" s="110"/>
      <c r="EY28" s="110"/>
      <c r="EZ28" s="110"/>
      <c r="FA28" s="110"/>
      <c r="FB28" s="110"/>
      <c r="FC28" s="110"/>
      <c r="FD28" s="110"/>
      <c r="FE28" s="110"/>
      <c r="FF28" s="110"/>
      <c r="FG28" s="110"/>
      <c r="FH28" s="110"/>
      <c r="FI28" s="110"/>
      <c r="FJ28" s="110"/>
      <c r="FK28" s="110"/>
      <c r="FL28" s="110"/>
      <c r="FM28" s="110"/>
      <c r="FN28" s="110"/>
      <c r="FO28" s="110"/>
      <c r="FP28" s="110"/>
      <c r="FQ28" s="110"/>
      <c r="FR28" s="110"/>
      <c r="FS28" s="110"/>
      <c r="FT28" s="110"/>
      <c r="FU28" s="110"/>
      <c r="FV28" s="110"/>
      <c r="FW28" s="110"/>
      <c r="FX28" s="110"/>
      <c r="FY28" s="110"/>
      <c r="FZ28" s="110"/>
      <c r="GA28" s="110"/>
      <c r="GB28" s="110"/>
      <c r="GC28" s="110"/>
      <c r="GD28" s="110"/>
      <c r="GE28" s="110"/>
      <c r="GF28" s="110"/>
      <c r="GG28" s="110"/>
      <c r="GH28" s="110"/>
      <c r="GI28" s="110"/>
      <c r="GJ28" s="110"/>
      <c r="GK28" s="110"/>
      <c r="GL28" s="110"/>
      <c r="GM28" s="110"/>
      <c r="GN28" s="110"/>
      <c r="GO28" s="110"/>
      <c r="GP28" s="110"/>
      <c r="GQ28" s="110"/>
      <c r="GR28" s="110"/>
      <c r="GS28" s="110"/>
      <c r="GT28" s="110"/>
      <c r="GU28" s="110"/>
      <c r="GV28" s="110"/>
      <c r="GW28" s="110"/>
      <c r="GX28" s="110"/>
      <c r="GY28" s="110"/>
      <c r="GZ28" s="110"/>
      <c r="HA28" s="110"/>
      <c r="HB28" s="110"/>
      <c r="HC28" s="110"/>
      <c r="HD28" s="110"/>
      <c r="HE28" s="110"/>
      <c r="HF28" s="110"/>
      <c r="HG28" s="110"/>
      <c r="HH28" s="110"/>
      <c r="HI28" s="110"/>
      <c r="HJ28" s="110"/>
      <c r="HK28" s="110"/>
      <c r="HL28" s="110"/>
      <c r="HM28" s="110"/>
      <c r="HN28" s="110"/>
      <c r="HO28" s="110"/>
      <c r="HP28" s="110"/>
      <c r="HQ28" s="110"/>
      <c r="HR28" s="110"/>
      <c r="HS28" s="110"/>
      <c r="HT28" s="110"/>
      <c r="HU28" s="110"/>
      <c r="HV28" s="110"/>
      <c r="HW28" s="110"/>
      <c r="HX28" s="110"/>
      <c r="HY28" s="110"/>
      <c r="HZ28" s="110"/>
      <c r="IA28" s="110"/>
      <c r="IB28" s="110"/>
      <c r="IC28" s="110"/>
      <c r="ID28" s="110"/>
      <c r="IE28" s="110"/>
      <c r="IF28" s="110"/>
      <c r="IG28" s="110"/>
      <c r="IH28" s="110"/>
      <c r="II28" s="110"/>
      <c r="IJ28" s="110"/>
      <c r="IK28" s="110"/>
      <c r="IL28" s="110"/>
      <c r="IM28" s="110"/>
      <c r="IN28" s="110"/>
      <c r="IO28" s="110"/>
      <c r="IP28" s="110"/>
      <c r="IQ28" s="110"/>
      <c r="IR28" s="110"/>
      <c r="IS28" s="110"/>
      <c r="IT28" s="110"/>
      <c r="IU28" s="110"/>
    </row>
    <row r="29" spans="1:255" s="107" customFormat="1" ht="52.5" thickBot="1" x14ac:dyDescent="0.35">
      <c r="A29" s="110"/>
      <c r="B29" s="341"/>
      <c r="C29" s="326">
        <f>SUM(C24:C28)</f>
        <v>1.1499999999999999</v>
      </c>
      <c r="D29" s="342" t="s">
        <v>252</v>
      </c>
      <c r="E29" s="343"/>
      <c r="F29" s="343"/>
      <c r="G29" s="344"/>
      <c r="H29" s="330"/>
      <c r="I29" s="345" t="s">
        <v>253</v>
      </c>
      <c r="J29" s="346">
        <f>(($C28+J$24/$G24*$C24+J$25/$G25*$C25+J$26/$G26*$C26+J$27/$G27*$C27)-1)</f>
        <v>0.62705146036161308</v>
      </c>
      <c r="K29" s="346">
        <f t="shared" ref="K29:M29" si="18">(($C28+K$24/$G24*$C24+K$25/$G25*$C25+K$26/$G26*$C26+K$27/$G27*$C27)-1)</f>
        <v>0.62705146036161308</v>
      </c>
      <c r="L29" s="346">
        <f t="shared" si="18"/>
        <v>0.62705146036161308</v>
      </c>
      <c r="M29" s="346">
        <f t="shared" si="18"/>
        <v>0.62705146036161308</v>
      </c>
      <c r="N29" s="346">
        <f t="shared" ref="N29:R29" si="19">(($C28+N$24/$G24*$C24+N$25/$G25*$C25+N$26/$G26*$C26+N$27/$G27*$C27)-1)</f>
        <v>0.62705146036161308</v>
      </c>
      <c r="O29" s="346">
        <f t="shared" si="19"/>
        <v>0.62705146036161308</v>
      </c>
      <c r="P29" s="346">
        <f t="shared" si="19"/>
        <v>0.62705146036161308</v>
      </c>
      <c r="Q29" s="346">
        <f t="shared" si="19"/>
        <v>0.62705146036161308</v>
      </c>
      <c r="R29" s="346">
        <f t="shared" si="19"/>
        <v>0.62705146036161308</v>
      </c>
      <c r="S29" s="110"/>
      <c r="T29" s="110"/>
      <c r="U29" s="110"/>
      <c r="V29" s="110"/>
      <c r="W29" s="110"/>
      <c r="X29" s="110"/>
      <c r="Y29" s="110"/>
      <c r="Z29" s="110"/>
      <c r="AA29" s="110"/>
      <c r="AB29" s="110"/>
      <c r="AC29" s="110"/>
      <c r="AD29" s="110"/>
      <c r="AE29" s="110"/>
      <c r="AF29" s="110"/>
      <c r="AG29" s="110"/>
      <c r="AH29" s="110"/>
      <c r="AI29" s="110"/>
      <c r="AJ29" s="110"/>
      <c r="AK29" s="110"/>
      <c r="AL29" s="110"/>
      <c r="AM29" s="110"/>
      <c r="AN29" s="110"/>
      <c r="AO29" s="110"/>
      <c r="AP29" s="110"/>
      <c r="AQ29" s="110"/>
      <c r="AR29" s="110"/>
      <c r="AS29" s="110"/>
      <c r="AT29" s="110"/>
      <c r="AU29" s="110"/>
      <c r="AV29" s="110"/>
      <c r="AW29" s="110"/>
      <c r="AX29" s="110"/>
      <c r="AY29" s="110"/>
      <c r="AZ29" s="110"/>
      <c r="BA29" s="110"/>
      <c r="BB29" s="110"/>
      <c r="BC29" s="110"/>
      <c r="BD29" s="110"/>
      <c r="BE29" s="110"/>
      <c r="BF29" s="110"/>
      <c r="BG29" s="110"/>
      <c r="BH29" s="110"/>
      <c r="BI29" s="110"/>
      <c r="BJ29" s="110"/>
      <c r="BK29" s="110"/>
      <c r="BL29" s="110"/>
      <c r="BM29" s="110"/>
      <c r="BN29" s="110"/>
      <c r="BO29" s="110"/>
      <c r="BP29" s="110"/>
      <c r="BQ29" s="110"/>
      <c r="BR29" s="110"/>
      <c r="BS29" s="110"/>
      <c r="BT29" s="110"/>
      <c r="BU29" s="110"/>
      <c r="BV29" s="110"/>
      <c r="BW29" s="110"/>
      <c r="BX29" s="110"/>
      <c r="BY29" s="110"/>
      <c r="BZ29" s="110"/>
      <c r="CA29" s="110"/>
      <c r="CB29" s="110"/>
      <c r="CC29" s="110"/>
      <c r="CD29" s="110"/>
      <c r="CE29" s="110"/>
      <c r="CF29" s="110"/>
      <c r="CG29" s="110"/>
      <c r="CH29" s="110"/>
      <c r="CI29" s="110"/>
      <c r="CJ29" s="110"/>
      <c r="CK29" s="110"/>
      <c r="CL29" s="110"/>
      <c r="CM29" s="110"/>
      <c r="CN29" s="110"/>
      <c r="CO29" s="110"/>
      <c r="CP29" s="110"/>
      <c r="CQ29" s="110"/>
      <c r="CR29" s="110"/>
      <c r="CS29" s="110"/>
      <c r="CT29" s="110"/>
      <c r="CU29" s="110"/>
      <c r="CV29" s="110"/>
      <c r="CW29" s="110"/>
      <c r="CX29" s="110"/>
      <c r="CY29" s="110"/>
      <c r="CZ29" s="110"/>
      <c r="DA29" s="110"/>
      <c r="DB29" s="110"/>
      <c r="DC29" s="110"/>
      <c r="DD29" s="110"/>
      <c r="DE29" s="110"/>
      <c r="DF29" s="110"/>
      <c r="DG29" s="110"/>
      <c r="DH29" s="110"/>
      <c r="DI29" s="110"/>
      <c r="DJ29" s="110"/>
      <c r="DK29" s="110"/>
      <c r="DL29" s="110"/>
      <c r="DM29" s="110"/>
      <c r="DN29" s="110"/>
      <c r="DO29" s="110"/>
      <c r="DP29" s="110"/>
      <c r="DQ29" s="110"/>
      <c r="DR29" s="110"/>
      <c r="DS29" s="110"/>
      <c r="DT29" s="110"/>
      <c r="DU29" s="110"/>
      <c r="DV29" s="110"/>
      <c r="DW29" s="110"/>
      <c r="DX29" s="110"/>
      <c r="DY29" s="110"/>
      <c r="DZ29" s="110"/>
      <c r="EA29" s="110"/>
      <c r="EB29" s="110"/>
      <c r="EC29" s="110"/>
      <c r="ED29" s="110"/>
      <c r="EE29" s="110"/>
      <c r="EF29" s="110"/>
      <c r="EG29" s="110"/>
      <c r="EH29" s="110"/>
      <c r="EI29" s="110"/>
      <c r="EJ29" s="110"/>
      <c r="EK29" s="110"/>
      <c r="EL29" s="110"/>
      <c r="EM29" s="110"/>
      <c r="EN29" s="110"/>
      <c r="EO29" s="110"/>
      <c r="EP29" s="110"/>
      <c r="EQ29" s="110"/>
      <c r="ER29" s="110"/>
      <c r="ES29" s="110"/>
      <c r="ET29" s="110"/>
      <c r="EU29" s="110"/>
      <c r="EV29" s="110"/>
      <c r="EW29" s="110"/>
      <c r="EX29" s="110"/>
      <c r="EY29" s="110"/>
      <c r="EZ29" s="110"/>
      <c r="FA29" s="110"/>
      <c r="FB29" s="110"/>
      <c r="FC29" s="110"/>
      <c r="FD29" s="110"/>
      <c r="FE29" s="110"/>
      <c r="FF29" s="110"/>
      <c r="FG29" s="110"/>
      <c r="FH29" s="110"/>
      <c r="FI29" s="110"/>
      <c r="FJ29" s="110"/>
      <c r="FK29" s="110"/>
      <c r="FL29" s="110"/>
      <c r="FM29" s="110"/>
      <c r="FN29" s="110"/>
      <c r="FO29" s="110"/>
      <c r="FP29" s="110"/>
      <c r="FQ29" s="110"/>
      <c r="FR29" s="110"/>
      <c r="FS29" s="110"/>
      <c r="FT29" s="110"/>
      <c r="FU29" s="110"/>
      <c r="FV29" s="110"/>
      <c r="FW29" s="110"/>
      <c r="FX29" s="110"/>
      <c r="FY29" s="110"/>
      <c r="FZ29" s="110"/>
      <c r="GA29" s="110"/>
      <c r="GB29" s="110"/>
      <c r="GC29" s="110"/>
      <c r="GD29" s="110"/>
      <c r="GE29" s="110"/>
      <c r="GF29" s="110"/>
      <c r="GG29" s="110"/>
      <c r="GH29" s="110"/>
      <c r="GI29" s="110"/>
      <c r="GJ29" s="110"/>
      <c r="GK29" s="110"/>
      <c r="GL29" s="110"/>
      <c r="GM29" s="110"/>
      <c r="GN29" s="110"/>
      <c r="GO29" s="110"/>
      <c r="GP29" s="110"/>
      <c r="GQ29" s="110"/>
      <c r="GR29" s="110"/>
      <c r="GS29" s="110"/>
      <c r="GT29" s="110"/>
      <c r="GU29" s="110"/>
      <c r="GV29" s="110"/>
      <c r="GW29" s="110"/>
      <c r="GX29" s="110"/>
      <c r="GY29" s="110"/>
      <c r="GZ29" s="110"/>
      <c r="HA29" s="110"/>
      <c r="HB29" s="110"/>
      <c r="HC29" s="110"/>
      <c r="HD29" s="110"/>
      <c r="HE29" s="110"/>
      <c r="HF29" s="110"/>
      <c r="HG29" s="110"/>
      <c r="HH29" s="110"/>
      <c r="HI29" s="110"/>
      <c r="HJ29" s="110"/>
      <c r="HK29" s="110"/>
      <c r="HL29" s="110"/>
      <c r="HM29" s="110"/>
      <c r="HN29" s="110"/>
      <c r="HO29" s="110"/>
      <c r="HP29" s="110"/>
      <c r="HQ29" s="110"/>
      <c r="HR29" s="110"/>
      <c r="HS29" s="110"/>
      <c r="HT29" s="110"/>
      <c r="HU29" s="110"/>
      <c r="HV29" s="110"/>
      <c r="HW29" s="110"/>
      <c r="HX29" s="110"/>
      <c r="HY29" s="110"/>
      <c r="HZ29" s="110"/>
      <c r="IA29" s="110"/>
      <c r="IB29" s="110"/>
      <c r="IC29" s="110"/>
      <c r="ID29" s="110"/>
      <c r="IE29" s="110"/>
      <c r="IF29" s="110"/>
      <c r="IG29" s="110"/>
      <c r="IH29" s="110"/>
      <c r="II29" s="110"/>
      <c r="IJ29" s="110"/>
      <c r="IK29" s="110"/>
      <c r="IL29" s="110"/>
      <c r="IM29" s="110"/>
      <c r="IN29" s="110"/>
      <c r="IO29" s="110"/>
      <c r="IP29" s="110"/>
      <c r="IQ29" s="110"/>
      <c r="IR29" s="110"/>
      <c r="IS29" s="110"/>
      <c r="IT29" s="110"/>
      <c r="IU29" s="110"/>
    </row>
    <row r="30" spans="1:255" s="107" customFormat="1" ht="13.5" thickTop="1" x14ac:dyDescent="0.3"/>
    <row r="31" spans="1:255" s="107" customFormat="1" ht="13" x14ac:dyDescent="0.3"/>
    <row r="32" spans="1:255" s="107" customFormat="1" ht="13" x14ac:dyDescent="0.3"/>
    <row r="33" s="107" customFormat="1" ht="13" x14ac:dyDescent="0.3"/>
    <row r="34" s="107" customFormat="1" ht="13" x14ac:dyDescent="0.3"/>
    <row r="35" s="107" customFormat="1" ht="13" x14ac:dyDescent="0.3"/>
    <row r="36" s="107" customFormat="1" ht="13" x14ac:dyDescent="0.3"/>
    <row r="37" s="107" customFormat="1" ht="13" x14ac:dyDescent="0.3"/>
    <row r="38" s="107" customFormat="1" ht="13" x14ac:dyDescent="0.3"/>
    <row r="39" s="107" customFormat="1" ht="13" x14ac:dyDescent="0.3"/>
    <row r="40" s="107" customFormat="1" ht="13" x14ac:dyDescent="0.3"/>
    <row r="41" s="107" customFormat="1" ht="13" x14ac:dyDescent="0.3"/>
    <row r="42" s="107" customFormat="1" ht="13" x14ac:dyDescent="0.3"/>
    <row r="43" s="107" customFormat="1" ht="13" x14ac:dyDescent="0.3"/>
    <row r="44" s="107" customFormat="1" ht="13" x14ac:dyDescent="0.3"/>
    <row r="45" s="107" customFormat="1" ht="13" x14ac:dyDescent="0.3"/>
    <row r="46" s="107" customFormat="1" ht="13" x14ac:dyDescent="0.3"/>
    <row r="47" s="107" customFormat="1" ht="13" x14ac:dyDescent="0.3"/>
    <row r="48" s="107" customFormat="1" ht="13" x14ac:dyDescent="0.3"/>
    <row r="49" s="107" customFormat="1" ht="13" x14ac:dyDescent="0.3"/>
    <row r="50" s="107" customFormat="1" ht="13" x14ac:dyDescent="0.3"/>
    <row r="51" s="107" customFormat="1" ht="13" x14ac:dyDescent="0.3"/>
    <row r="52" s="107" customFormat="1" ht="13" x14ac:dyDescent="0.3"/>
    <row r="53" s="107" customFormat="1" ht="13" x14ac:dyDescent="0.3"/>
    <row r="54" s="107" customFormat="1" ht="13" x14ac:dyDescent="0.3"/>
    <row r="55" s="107" customFormat="1" ht="13" x14ac:dyDescent="0.3"/>
    <row r="56" s="107" customFormat="1" ht="13" x14ac:dyDescent="0.3"/>
    <row r="57" s="107" customFormat="1" ht="13" x14ac:dyDescent="0.3"/>
    <row r="58" s="107" customFormat="1" ht="13" x14ac:dyDescent="0.3"/>
    <row r="59" s="107" customFormat="1" ht="13" x14ac:dyDescent="0.3"/>
  </sheetData>
  <mergeCells count="4">
    <mergeCell ref="I4:J4"/>
    <mergeCell ref="I13:J13"/>
    <mergeCell ref="I22:J22"/>
    <mergeCell ref="I1:Q1"/>
  </mergeCells>
  <pageMargins left="0.70866141732283472" right="0.70866141732283472" top="0.74803149606299213" bottom="0.74803149606299213" header="0.31496062992125984" footer="0.31496062992125984"/>
  <pageSetup paperSize="9" scale="57" orientation="landscape" r:id="rId1"/>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21</vt:i4>
      </vt:variant>
    </vt:vector>
  </HeadingPairs>
  <TitlesOfParts>
    <vt:vector size="41" baseType="lpstr">
      <vt:lpstr>Payment Certificate</vt:lpstr>
      <vt:lpstr>Statement</vt:lpstr>
      <vt:lpstr>SUMMARY PAGE </vt:lpstr>
      <vt:lpstr>PRELIMINARY AND GENERAL </vt:lpstr>
      <vt:lpstr>Excavate,Plant,Stays &amp; Struts</vt:lpstr>
      <vt:lpstr>MV Overhead</vt:lpstr>
      <vt:lpstr>LV Overhead</vt:lpstr>
      <vt:lpstr>MV Equip &amp; Switchgear</vt:lpstr>
      <vt:lpstr>House Service Connections</vt:lpstr>
      <vt:lpstr>LV Cable</vt:lpstr>
      <vt:lpstr>MV Cable</vt:lpstr>
      <vt:lpstr>Dismantle</vt:lpstr>
      <vt:lpstr>INFILLS</vt:lpstr>
      <vt:lpstr>TRANSPORT </vt:lpstr>
      <vt:lpstr>Compensation Events</vt:lpstr>
      <vt:lpstr>Sheet4</vt:lpstr>
      <vt:lpstr>Price List Detail</vt:lpstr>
      <vt:lpstr>Cash Flow</vt:lpstr>
      <vt:lpstr>Graph</vt:lpstr>
      <vt:lpstr>CPA</vt:lpstr>
      <vt:lpstr>'Cash Flow'!Print_Area</vt:lpstr>
      <vt:lpstr>'Compensation Events'!Print_Area</vt:lpstr>
      <vt:lpstr>CPA!Print_Area</vt:lpstr>
      <vt:lpstr>Dismantle!Print_Area</vt:lpstr>
      <vt:lpstr>'Excavate,Plant,Stays &amp; Struts'!Print_Area</vt:lpstr>
      <vt:lpstr>Graph!Print_Area</vt:lpstr>
      <vt:lpstr>'House Service Connections'!Print_Area</vt:lpstr>
      <vt:lpstr>INFILLS!Print_Area</vt:lpstr>
      <vt:lpstr>'LV Cable'!Print_Area</vt:lpstr>
      <vt:lpstr>'LV Overhead'!Print_Area</vt:lpstr>
      <vt:lpstr>'MV Cable'!Print_Area</vt:lpstr>
      <vt:lpstr>'MV Equip &amp; Switchgear'!Print_Area</vt:lpstr>
      <vt:lpstr>'MV Overhead'!Print_Area</vt:lpstr>
      <vt:lpstr>'Payment Certificate'!Print_Area</vt:lpstr>
      <vt:lpstr>'PRELIMINARY AND GENERAL '!Print_Area</vt:lpstr>
      <vt:lpstr>'Price List Detail'!Print_Area</vt:lpstr>
      <vt:lpstr>Statement!Print_Area</vt:lpstr>
      <vt:lpstr>'SUMMARY PAGE '!Print_Area</vt:lpstr>
      <vt:lpstr>'TRANSPORT '!Print_Area</vt:lpstr>
      <vt:lpstr>Statement!Print_Area_MI</vt:lpstr>
      <vt:lpstr>tablex1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Louis Coetsee</dc:creator>
  <cp:lastModifiedBy>Mandisa Nkosi</cp:lastModifiedBy>
  <cp:lastPrinted>2025-02-07T09:52:55Z</cp:lastPrinted>
  <dcterms:created xsi:type="dcterms:W3CDTF">2018-09-27T08:20:33Z</dcterms:created>
  <dcterms:modified xsi:type="dcterms:W3CDTF">2026-04-01T13:34:28Z</dcterms:modified>
</cp:coreProperties>
</file>